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20" windowWidth="28800" windowHeight="11715" tabRatio="645"/>
  </bookViews>
  <sheets>
    <sheet name="Summary" sheetId="19" r:id="rId1"/>
    <sheet name="2009" sheetId="14" r:id="rId2"/>
    <sheet name="2010" sheetId="15" r:id="rId3"/>
    <sheet name="2011" sheetId="16" r:id="rId4"/>
    <sheet name="2012" sheetId="17" r:id="rId5"/>
    <sheet name="2013" sheetId="18" r:id="rId6"/>
  </sheets>
  <definedNames>
    <definedName name="_xlnm._FilterDatabase" localSheetId="1" hidden="1">'2009'!$A$2:$BA$271</definedName>
    <definedName name="_xlnm._FilterDatabase" localSheetId="2" hidden="1">'2010'!$A$2:$BA$271</definedName>
    <definedName name="_xlnm._FilterDatabase" localSheetId="3" hidden="1">'2011'!$A$2:$BB$271</definedName>
    <definedName name="_xlnm._FilterDatabase" localSheetId="4" hidden="1">'2012'!$A$2:$BA$271</definedName>
    <definedName name="_xlnm._FilterDatabase" localSheetId="5" hidden="1">'2013'!$A$2:$BA$271</definedName>
    <definedName name="_xlnm._FilterDatabase" localSheetId="0" hidden="1">Summary!$A$2:$U$271</definedName>
  </definedNames>
  <calcPr calcId="145621"/>
</workbook>
</file>

<file path=xl/calcChain.xml><?xml version="1.0" encoding="utf-8"?>
<calcChain xmlns="http://schemas.openxmlformats.org/spreadsheetml/2006/main">
  <c r="BA271" i="18" l="1"/>
  <c r="O271" i="19" s="1"/>
  <c r="AZ271" i="18"/>
  <c r="N271" i="19" s="1"/>
  <c r="BA270" i="18"/>
  <c r="O270" i="19" s="1"/>
  <c r="AZ270" i="18"/>
  <c r="N270" i="19" s="1"/>
  <c r="BA269" i="18"/>
  <c r="O269" i="19" s="1"/>
  <c r="AZ269" i="18"/>
  <c r="N269" i="19" s="1"/>
  <c r="BA268" i="18"/>
  <c r="O268" i="19" s="1"/>
  <c r="AZ268" i="18"/>
  <c r="N268" i="19" s="1"/>
  <c r="BA267" i="18"/>
  <c r="O267" i="19" s="1"/>
  <c r="AZ267" i="18"/>
  <c r="N267" i="19" s="1"/>
  <c r="BA266" i="18"/>
  <c r="O266" i="19" s="1"/>
  <c r="AZ266" i="18"/>
  <c r="N266" i="19" s="1"/>
  <c r="BA265" i="18"/>
  <c r="O265" i="19" s="1"/>
  <c r="AZ265" i="18"/>
  <c r="N265" i="19" s="1"/>
  <c r="BA264" i="18"/>
  <c r="O264" i="19" s="1"/>
  <c r="AZ264" i="18"/>
  <c r="N264" i="19" s="1"/>
  <c r="BA263" i="18"/>
  <c r="O263" i="19" s="1"/>
  <c r="AZ263" i="18"/>
  <c r="N263" i="19" s="1"/>
  <c r="BA262" i="18"/>
  <c r="O262" i="19" s="1"/>
  <c r="AZ262" i="18"/>
  <c r="N262" i="19" s="1"/>
  <c r="BA261" i="18"/>
  <c r="O261" i="19" s="1"/>
  <c r="AZ261" i="18"/>
  <c r="N261" i="19" s="1"/>
  <c r="BA260" i="18"/>
  <c r="O260" i="19" s="1"/>
  <c r="AZ260" i="18"/>
  <c r="N260" i="19" s="1"/>
  <c r="BA259" i="18"/>
  <c r="O259" i="19" s="1"/>
  <c r="AZ259" i="18"/>
  <c r="N259" i="19" s="1"/>
  <c r="BA258" i="18"/>
  <c r="O258" i="19" s="1"/>
  <c r="AZ258" i="18"/>
  <c r="N258" i="19" s="1"/>
  <c r="BA257" i="18"/>
  <c r="O257" i="19" s="1"/>
  <c r="AZ257" i="18"/>
  <c r="N257" i="19" s="1"/>
  <c r="BA256" i="18"/>
  <c r="O256" i="19" s="1"/>
  <c r="AZ256" i="18"/>
  <c r="N256" i="19" s="1"/>
  <c r="BA255" i="18"/>
  <c r="O255" i="19" s="1"/>
  <c r="AZ255" i="18"/>
  <c r="N255" i="19" s="1"/>
  <c r="BA254" i="18"/>
  <c r="O254" i="19" s="1"/>
  <c r="AZ254" i="18"/>
  <c r="N254" i="19" s="1"/>
  <c r="BA253" i="18"/>
  <c r="O253" i="19" s="1"/>
  <c r="AZ253" i="18"/>
  <c r="N253" i="19" s="1"/>
  <c r="BA252" i="18"/>
  <c r="O252" i="19" s="1"/>
  <c r="AZ252" i="18"/>
  <c r="N252" i="19" s="1"/>
  <c r="BA251" i="18"/>
  <c r="O251" i="19" s="1"/>
  <c r="AZ251" i="18"/>
  <c r="N251" i="19" s="1"/>
  <c r="BA250" i="18"/>
  <c r="O250" i="19" s="1"/>
  <c r="AZ250" i="18"/>
  <c r="N250" i="19" s="1"/>
  <c r="BA249" i="18"/>
  <c r="O249" i="19" s="1"/>
  <c r="AZ249" i="18"/>
  <c r="N249" i="19" s="1"/>
  <c r="BA248" i="18"/>
  <c r="O248" i="19" s="1"/>
  <c r="AZ248" i="18"/>
  <c r="N248" i="19" s="1"/>
  <c r="BA247" i="18"/>
  <c r="O247" i="19" s="1"/>
  <c r="AZ247" i="18"/>
  <c r="N247" i="19" s="1"/>
  <c r="BA246" i="18"/>
  <c r="O246" i="19" s="1"/>
  <c r="AZ246" i="18"/>
  <c r="N246" i="19" s="1"/>
  <c r="BA245" i="18"/>
  <c r="O245" i="19" s="1"/>
  <c r="AZ245" i="18"/>
  <c r="N245" i="19" s="1"/>
  <c r="BA244" i="18"/>
  <c r="O244" i="19" s="1"/>
  <c r="AZ244" i="18"/>
  <c r="N244" i="19" s="1"/>
  <c r="BA243" i="18"/>
  <c r="O243" i="19" s="1"/>
  <c r="AZ243" i="18"/>
  <c r="N243" i="19" s="1"/>
  <c r="BA242" i="18"/>
  <c r="O242" i="19" s="1"/>
  <c r="AZ242" i="18"/>
  <c r="N242" i="19" s="1"/>
  <c r="BA241" i="18"/>
  <c r="O241" i="19" s="1"/>
  <c r="AZ241" i="18"/>
  <c r="N241" i="19" s="1"/>
  <c r="BA240" i="18"/>
  <c r="O240" i="19" s="1"/>
  <c r="AZ240" i="18"/>
  <c r="N240" i="19" s="1"/>
  <c r="BA239" i="18"/>
  <c r="O239" i="19" s="1"/>
  <c r="AZ239" i="18"/>
  <c r="N239" i="19" s="1"/>
  <c r="BA238" i="18"/>
  <c r="O238" i="19" s="1"/>
  <c r="AZ238" i="18"/>
  <c r="N238" i="19" s="1"/>
  <c r="BA237" i="18"/>
  <c r="O237" i="19" s="1"/>
  <c r="AZ237" i="18"/>
  <c r="N237" i="19" s="1"/>
  <c r="BA236" i="18"/>
  <c r="O236" i="19" s="1"/>
  <c r="AZ236" i="18"/>
  <c r="N236" i="19" s="1"/>
  <c r="BA235" i="18"/>
  <c r="O235" i="19" s="1"/>
  <c r="AZ235" i="18"/>
  <c r="N235" i="19" s="1"/>
  <c r="BA234" i="18"/>
  <c r="O234" i="19" s="1"/>
  <c r="AZ234" i="18"/>
  <c r="N234" i="19" s="1"/>
  <c r="BA233" i="18"/>
  <c r="O233" i="19" s="1"/>
  <c r="AZ233" i="18"/>
  <c r="N233" i="19" s="1"/>
  <c r="BA232" i="18"/>
  <c r="O232" i="19" s="1"/>
  <c r="AZ232" i="18"/>
  <c r="N232" i="19" s="1"/>
  <c r="BA231" i="18"/>
  <c r="O231" i="19" s="1"/>
  <c r="AZ231" i="18"/>
  <c r="N231" i="19" s="1"/>
  <c r="BA230" i="18"/>
  <c r="O230" i="19" s="1"/>
  <c r="AZ230" i="18"/>
  <c r="N230" i="19" s="1"/>
  <c r="BA229" i="18"/>
  <c r="O229" i="19" s="1"/>
  <c r="AZ229" i="18"/>
  <c r="N229" i="19" s="1"/>
  <c r="BA228" i="18"/>
  <c r="O228" i="19" s="1"/>
  <c r="AZ228" i="18"/>
  <c r="N228" i="19" s="1"/>
  <c r="BA227" i="18"/>
  <c r="O227" i="19" s="1"/>
  <c r="AZ227" i="18"/>
  <c r="N227" i="19" s="1"/>
  <c r="BA226" i="18"/>
  <c r="O226" i="19" s="1"/>
  <c r="AZ226" i="18"/>
  <c r="N226" i="19" s="1"/>
  <c r="BA225" i="18"/>
  <c r="O225" i="19" s="1"/>
  <c r="AZ225" i="18"/>
  <c r="N225" i="19" s="1"/>
  <c r="BA224" i="18"/>
  <c r="O224" i="19" s="1"/>
  <c r="AZ224" i="18"/>
  <c r="N224" i="19" s="1"/>
  <c r="BA223" i="18"/>
  <c r="O223" i="19" s="1"/>
  <c r="AZ223" i="18"/>
  <c r="N223" i="19" s="1"/>
  <c r="BA222" i="18"/>
  <c r="O222" i="19" s="1"/>
  <c r="AZ222" i="18"/>
  <c r="N222" i="19" s="1"/>
  <c r="BA221" i="18"/>
  <c r="O221" i="19" s="1"/>
  <c r="AZ221" i="18"/>
  <c r="N221" i="19" s="1"/>
  <c r="BA220" i="18"/>
  <c r="O220" i="19" s="1"/>
  <c r="AZ220" i="18"/>
  <c r="N220" i="19" s="1"/>
  <c r="BA219" i="18"/>
  <c r="O219" i="19" s="1"/>
  <c r="AZ219" i="18"/>
  <c r="N219" i="19" s="1"/>
  <c r="BA218" i="18"/>
  <c r="O218" i="19" s="1"/>
  <c r="AZ218" i="18"/>
  <c r="N218" i="19" s="1"/>
  <c r="BA217" i="18"/>
  <c r="O217" i="19" s="1"/>
  <c r="AZ217" i="18"/>
  <c r="N217" i="19" s="1"/>
  <c r="BA216" i="18"/>
  <c r="O216" i="19" s="1"/>
  <c r="AZ216" i="18"/>
  <c r="N216" i="19" s="1"/>
  <c r="BA215" i="18"/>
  <c r="O215" i="19" s="1"/>
  <c r="AZ215" i="18"/>
  <c r="N215" i="19" s="1"/>
  <c r="BA214" i="18"/>
  <c r="O214" i="19" s="1"/>
  <c r="AZ214" i="18"/>
  <c r="N214" i="19" s="1"/>
  <c r="BA213" i="18"/>
  <c r="O213" i="19" s="1"/>
  <c r="AZ213" i="18"/>
  <c r="N213" i="19" s="1"/>
  <c r="BA212" i="18"/>
  <c r="O212" i="19" s="1"/>
  <c r="AZ212" i="18"/>
  <c r="N212" i="19" s="1"/>
  <c r="BA211" i="18"/>
  <c r="O211" i="19" s="1"/>
  <c r="AZ211" i="18"/>
  <c r="N211" i="19" s="1"/>
  <c r="BA210" i="18"/>
  <c r="O210" i="19" s="1"/>
  <c r="AZ210" i="18"/>
  <c r="N210" i="19" s="1"/>
  <c r="BA209" i="18"/>
  <c r="O209" i="19" s="1"/>
  <c r="AZ209" i="18"/>
  <c r="N209" i="19" s="1"/>
  <c r="BA208" i="18"/>
  <c r="O208" i="19" s="1"/>
  <c r="AZ208" i="18"/>
  <c r="N208" i="19" s="1"/>
  <c r="BA207" i="18"/>
  <c r="O207" i="19" s="1"/>
  <c r="AZ207" i="18"/>
  <c r="N207" i="19" s="1"/>
  <c r="BA206" i="18"/>
  <c r="O206" i="19" s="1"/>
  <c r="AZ206" i="18"/>
  <c r="N206" i="19" s="1"/>
  <c r="BA205" i="18"/>
  <c r="O205" i="19" s="1"/>
  <c r="AZ205" i="18"/>
  <c r="N205" i="19" s="1"/>
  <c r="BA204" i="18"/>
  <c r="O204" i="19" s="1"/>
  <c r="AZ204" i="18"/>
  <c r="N204" i="19" s="1"/>
  <c r="BA203" i="18"/>
  <c r="O203" i="19" s="1"/>
  <c r="AZ203" i="18"/>
  <c r="N203" i="19" s="1"/>
  <c r="BA202" i="18"/>
  <c r="O202" i="19" s="1"/>
  <c r="AZ202" i="18"/>
  <c r="N202" i="19" s="1"/>
  <c r="BA201" i="18"/>
  <c r="O201" i="19" s="1"/>
  <c r="AZ201" i="18"/>
  <c r="N201" i="19" s="1"/>
  <c r="BA200" i="18"/>
  <c r="O200" i="19" s="1"/>
  <c r="AZ200" i="18"/>
  <c r="N200" i="19" s="1"/>
  <c r="BA199" i="18"/>
  <c r="O199" i="19" s="1"/>
  <c r="AZ199" i="18"/>
  <c r="N199" i="19" s="1"/>
  <c r="BA198" i="18"/>
  <c r="O198" i="19" s="1"/>
  <c r="AZ198" i="18"/>
  <c r="N198" i="19" s="1"/>
  <c r="BA197" i="18"/>
  <c r="O197" i="19" s="1"/>
  <c r="AZ197" i="18"/>
  <c r="N197" i="19" s="1"/>
  <c r="BA196" i="18"/>
  <c r="O196" i="19" s="1"/>
  <c r="AZ196" i="18"/>
  <c r="N196" i="19" s="1"/>
  <c r="BA195" i="18"/>
  <c r="O195" i="19" s="1"/>
  <c r="AZ195" i="18"/>
  <c r="N195" i="19" s="1"/>
  <c r="BA194" i="18"/>
  <c r="O194" i="19" s="1"/>
  <c r="AZ194" i="18"/>
  <c r="N194" i="19" s="1"/>
  <c r="BA193" i="18"/>
  <c r="O193" i="19" s="1"/>
  <c r="AZ193" i="18"/>
  <c r="N193" i="19" s="1"/>
  <c r="BA192" i="18"/>
  <c r="O192" i="19" s="1"/>
  <c r="AZ192" i="18"/>
  <c r="N192" i="19" s="1"/>
  <c r="BA191" i="18"/>
  <c r="O191" i="19" s="1"/>
  <c r="AZ191" i="18"/>
  <c r="N191" i="19" s="1"/>
  <c r="BA190" i="18"/>
  <c r="O190" i="19" s="1"/>
  <c r="AZ190" i="18"/>
  <c r="N190" i="19" s="1"/>
  <c r="BA189" i="18"/>
  <c r="O189" i="19" s="1"/>
  <c r="AZ189" i="18"/>
  <c r="N189" i="19" s="1"/>
  <c r="BA188" i="18"/>
  <c r="O188" i="19" s="1"/>
  <c r="AZ188" i="18"/>
  <c r="N188" i="19" s="1"/>
  <c r="BA187" i="18"/>
  <c r="O187" i="19" s="1"/>
  <c r="AZ187" i="18"/>
  <c r="N187" i="19" s="1"/>
  <c r="BA186" i="18"/>
  <c r="O186" i="19" s="1"/>
  <c r="AZ186" i="18"/>
  <c r="N186" i="19" s="1"/>
  <c r="BA185" i="18"/>
  <c r="O185" i="19" s="1"/>
  <c r="AZ185" i="18"/>
  <c r="N185" i="19" s="1"/>
  <c r="BA184" i="18"/>
  <c r="O184" i="19" s="1"/>
  <c r="AZ184" i="18"/>
  <c r="N184" i="19" s="1"/>
  <c r="BA183" i="18"/>
  <c r="O183" i="19" s="1"/>
  <c r="AZ183" i="18"/>
  <c r="N183" i="19" s="1"/>
  <c r="BA182" i="18"/>
  <c r="O182" i="19" s="1"/>
  <c r="AZ182" i="18"/>
  <c r="N182" i="19" s="1"/>
  <c r="BA181" i="18"/>
  <c r="O181" i="19" s="1"/>
  <c r="AZ181" i="18"/>
  <c r="N181" i="19" s="1"/>
  <c r="BA180" i="18"/>
  <c r="O180" i="19" s="1"/>
  <c r="AZ180" i="18"/>
  <c r="N180" i="19" s="1"/>
  <c r="BA179" i="18"/>
  <c r="O179" i="19" s="1"/>
  <c r="AZ179" i="18"/>
  <c r="N179" i="19" s="1"/>
  <c r="BA178" i="18"/>
  <c r="O178" i="19" s="1"/>
  <c r="AZ178" i="18"/>
  <c r="N178" i="19" s="1"/>
  <c r="BA177" i="18"/>
  <c r="O177" i="19" s="1"/>
  <c r="AZ177" i="18"/>
  <c r="N177" i="19" s="1"/>
  <c r="BA176" i="18"/>
  <c r="O176" i="19" s="1"/>
  <c r="AZ176" i="18"/>
  <c r="N176" i="19" s="1"/>
  <c r="BA175" i="18"/>
  <c r="O175" i="19" s="1"/>
  <c r="AZ175" i="18"/>
  <c r="N175" i="19" s="1"/>
  <c r="BA174" i="18"/>
  <c r="O174" i="19" s="1"/>
  <c r="AZ174" i="18"/>
  <c r="N174" i="19" s="1"/>
  <c r="BA173" i="18"/>
  <c r="O173" i="19" s="1"/>
  <c r="AZ173" i="18"/>
  <c r="N173" i="19" s="1"/>
  <c r="BA172" i="18"/>
  <c r="O172" i="19" s="1"/>
  <c r="AZ172" i="18"/>
  <c r="N172" i="19" s="1"/>
  <c r="BA171" i="18"/>
  <c r="O171" i="19" s="1"/>
  <c r="AZ171" i="18"/>
  <c r="N171" i="19" s="1"/>
  <c r="BA170" i="18"/>
  <c r="O170" i="19" s="1"/>
  <c r="AZ170" i="18"/>
  <c r="N170" i="19" s="1"/>
  <c r="BA169" i="18"/>
  <c r="O169" i="19" s="1"/>
  <c r="AZ169" i="18"/>
  <c r="N169" i="19" s="1"/>
  <c r="BA168" i="18"/>
  <c r="O168" i="19" s="1"/>
  <c r="AZ168" i="18"/>
  <c r="N168" i="19" s="1"/>
  <c r="BA167" i="18"/>
  <c r="O167" i="19" s="1"/>
  <c r="AZ167" i="18"/>
  <c r="N167" i="19" s="1"/>
  <c r="BA166" i="18"/>
  <c r="O166" i="19" s="1"/>
  <c r="AZ166" i="18"/>
  <c r="N166" i="19" s="1"/>
  <c r="BA165" i="18"/>
  <c r="O165" i="19" s="1"/>
  <c r="AZ165" i="18"/>
  <c r="N165" i="19" s="1"/>
  <c r="BA164" i="18"/>
  <c r="O164" i="19" s="1"/>
  <c r="AZ164" i="18"/>
  <c r="N164" i="19" s="1"/>
  <c r="BA163" i="18"/>
  <c r="O163" i="19" s="1"/>
  <c r="AZ163" i="18"/>
  <c r="N163" i="19" s="1"/>
  <c r="BA162" i="18"/>
  <c r="O162" i="19" s="1"/>
  <c r="AZ162" i="18"/>
  <c r="N162" i="19" s="1"/>
  <c r="BA161" i="18"/>
  <c r="O161" i="19" s="1"/>
  <c r="AZ161" i="18"/>
  <c r="N161" i="19" s="1"/>
  <c r="BA160" i="18"/>
  <c r="O160" i="19" s="1"/>
  <c r="AZ160" i="18"/>
  <c r="N160" i="19" s="1"/>
  <c r="BA159" i="18"/>
  <c r="O159" i="19" s="1"/>
  <c r="AZ159" i="18"/>
  <c r="N159" i="19" s="1"/>
  <c r="BA158" i="18"/>
  <c r="O158" i="19" s="1"/>
  <c r="AZ158" i="18"/>
  <c r="N158" i="19" s="1"/>
  <c r="BA157" i="18"/>
  <c r="O157" i="19" s="1"/>
  <c r="AZ157" i="18"/>
  <c r="N157" i="19" s="1"/>
  <c r="BA156" i="18"/>
  <c r="O156" i="19" s="1"/>
  <c r="AZ156" i="18"/>
  <c r="N156" i="19" s="1"/>
  <c r="BA155" i="18"/>
  <c r="O155" i="19" s="1"/>
  <c r="AZ155" i="18"/>
  <c r="N155" i="19" s="1"/>
  <c r="BA154" i="18"/>
  <c r="O154" i="19" s="1"/>
  <c r="AZ154" i="18"/>
  <c r="N154" i="19" s="1"/>
  <c r="BA153" i="18"/>
  <c r="O153" i="19" s="1"/>
  <c r="AZ153" i="18"/>
  <c r="N153" i="19" s="1"/>
  <c r="BA152" i="18"/>
  <c r="O152" i="19" s="1"/>
  <c r="AZ152" i="18"/>
  <c r="N152" i="19" s="1"/>
  <c r="BA151" i="18"/>
  <c r="O151" i="19" s="1"/>
  <c r="AZ151" i="18"/>
  <c r="N151" i="19" s="1"/>
  <c r="BA150" i="18"/>
  <c r="O150" i="19" s="1"/>
  <c r="AZ150" i="18"/>
  <c r="N150" i="19" s="1"/>
  <c r="BA149" i="18"/>
  <c r="O149" i="19" s="1"/>
  <c r="AZ149" i="18"/>
  <c r="N149" i="19" s="1"/>
  <c r="BA148" i="18"/>
  <c r="O148" i="19" s="1"/>
  <c r="AZ148" i="18"/>
  <c r="N148" i="19" s="1"/>
  <c r="BA147" i="18"/>
  <c r="O147" i="19" s="1"/>
  <c r="AZ147" i="18"/>
  <c r="N147" i="19" s="1"/>
  <c r="BA146" i="18"/>
  <c r="O146" i="19" s="1"/>
  <c r="AZ146" i="18"/>
  <c r="N146" i="19" s="1"/>
  <c r="BA145" i="18"/>
  <c r="O145" i="19" s="1"/>
  <c r="AZ145" i="18"/>
  <c r="N145" i="19" s="1"/>
  <c r="BA144" i="18"/>
  <c r="O144" i="19" s="1"/>
  <c r="AZ144" i="18"/>
  <c r="N144" i="19" s="1"/>
  <c r="BA143" i="18"/>
  <c r="O143" i="19" s="1"/>
  <c r="AZ143" i="18"/>
  <c r="N143" i="19" s="1"/>
  <c r="BA142" i="18"/>
  <c r="O142" i="19" s="1"/>
  <c r="AZ142" i="18"/>
  <c r="N142" i="19" s="1"/>
  <c r="BA141" i="18"/>
  <c r="O141" i="19" s="1"/>
  <c r="AZ141" i="18"/>
  <c r="N141" i="19" s="1"/>
  <c r="BA140" i="18"/>
  <c r="O140" i="19" s="1"/>
  <c r="AZ140" i="18"/>
  <c r="N140" i="19" s="1"/>
  <c r="BA139" i="18"/>
  <c r="O139" i="19" s="1"/>
  <c r="AZ139" i="18"/>
  <c r="N139" i="19" s="1"/>
  <c r="BA138" i="18"/>
  <c r="O138" i="19" s="1"/>
  <c r="AZ138" i="18"/>
  <c r="N138" i="19" s="1"/>
  <c r="BA137" i="18"/>
  <c r="O137" i="19" s="1"/>
  <c r="AZ137" i="18"/>
  <c r="N137" i="19" s="1"/>
  <c r="BA136" i="18"/>
  <c r="O136" i="19" s="1"/>
  <c r="AZ136" i="18"/>
  <c r="N136" i="19" s="1"/>
  <c r="BA135" i="18"/>
  <c r="O135" i="19" s="1"/>
  <c r="AZ135" i="18"/>
  <c r="N135" i="19" s="1"/>
  <c r="BA134" i="18"/>
  <c r="O134" i="19" s="1"/>
  <c r="AZ134" i="18"/>
  <c r="N134" i="19" s="1"/>
  <c r="BA133" i="18"/>
  <c r="O133" i="19" s="1"/>
  <c r="AZ133" i="18"/>
  <c r="N133" i="19" s="1"/>
  <c r="BA132" i="18"/>
  <c r="O132" i="19" s="1"/>
  <c r="AZ132" i="18"/>
  <c r="N132" i="19" s="1"/>
  <c r="BA131" i="18"/>
  <c r="O131" i="19" s="1"/>
  <c r="AZ131" i="18"/>
  <c r="N131" i="19" s="1"/>
  <c r="BA130" i="18"/>
  <c r="O130" i="19" s="1"/>
  <c r="AZ130" i="18"/>
  <c r="N130" i="19" s="1"/>
  <c r="BA129" i="18"/>
  <c r="O129" i="19" s="1"/>
  <c r="AZ129" i="18"/>
  <c r="N129" i="19" s="1"/>
  <c r="BA128" i="18"/>
  <c r="O128" i="19" s="1"/>
  <c r="AZ128" i="18"/>
  <c r="N128" i="19" s="1"/>
  <c r="BA127" i="18"/>
  <c r="O127" i="19" s="1"/>
  <c r="AZ127" i="18"/>
  <c r="N127" i="19" s="1"/>
  <c r="BA126" i="18"/>
  <c r="O126" i="19" s="1"/>
  <c r="AZ126" i="18"/>
  <c r="N126" i="19" s="1"/>
  <c r="BA125" i="18"/>
  <c r="O125" i="19" s="1"/>
  <c r="AZ125" i="18"/>
  <c r="N125" i="19" s="1"/>
  <c r="BA124" i="18"/>
  <c r="O124" i="19" s="1"/>
  <c r="AZ124" i="18"/>
  <c r="N124" i="19" s="1"/>
  <c r="BA123" i="18"/>
  <c r="O123" i="19" s="1"/>
  <c r="AZ123" i="18"/>
  <c r="N123" i="19" s="1"/>
  <c r="BA122" i="18"/>
  <c r="O122" i="19" s="1"/>
  <c r="AZ122" i="18"/>
  <c r="N122" i="19" s="1"/>
  <c r="BA121" i="18"/>
  <c r="O121" i="19" s="1"/>
  <c r="AZ121" i="18"/>
  <c r="N121" i="19" s="1"/>
  <c r="BA120" i="18"/>
  <c r="O120" i="19" s="1"/>
  <c r="AZ120" i="18"/>
  <c r="N120" i="19" s="1"/>
  <c r="BA119" i="18"/>
  <c r="O119" i="19" s="1"/>
  <c r="AZ119" i="18"/>
  <c r="N119" i="19" s="1"/>
  <c r="BA118" i="18"/>
  <c r="O118" i="19" s="1"/>
  <c r="AZ118" i="18"/>
  <c r="N118" i="19" s="1"/>
  <c r="BA117" i="18"/>
  <c r="O117" i="19" s="1"/>
  <c r="AZ117" i="18"/>
  <c r="N117" i="19" s="1"/>
  <c r="BA116" i="18"/>
  <c r="O116" i="19" s="1"/>
  <c r="AZ116" i="18"/>
  <c r="N116" i="19" s="1"/>
  <c r="BA115" i="18"/>
  <c r="O115" i="19" s="1"/>
  <c r="AZ115" i="18"/>
  <c r="N115" i="19" s="1"/>
  <c r="BA114" i="18"/>
  <c r="O114" i="19" s="1"/>
  <c r="AZ114" i="18"/>
  <c r="N114" i="19" s="1"/>
  <c r="BA113" i="18"/>
  <c r="O113" i="19" s="1"/>
  <c r="AZ113" i="18"/>
  <c r="N113" i="19" s="1"/>
  <c r="BA112" i="18"/>
  <c r="O112" i="19" s="1"/>
  <c r="AZ112" i="18"/>
  <c r="N112" i="19" s="1"/>
  <c r="BA111" i="18"/>
  <c r="O111" i="19" s="1"/>
  <c r="AZ111" i="18"/>
  <c r="N111" i="19" s="1"/>
  <c r="BA110" i="18"/>
  <c r="O110" i="19" s="1"/>
  <c r="AZ110" i="18"/>
  <c r="N110" i="19" s="1"/>
  <c r="BA109" i="18"/>
  <c r="O109" i="19" s="1"/>
  <c r="AZ109" i="18"/>
  <c r="N109" i="19" s="1"/>
  <c r="BA108" i="18"/>
  <c r="O108" i="19" s="1"/>
  <c r="AZ108" i="18"/>
  <c r="N108" i="19" s="1"/>
  <c r="BA107" i="18"/>
  <c r="O107" i="19" s="1"/>
  <c r="AZ107" i="18"/>
  <c r="N107" i="19" s="1"/>
  <c r="BA106" i="18"/>
  <c r="O106" i="19" s="1"/>
  <c r="AZ106" i="18"/>
  <c r="N106" i="19" s="1"/>
  <c r="BA105" i="18"/>
  <c r="O105" i="19" s="1"/>
  <c r="AZ105" i="18"/>
  <c r="N105" i="19" s="1"/>
  <c r="BA104" i="18"/>
  <c r="O104" i="19" s="1"/>
  <c r="AZ104" i="18"/>
  <c r="N104" i="19" s="1"/>
  <c r="BA103" i="18"/>
  <c r="O103" i="19" s="1"/>
  <c r="AZ103" i="18"/>
  <c r="N103" i="19" s="1"/>
  <c r="BA102" i="18"/>
  <c r="O102" i="19" s="1"/>
  <c r="AZ102" i="18"/>
  <c r="N102" i="19" s="1"/>
  <c r="BA101" i="18"/>
  <c r="O101" i="19" s="1"/>
  <c r="AZ101" i="18"/>
  <c r="N101" i="19" s="1"/>
  <c r="BA100" i="18"/>
  <c r="O100" i="19" s="1"/>
  <c r="AZ100" i="18"/>
  <c r="N100" i="19" s="1"/>
  <c r="BA99" i="18"/>
  <c r="O99" i="19" s="1"/>
  <c r="AZ99" i="18"/>
  <c r="N99" i="19" s="1"/>
  <c r="BA98" i="18"/>
  <c r="O98" i="19" s="1"/>
  <c r="AZ98" i="18"/>
  <c r="N98" i="19" s="1"/>
  <c r="BA97" i="18"/>
  <c r="O97" i="19" s="1"/>
  <c r="AZ97" i="18"/>
  <c r="N97" i="19" s="1"/>
  <c r="BA96" i="18"/>
  <c r="O96" i="19" s="1"/>
  <c r="AZ96" i="18"/>
  <c r="N96" i="19" s="1"/>
  <c r="BA95" i="18"/>
  <c r="O95" i="19" s="1"/>
  <c r="AZ95" i="18"/>
  <c r="N95" i="19" s="1"/>
  <c r="BA94" i="18"/>
  <c r="O94" i="19" s="1"/>
  <c r="AZ94" i="18"/>
  <c r="N94" i="19" s="1"/>
  <c r="BA93" i="18"/>
  <c r="O93" i="19" s="1"/>
  <c r="AZ93" i="18"/>
  <c r="N93" i="19" s="1"/>
  <c r="BA92" i="18"/>
  <c r="O92" i="19" s="1"/>
  <c r="AZ92" i="18"/>
  <c r="N92" i="19" s="1"/>
  <c r="BA91" i="18"/>
  <c r="O91" i="19" s="1"/>
  <c r="AZ91" i="18"/>
  <c r="N91" i="19" s="1"/>
  <c r="BA90" i="18"/>
  <c r="O90" i="19" s="1"/>
  <c r="AZ90" i="18"/>
  <c r="N90" i="19" s="1"/>
  <c r="BA89" i="18"/>
  <c r="O89" i="19" s="1"/>
  <c r="AZ89" i="18"/>
  <c r="N89" i="19" s="1"/>
  <c r="BA88" i="18"/>
  <c r="O88" i="19" s="1"/>
  <c r="AZ88" i="18"/>
  <c r="N88" i="19" s="1"/>
  <c r="BA87" i="18"/>
  <c r="O87" i="19" s="1"/>
  <c r="AZ87" i="18"/>
  <c r="N87" i="19" s="1"/>
  <c r="BA86" i="18"/>
  <c r="O86" i="19" s="1"/>
  <c r="AZ86" i="18"/>
  <c r="N86" i="19" s="1"/>
  <c r="BA85" i="18"/>
  <c r="O85" i="19" s="1"/>
  <c r="AZ85" i="18"/>
  <c r="N85" i="19" s="1"/>
  <c r="BA84" i="18"/>
  <c r="O84" i="19" s="1"/>
  <c r="AZ84" i="18"/>
  <c r="N84" i="19" s="1"/>
  <c r="BA83" i="18"/>
  <c r="O83" i="19" s="1"/>
  <c r="AZ83" i="18"/>
  <c r="N83" i="19" s="1"/>
  <c r="BA82" i="18"/>
  <c r="O82" i="19" s="1"/>
  <c r="AZ82" i="18"/>
  <c r="N82" i="19" s="1"/>
  <c r="BA81" i="18"/>
  <c r="O81" i="19" s="1"/>
  <c r="AZ81" i="18"/>
  <c r="N81" i="19" s="1"/>
  <c r="BA80" i="18"/>
  <c r="O80" i="19" s="1"/>
  <c r="AZ80" i="18"/>
  <c r="N80" i="19" s="1"/>
  <c r="BA79" i="18"/>
  <c r="O79" i="19" s="1"/>
  <c r="AZ79" i="18"/>
  <c r="N79" i="19" s="1"/>
  <c r="BA78" i="18"/>
  <c r="O78" i="19" s="1"/>
  <c r="AZ78" i="18"/>
  <c r="N78" i="19" s="1"/>
  <c r="BA77" i="18"/>
  <c r="O77" i="19" s="1"/>
  <c r="AZ77" i="18"/>
  <c r="N77" i="19" s="1"/>
  <c r="BA76" i="18"/>
  <c r="O76" i="19" s="1"/>
  <c r="AZ76" i="18"/>
  <c r="N76" i="19" s="1"/>
  <c r="BA75" i="18"/>
  <c r="O75" i="19" s="1"/>
  <c r="AZ75" i="18"/>
  <c r="N75" i="19" s="1"/>
  <c r="BA74" i="18"/>
  <c r="O74" i="19" s="1"/>
  <c r="AZ74" i="18"/>
  <c r="N74" i="19" s="1"/>
  <c r="BA73" i="18"/>
  <c r="O73" i="19" s="1"/>
  <c r="AZ73" i="18"/>
  <c r="N73" i="19" s="1"/>
  <c r="BA72" i="18"/>
  <c r="O72" i="19" s="1"/>
  <c r="AZ72" i="18"/>
  <c r="N72" i="19" s="1"/>
  <c r="BA71" i="18"/>
  <c r="O71" i="19" s="1"/>
  <c r="AZ71" i="18"/>
  <c r="N71" i="19" s="1"/>
  <c r="BA70" i="18"/>
  <c r="O70" i="19" s="1"/>
  <c r="AZ70" i="18"/>
  <c r="N70" i="19" s="1"/>
  <c r="BA69" i="18"/>
  <c r="O69" i="19" s="1"/>
  <c r="AZ69" i="18"/>
  <c r="N69" i="19" s="1"/>
  <c r="BA68" i="18"/>
  <c r="O68" i="19" s="1"/>
  <c r="AZ68" i="18"/>
  <c r="N68" i="19" s="1"/>
  <c r="BA67" i="18"/>
  <c r="O67" i="19" s="1"/>
  <c r="AZ67" i="18"/>
  <c r="N67" i="19" s="1"/>
  <c r="BA66" i="18"/>
  <c r="O66" i="19" s="1"/>
  <c r="AZ66" i="18"/>
  <c r="N66" i="19" s="1"/>
  <c r="BA65" i="18"/>
  <c r="O65" i="19" s="1"/>
  <c r="AZ65" i="18"/>
  <c r="N65" i="19" s="1"/>
  <c r="BA64" i="18"/>
  <c r="O64" i="19" s="1"/>
  <c r="AZ64" i="18"/>
  <c r="N64" i="19" s="1"/>
  <c r="BA63" i="18"/>
  <c r="O63" i="19" s="1"/>
  <c r="AZ63" i="18"/>
  <c r="N63" i="19" s="1"/>
  <c r="BA62" i="18"/>
  <c r="O62" i="19" s="1"/>
  <c r="AZ62" i="18"/>
  <c r="N62" i="19" s="1"/>
  <c r="BA61" i="18"/>
  <c r="O61" i="19" s="1"/>
  <c r="AZ61" i="18"/>
  <c r="N61" i="19" s="1"/>
  <c r="BA60" i="18"/>
  <c r="O60" i="19" s="1"/>
  <c r="AZ60" i="18"/>
  <c r="N60" i="19" s="1"/>
  <c r="BA59" i="18"/>
  <c r="O59" i="19" s="1"/>
  <c r="AZ59" i="18"/>
  <c r="N59" i="19" s="1"/>
  <c r="BA58" i="18"/>
  <c r="O58" i="19" s="1"/>
  <c r="AZ58" i="18"/>
  <c r="N58" i="19" s="1"/>
  <c r="BA57" i="18"/>
  <c r="O57" i="19" s="1"/>
  <c r="AZ57" i="18"/>
  <c r="N57" i="19" s="1"/>
  <c r="BA56" i="18"/>
  <c r="O56" i="19" s="1"/>
  <c r="AZ56" i="18"/>
  <c r="N56" i="19" s="1"/>
  <c r="BA55" i="18"/>
  <c r="O55" i="19" s="1"/>
  <c r="AZ55" i="18"/>
  <c r="N55" i="19" s="1"/>
  <c r="BA54" i="18"/>
  <c r="O54" i="19" s="1"/>
  <c r="AZ54" i="18"/>
  <c r="N54" i="19" s="1"/>
  <c r="BA53" i="18"/>
  <c r="O53" i="19" s="1"/>
  <c r="AZ53" i="18"/>
  <c r="N53" i="19" s="1"/>
  <c r="BA52" i="18"/>
  <c r="O52" i="19" s="1"/>
  <c r="AZ52" i="18"/>
  <c r="N52" i="19" s="1"/>
  <c r="BA51" i="18"/>
  <c r="O51" i="19" s="1"/>
  <c r="AZ51" i="18"/>
  <c r="N51" i="19" s="1"/>
  <c r="BA50" i="18"/>
  <c r="O50" i="19" s="1"/>
  <c r="AZ50" i="18"/>
  <c r="N50" i="19" s="1"/>
  <c r="BA49" i="18"/>
  <c r="O49" i="19" s="1"/>
  <c r="AZ49" i="18"/>
  <c r="N49" i="19" s="1"/>
  <c r="BA48" i="18"/>
  <c r="O48" i="19" s="1"/>
  <c r="AZ48" i="18"/>
  <c r="N48" i="19" s="1"/>
  <c r="BA47" i="18"/>
  <c r="O47" i="19" s="1"/>
  <c r="AZ47" i="18"/>
  <c r="N47" i="19" s="1"/>
  <c r="BA46" i="18"/>
  <c r="O46" i="19" s="1"/>
  <c r="AZ46" i="18"/>
  <c r="N46" i="19" s="1"/>
  <c r="BA45" i="18"/>
  <c r="O45" i="19" s="1"/>
  <c r="AZ45" i="18"/>
  <c r="N45" i="19" s="1"/>
  <c r="BA44" i="18"/>
  <c r="O44" i="19" s="1"/>
  <c r="AZ44" i="18"/>
  <c r="N44" i="19" s="1"/>
  <c r="BA43" i="18"/>
  <c r="O43" i="19" s="1"/>
  <c r="AZ43" i="18"/>
  <c r="N43" i="19" s="1"/>
  <c r="BA42" i="18"/>
  <c r="O42" i="19" s="1"/>
  <c r="AZ42" i="18"/>
  <c r="N42" i="19" s="1"/>
  <c r="BA41" i="18"/>
  <c r="O41" i="19" s="1"/>
  <c r="AZ41" i="18"/>
  <c r="N41" i="19" s="1"/>
  <c r="BA40" i="18"/>
  <c r="O40" i="19" s="1"/>
  <c r="AZ40" i="18"/>
  <c r="N40" i="19" s="1"/>
  <c r="BA39" i="18"/>
  <c r="O39" i="19" s="1"/>
  <c r="AZ39" i="18"/>
  <c r="N39" i="19" s="1"/>
  <c r="BA38" i="18"/>
  <c r="O38" i="19" s="1"/>
  <c r="AZ38" i="18"/>
  <c r="N38" i="19" s="1"/>
  <c r="BA37" i="18"/>
  <c r="O37" i="19" s="1"/>
  <c r="AZ37" i="18"/>
  <c r="N37" i="19" s="1"/>
  <c r="BA36" i="18"/>
  <c r="O36" i="19" s="1"/>
  <c r="AZ36" i="18"/>
  <c r="N36" i="19" s="1"/>
  <c r="BA35" i="18"/>
  <c r="O35" i="19" s="1"/>
  <c r="AZ35" i="18"/>
  <c r="N35" i="19" s="1"/>
  <c r="BA34" i="18"/>
  <c r="O34" i="19" s="1"/>
  <c r="AZ34" i="18"/>
  <c r="N34" i="19" s="1"/>
  <c r="BA33" i="18"/>
  <c r="O33" i="19" s="1"/>
  <c r="AZ33" i="18"/>
  <c r="N33" i="19" s="1"/>
  <c r="BA32" i="18"/>
  <c r="O32" i="19" s="1"/>
  <c r="AZ32" i="18"/>
  <c r="N32" i="19" s="1"/>
  <c r="BA31" i="18"/>
  <c r="O31" i="19" s="1"/>
  <c r="AZ31" i="18"/>
  <c r="N31" i="19" s="1"/>
  <c r="BA30" i="18"/>
  <c r="O30" i="19" s="1"/>
  <c r="AZ30" i="18"/>
  <c r="N30" i="19" s="1"/>
  <c r="BA29" i="18"/>
  <c r="O29" i="19" s="1"/>
  <c r="AZ29" i="18"/>
  <c r="N29" i="19" s="1"/>
  <c r="BA28" i="18"/>
  <c r="O28" i="19" s="1"/>
  <c r="AZ28" i="18"/>
  <c r="N28" i="19" s="1"/>
  <c r="BA27" i="18"/>
  <c r="O27" i="19" s="1"/>
  <c r="AZ27" i="18"/>
  <c r="N27" i="19" s="1"/>
  <c r="BA26" i="18"/>
  <c r="O26" i="19" s="1"/>
  <c r="AZ26" i="18"/>
  <c r="N26" i="19" s="1"/>
  <c r="BA25" i="18"/>
  <c r="O25" i="19" s="1"/>
  <c r="AZ25" i="18"/>
  <c r="N25" i="19" s="1"/>
  <c r="BA24" i="18"/>
  <c r="O24" i="19" s="1"/>
  <c r="AZ24" i="18"/>
  <c r="N24" i="19" s="1"/>
  <c r="BA23" i="18"/>
  <c r="O23" i="19" s="1"/>
  <c r="AZ23" i="18"/>
  <c r="N23" i="19" s="1"/>
  <c r="BA22" i="18"/>
  <c r="O22" i="19" s="1"/>
  <c r="AZ22" i="18"/>
  <c r="N22" i="19" s="1"/>
  <c r="BA21" i="18"/>
  <c r="O21" i="19" s="1"/>
  <c r="AZ21" i="18"/>
  <c r="N21" i="19" s="1"/>
  <c r="BA20" i="18"/>
  <c r="O20" i="19" s="1"/>
  <c r="AZ20" i="18"/>
  <c r="N20" i="19" s="1"/>
  <c r="BA19" i="18"/>
  <c r="O19" i="19" s="1"/>
  <c r="AZ19" i="18"/>
  <c r="N19" i="19" s="1"/>
  <c r="BA18" i="18"/>
  <c r="O18" i="19" s="1"/>
  <c r="AZ18" i="18"/>
  <c r="N18" i="19" s="1"/>
  <c r="BA17" i="18"/>
  <c r="O17" i="19" s="1"/>
  <c r="AZ17" i="18"/>
  <c r="N17" i="19" s="1"/>
  <c r="BA16" i="18"/>
  <c r="O16" i="19" s="1"/>
  <c r="AZ16" i="18"/>
  <c r="N16" i="19" s="1"/>
  <c r="BA15" i="18"/>
  <c r="O15" i="19" s="1"/>
  <c r="AZ15" i="18"/>
  <c r="N15" i="19" s="1"/>
  <c r="BA14" i="18"/>
  <c r="O14" i="19" s="1"/>
  <c r="AZ14" i="18"/>
  <c r="N14" i="19" s="1"/>
  <c r="BA13" i="18"/>
  <c r="O13" i="19" s="1"/>
  <c r="AZ13" i="18"/>
  <c r="N13" i="19" s="1"/>
  <c r="BA12" i="18"/>
  <c r="O12" i="19" s="1"/>
  <c r="AZ12" i="18"/>
  <c r="N12" i="19" s="1"/>
  <c r="BA11" i="18"/>
  <c r="O11" i="19" s="1"/>
  <c r="AZ11" i="18"/>
  <c r="N11" i="19" s="1"/>
  <c r="BA10" i="18"/>
  <c r="O10" i="19" s="1"/>
  <c r="AZ10" i="18"/>
  <c r="N10" i="19" s="1"/>
  <c r="BA9" i="18"/>
  <c r="O9" i="19" s="1"/>
  <c r="AZ9" i="18"/>
  <c r="N9" i="19" s="1"/>
  <c r="BA8" i="18"/>
  <c r="O8" i="19" s="1"/>
  <c r="AZ8" i="18"/>
  <c r="N8" i="19" s="1"/>
  <c r="BA7" i="18"/>
  <c r="O7" i="19" s="1"/>
  <c r="AZ7" i="18"/>
  <c r="N7" i="19" s="1"/>
  <c r="BA6" i="18"/>
  <c r="O6" i="19" s="1"/>
  <c r="AZ6" i="18"/>
  <c r="N6" i="19" s="1"/>
  <c r="BA5" i="18"/>
  <c r="O5" i="19" s="1"/>
  <c r="AZ5" i="18"/>
  <c r="N5" i="19" s="1"/>
  <c r="BA4" i="18"/>
  <c r="O4" i="19" s="1"/>
  <c r="AZ4" i="18"/>
  <c r="N4" i="19" s="1"/>
  <c r="BA3" i="18"/>
  <c r="O3" i="19" s="1"/>
  <c r="AZ3" i="18"/>
  <c r="N3" i="19" s="1"/>
  <c r="P158" i="19" l="1"/>
  <c r="P159" i="19"/>
  <c r="P160" i="19"/>
  <c r="P161" i="19"/>
  <c r="P162" i="19"/>
  <c r="P163" i="19"/>
  <c r="P164" i="19"/>
  <c r="P165" i="19"/>
  <c r="P166" i="19"/>
  <c r="P167" i="19"/>
  <c r="P168" i="19"/>
  <c r="P169" i="19"/>
  <c r="P170" i="19"/>
  <c r="P171" i="19"/>
  <c r="P172" i="19"/>
  <c r="P173" i="19"/>
  <c r="P174" i="19"/>
  <c r="P175" i="19"/>
  <c r="P176" i="19"/>
  <c r="P177" i="19"/>
  <c r="P178" i="19"/>
  <c r="P179" i="19"/>
  <c r="P180" i="19"/>
  <c r="P181" i="19"/>
  <c r="P182" i="19"/>
  <c r="P183" i="19"/>
  <c r="P184" i="19"/>
  <c r="P185" i="19"/>
  <c r="P186" i="19"/>
  <c r="P187" i="19"/>
  <c r="P188" i="19"/>
  <c r="P189" i="19"/>
  <c r="P190" i="19"/>
  <c r="P191" i="19"/>
  <c r="P192" i="19"/>
  <c r="P193" i="19"/>
  <c r="P194" i="19"/>
  <c r="P195" i="19"/>
  <c r="P196" i="19"/>
  <c r="P197" i="19"/>
  <c r="P198" i="19"/>
  <c r="P199" i="19"/>
  <c r="P200" i="19"/>
  <c r="P201" i="19"/>
  <c r="P202" i="19"/>
  <c r="P203" i="19"/>
  <c r="P204" i="19"/>
  <c r="P205" i="19"/>
  <c r="P206" i="19"/>
  <c r="P207" i="19"/>
  <c r="P208" i="19"/>
  <c r="P209" i="19"/>
  <c r="P210" i="19"/>
  <c r="P211" i="19"/>
  <c r="P212" i="19"/>
  <c r="P213" i="19"/>
  <c r="P214" i="19"/>
  <c r="P215" i="19"/>
  <c r="P216" i="19"/>
  <c r="P217" i="19"/>
  <c r="P218" i="19"/>
  <c r="P219" i="19"/>
  <c r="P220" i="19"/>
  <c r="P221" i="19"/>
  <c r="P222" i="19"/>
  <c r="P223" i="19"/>
  <c r="P224" i="19"/>
  <c r="P225" i="19"/>
  <c r="P226" i="19"/>
  <c r="P227" i="19"/>
  <c r="P228" i="19"/>
  <c r="P229" i="19"/>
  <c r="P230" i="19"/>
  <c r="P231" i="19"/>
  <c r="P232" i="19"/>
  <c r="P233" i="19"/>
  <c r="P234" i="19"/>
  <c r="P235" i="19"/>
  <c r="P236" i="19"/>
  <c r="P237" i="19"/>
  <c r="P238" i="19"/>
  <c r="P239" i="19"/>
  <c r="P240" i="19"/>
  <c r="P241" i="19"/>
  <c r="P242" i="19"/>
  <c r="P243" i="19"/>
  <c r="P244" i="19"/>
  <c r="P245" i="19"/>
  <c r="P246" i="19"/>
  <c r="P247" i="19"/>
  <c r="P248" i="19"/>
  <c r="P249" i="19"/>
  <c r="P250" i="19"/>
  <c r="P251" i="19"/>
  <c r="P252" i="19"/>
  <c r="P253" i="19"/>
  <c r="P254" i="19"/>
  <c r="P255" i="19"/>
  <c r="P256" i="19"/>
  <c r="P257" i="19"/>
  <c r="P258" i="19"/>
  <c r="P259" i="19"/>
  <c r="P260" i="19"/>
  <c r="P261" i="19"/>
  <c r="P262" i="19"/>
  <c r="P263" i="19"/>
  <c r="P264" i="19"/>
  <c r="P265" i="19"/>
  <c r="P266" i="19"/>
  <c r="P270" i="19"/>
  <c r="P271" i="19"/>
  <c r="P3" i="19"/>
  <c r="P4" i="19"/>
  <c r="P5" i="19"/>
  <c r="P6" i="19"/>
  <c r="P7" i="19"/>
  <c r="P8" i="19"/>
  <c r="P9" i="19"/>
  <c r="P10" i="19"/>
  <c r="P11" i="19"/>
  <c r="P12" i="19"/>
  <c r="P13" i="19"/>
  <c r="P14" i="19"/>
  <c r="P15" i="19"/>
  <c r="P16" i="19"/>
  <c r="P17" i="19"/>
  <c r="P18" i="19"/>
  <c r="P19" i="19"/>
  <c r="P20" i="19"/>
  <c r="P21" i="19"/>
  <c r="P22" i="19"/>
  <c r="P23" i="19"/>
  <c r="P24" i="19"/>
  <c r="P25" i="19"/>
  <c r="P26" i="19"/>
  <c r="P27" i="19"/>
  <c r="P28" i="19"/>
  <c r="P29" i="19"/>
  <c r="P30" i="19"/>
  <c r="P31" i="19"/>
  <c r="P32" i="19"/>
  <c r="P33" i="19"/>
  <c r="P34" i="19"/>
  <c r="P35" i="19"/>
  <c r="P36" i="19"/>
  <c r="P37" i="19"/>
  <c r="P38" i="19"/>
  <c r="P39" i="19"/>
  <c r="P40" i="19"/>
  <c r="P41" i="19"/>
  <c r="P42" i="19"/>
  <c r="P43" i="19"/>
  <c r="P44" i="19"/>
  <c r="P45" i="19"/>
  <c r="P46" i="19"/>
  <c r="P47" i="19"/>
  <c r="P48" i="19"/>
  <c r="P49" i="19"/>
  <c r="P50" i="19"/>
  <c r="P51" i="19"/>
  <c r="P52" i="19"/>
  <c r="P53" i="19"/>
  <c r="P54" i="19"/>
  <c r="P55" i="19"/>
  <c r="P56" i="19"/>
  <c r="P57" i="19"/>
  <c r="P58" i="19"/>
  <c r="P59" i="19"/>
  <c r="P60" i="19"/>
  <c r="P61" i="19"/>
  <c r="P62" i="19"/>
  <c r="P63" i="19"/>
  <c r="P64" i="19"/>
  <c r="P65" i="19"/>
  <c r="P66" i="19"/>
  <c r="P67" i="19"/>
  <c r="P68" i="19"/>
  <c r="P69" i="19"/>
  <c r="P70" i="19"/>
  <c r="P71" i="19"/>
  <c r="P72" i="19"/>
  <c r="P73" i="19"/>
  <c r="P74" i="19"/>
  <c r="P75" i="19"/>
  <c r="P76" i="19"/>
  <c r="P77" i="19"/>
  <c r="P78" i="19"/>
  <c r="P79" i="19"/>
  <c r="P80" i="19"/>
  <c r="P81" i="19"/>
  <c r="P82" i="19"/>
  <c r="P83" i="19"/>
  <c r="P84" i="19"/>
  <c r="P85" i="19"/>
  <c r="P86" i="19"/>
  <c r="P87" i="19"/>
  <c r="P88" i="19"/>
  <c r="P89" i="19"/>
  <c r="P90" i="19"/>
  <c r="P91" i="19"/>
  <c r="P92" i="19"/>
  <c r="P93" i="19"/>
  <c r="P94" i="19"/>
  <c r="P95" i="19"/>
  <c r="P96" i="19"/>
  <c r="P97" i="19"/>
  <c r="P98" i="19"/>
  <c r="P99" i="19"/>
  <c r="P100" i="19"/>
  <c r="P101" i="19"/>
  <c r="P102" i="19"/>
  <c r="P103" i="19"/>
  <c r="P104" i="19"/>
  <c r="P105" i="19"/>
  <c r="P106" i="19"/>
  <c r="P107" i="19"/>
  <c r="P108" i="19"/>
  <c r="P109" i="19"/>
  <c r="P110" i="19"/>
  <c r="P111" i="19"/>
  <c r="P112" i="19"/>
  <c r="P113" i="19"/>
  <c r="P114" i="19"/>
  <c r="P115" i="19"/>
  <c r="P116" i="19"/>
  <c r="P117" i="19"/>
  <c r="P118" i="19"/>
  <c r="P119" i="19"/>
  <c r="P120" i="19"/>
  <c r="P121" i="19"/>
  <c r="P122" i="19"/>
  <c r="P123" i="19"/>
  <c r="P124" i="19"/>
  <c r="P125" i="19"/>
  <c r="P126" i="19"/>
  <c r="P127" i="19"/>
  <c r="P128" i="19"/>
  <c r="P129" i="19"/>
  <c r="P130" i="19"/>
  <c r="P131" i="19"/>
  <c r="P132" i="19"/>
  <c r="P133" i="19"/>
  <c r="P134" i="19"/>
  <c r="P135" i="19"/>
  <c r="P136" i="19"/>
  <c r="P137" i="19"/>
  <c r="P138" i="19"/>
  <c r="P139" i="19"/>
  <c r="P140" i="19"/>
  <c r="P141" i="19"/>
  <c r="P142" i="19"/>
  <c r="P143" i="19"/>
  <c r="P144" i="19"/>
  <c r="P145" i="19"/>
  <c r="P146" i="19"/>
  <c r="P147" i="19"/>
  <c r="P148" i="19"/>
  <c r="P149" i="19"/>
  <c r="P150" i="19"/>
  <c r="P151" i="19"/>
  <c r="P152" i="19"/>
  <c r="P153" i="19"/>
  <c r="P154" i="19"/>
  <c r="P155" i="19"/>
  <c r="P156" i="19"/>
  <c r="P157" i="19"/>
  <c r="R5" i="19"/>
  <c r="S5" i="19"/>
  <c r="S6" i="19"/>
  <c r="R6" i="19"/>
  <c r="S8" i="19"/>
  <c r="R8" i="19"/>
  <c r="S11" i="19"/>
  <c r="R11" i="19"/>
  <c r="S14" i="19"/>
  <c r="R14" i="19"/>
  <c r="S15" i="19"/>
  <c r="R15" i="19"/>
  <c r="R17" i="19"/>
  <c r="S17" i="19"/>
  <c r="R19" i="19"/>
  <c r="S19" i="19"/>
  <c r="S20" i="19"/>
  <c r="R20" i="19"/>
  <c r="S22" i="19"/>
  <c r="R22" i="19"/>
  <c r="R23" i="19"/>
  <c r="S23" i="19"/>
  <c r="R24" i="19"/>
  <c r="S24" i="19"/>
  <c r="R26" i="19"/>
  <c r="S26" i="19"/>
  <c r="R27" i="19"/>
  <c r="S27" i="19"/>
  <c r="R29" i="19"/>
  <c r="S29" i="19"/>
  <c r="S31" i="19"/>
  <c r="R31" i="19"/>
  <c r="R34" i="19"/>
  <c r="S34" i="19"/>
  <c r="R37" i="19"/>
  <c r="S37" i="19"/>
  <c r="R38" i="19"/>
  <c r="S38" i="19"/>
  <c r="R40" i="19"/>
  <c r="S40" i="19"/>
  <c r="R42" i="19"/>
  <c r="S42" i="19"/>
  <c r="S44" i="19"/>
  <c r="R44" i="19"/>
  <c r="R7" i="19"/>
  <c r="S7" i="19"/>
  <c r="S9" i="19"/>
  <c r="R9" i="19"/>
  <c r="S10" i="19"/>
  <c r="R10" i="19"/>
  <c r="R12" i="19"/>
  <c r="S12" i="19"/>
  <c r="S13" i="19"/>
  <c r="R13" i="19"/>
  <c r="S16" i="19"/>
  <c r="R16" i="19"/>
  <c r="S18" i="19"/>
  <c r="R18" i="19"/>
  <c r="S21" i="19"/>
  <c r="R21" i="19"/>
  <c r="R25" i="19"/>
  <c r="S25" i="19"/>
  <c r="S28" i="19"/>
  <c r="R28" i="19"/>
  <c r="R30" i="19"/>
  <c r="S30" i="19"/>
  <c r="R32" i="19"/>
  <c r="S32" i="19"/>
  <c r="R33" i="19"/>
  <c r="S33" i="19"/>
  <c r="R35" i="19"/>
  <c r="S35" i="19"/>
  <c r="R36" i="19"/>
  <c r="S36" i="19"/>
  <c r="R39" i="19"/>
  <c r="S39" i="19"/>
  <c r="R41" i="19"/>
  <c r="S41" i="19"/>
  <c r="R43" i="19"/>
  <c r="S43" i="19"/>
  <c r="R45" i="19"/>
  <c r="S45" i="19"/>
  <c r="R46" i="19"/>
  <c r="S46" i="19"/>
  <c r="R47" i="19"/>
  <c r="S47" i="19"/>
  <c r="R48" i="19"/>
  <c r="S48" i="19"/>
  <c r="S49" i="19"/>
  <c r="R49" i="19"/>
  <c r="S50" i="19"/>
  <c r="R50" i="19"/>
  <c r="S51" i="19"/>
  <c r="R51" i="19"/>
  <c r="S52" i="19"/>
  <c r="R52" i="19"/>
  <c r="R53" i="19"/>
  <c r="S53" i="19"/>
  <c r="S54" i="19"/>
  <c r="R54" i="19"/>
  <c r="S55" i="19"/>
  <c r="R55" i="19"/>
  <c r="S56" i="19"/>
  <c r="R56" i="19"/>
  <c r="S57" i="19"/>
  <c r="R57" i="19"/>
  <c r="R58" i="19"/>
  <c r="S58" i="19"/>
  <c r="S59" i="19"/>
  <c r="R59" i="19"/>
  <c r="S60" i="19"/>
  <c r="R60" i="19"/>
  <c r="S61" i="19"/>
  <c r="R61" i="19"/>
  <c r="S62" i="19"/>
  <c r="R62" i="19"/>
  <c r="R63" i="19"/>
  <c r="S63" i="19"/>
  <c r="S64" i="19"/>
  <c r="R64" i="19"/>
  <c r="S65" i="19"/>
  <c r="R65" i="19"/>
  <c r="R66" i="19"/>
  <c r="S66" i="19"/>
  <c r="S67" i="19"/>
  <c r="R67" i="19"/>
  <c r="S68" i="19"/>
  <c r="R68" i="19"/>
  <c r="S69" i="19"/>
  <c r="R69" i="19"/>
  <c r="R70" i="19"/>
  <c r="S70" i="19"/>
  <c r="S71" i="19"/>
  <c r="R71" i="19"/>
  <c r="S72" i="19"/>
  <c r="R72" i="19"/>
  <c r="R73" i="19"/>
  <c r="S73" i="19"/>
  <c r="R74" i="19"/>
  <c r="S74" i="19"/>
  <c r="S75" i="19"/>
  <c r="R75" i="19"/>
  <c r="S76" i="19"/>
  <c r="R76" i="19"/>
  <c r="R77" i="19"/>
  <c r="S77" i="19"/>
  <c r="S78" i="19"/>
  <c r="R78" i="19"/>
  <c r="S79" i="19"/>
  <c r="R79" i="19"/>
  <c r="S80" i="19"/>
  <c r="R80" i="19"/>
  <c r="R81" i="19"/>
  <c r="S81" i="19"/>
  <c r="S82" i="19"/>
  <c r="R82" i="19"/>
  <c r="R83" i="19"/>
  <c r="S83" i="19"/>
  <c r="S84" i="19"/>
  <c r="R84" i="19"/>
  <c r="S85" i="19"/>
  <c r="R85" i="19"/>
  <c r="S86" i="19"/>
  <c r="R86" i="19"/>
  <c r="R87" i="19"/>
  <c r="S87" i="19"/>
  <c r="S88" i="19"/>
  <c r="R88" i="19"/>
  <c r="S89" i="19"/>
  <c r="R89" i="19"/>
  <c r="S90" i="19"/>
  <c r="R90" i="19"/>
  <c r="R91" i="19"/>
  <c r="S91" i="19"/>
  <c r="S92" i="19"/>
  <c r="R92" i="19"/>
  <c r="S93" i="19"/>
  <c r="R93" i="19"/>
  <c r="R94" i="19"/>
  <c r="S94" i="19"/>
  <c r="S95" i="19"/>
  <c r="R95" i="19"/>
  <c r="R96" i="19"/>
  <c r="S96" i="19"/>
  <c r="S97" i="19"/>
  <c r="R97" i="19"/>
  <c r="S98" i="19"/>
  <c r="R98" i="19"/>
  <c r="S99" i="19"/>
  <c r="R99" i="19"/>
  <c r="S100" i="19"/>
  <c r="R100" i="19"/>
  <c r="S101" i="19"/>
  <c r="R101" i="19"/>
  <c r="S102" i="19"/>
  <c r="R102" i="19"/>
  <c r="R103" i="19"/>
  <c r="S103" i="19"/>
  <c r="S104" i="19"/>
  <c r="R104" i="19"/>
  <c r="S105" i="19"/>
  <c r="R105" i="19"/>
  <c r="S106" i="19"/>
  <c r="R106" i="19"/>
  <c r="S107" i="19"/>
  <c r="R107" i="19"/>
  <c r="S108" i="19"/>
  <c r="R108" i="19"/>
  <c r="S109" i="19"/>
  <c r="R109" i="19"/>
  <c r="R110" i="19"/>
  <c r="S110" i="19"/>
  <c r="R111" i="19"/>
  <c r="S111" i="19"/>
  <c r="R112" i="19"/>
  <c r="S112" i="19"/>
  <c r="S113" i="19"/>
  <c r="R113" i="19"/>
  <c r="R114" i="19"/>
  <c r="S114" i="19"/>
  <c r="R115" i="19"/>
  <c r="S115" i="19"/>
  <c r="R116" i="19"/>
  <c r="S116" i="19"/>
  <c r="R117" i="19"/>
  <c r="S117" i="19"/>
  <c r="R118" i="19"/>
  <c r="S118" i="19"/>
  <c r="R119" i="19"/>
  <c r="S119" i="19"/>
  <c r="R120" i="19"/>
  <c r="S120" i="19"/>
  <c r="R121" i="19"/>
  <c r="S121" i="19"/>
  <c r="S122" i="19"/>
  <c r="R122" i="19"/>
  <c r="R123" i="19"/>
  <c r="S123" i="19"/>
  <c r="R124" i="19"/>
  <c r="S124" i="19"/>
  <c r="S125" i="19"/>
  <c r="R125" i="19"/>
  <c r="S126" i="19"/>
  <c r="R126" i="19"/>
  <c r="R127" i="19"/>
  <c r="S127" i="19"/>
  <c r="S128" i="19"/>
  <c r="R128" i="19"/>
  <c r="S129" i="19"/>
  <c r="R129" i="19"/>
  <c r="R130" i="19"/>
  <c r="S130" i="19"/>
  <c r="R131" i="19"/>
  <c r="S131" i="19"/>
  <c r="S132" i="19"/>
  <c r="R132" i="19"/>
  <c r="R133" i="19"/>
  <c r="S133" i="19"/>
  <c r="R134" i="19"/>
  <c r="S134" i="19"/>
  <c r="R135" i="19"/>
  <c r="S135" i="19"/>
  <c r="R136" i="19"/>
  <c r="S136" i="19"/>
  <c r="R137" i="19"/>
  <c r="S137" i="19"/>
  <c r="R138" i="19"/>
  <c r="S138" i="19"/>
  <c r="S139" i="19"/>
  <c r="R139" i="19"/>
  <c r="S140" i="19"/>
  <c r="R140" i="19"/>
  <c r="R141" i="19"/>
  <c r="S141" i="19"/>
  <c r="R142" i="19"/>
  <c r="S142" i="19"/>
  <c r="R143" i="19"/>
  <c r="S143" i="19"/>
  <c r="S144" i="19"/>
  <c r="R144" i="19"/>
  <c r="R145" i="19"/>
  <c r="S145" i="19"/>
  <c r="R146" i="19"/>
  <c r="S146" i="19"/>
  <c r="S147" i="19"/>
  <c r="R147" i="19"/>
  <c r="R148" i="19"/>
  <c r="S148" i="19"/>
  <c r="R149" i="19"/>
  <c r="S149" i="19"/>
  <c r="S150" i="19"/>
  <c r="R150" i="19"/>
  <c r="S151" i="19"/>
  <c r="R151" i="19"/>
  <c r="S152" i="19"/>
  <c r="R152" i="19"/>
  <c r="S153" i="19"/>
  <c r="R153" i="19"/>
  <c r="S154" i="19"/>
  <c r="R154" i="19"/>
  <c r="S155" i="19"/>
  <c r="R155" i="19"/>
  <c r="S156" i="19"/>
  <c r="R156" i="19"/>
  <c r="R157" i="19"/>
  <c r="S157" i="19"/>
  <c r="R158" i="19"/>
  <c r="S158" i="19"/>
  <c r="S159" i="19"/>
  <c r="R159" i="19"/>
  <c r="S160" i="19"/>
  <c r="R160" i="19"/>
  <c r="S161" i="19"/>
  <c r="R161" i="19"/>
  <c r="R162" i="19"/>
  <c r="S162" i="19"/>
  <c r="S163" i="19"/>
  <c r="R163" i="19"/>
  <c r="R164" i="19"/>
  <c r="S164" i="19"/>
  <c r="S165" i="19"/>
  <c r="R165" i="19"/>
  <c r="R166" i="19"/>
  <c r="S166" i="19"/>
  <c r="S167" i="19"/>
  <c r="R167" i="19"/>
  <c r="R168" i="19"/>
  <c r="S168" i="19"/>
  <c r="S169" i="19"/>
  <c r="R169" i="19"/>
  <c r="S170" i="19"/>
  <c r="R170" i="19"/>
  <c r="R171" i="19"/>
  <c r="S171" i="19"/>
  <c r="S172" i="19"/>
  <c r="R172" i="19"/>
  <c r="S173" i="19"/>
  <c r="R173" i="19"/>
  <c r="R174" i="19"/>
  <c r="S174" i="19"/>
  <c r="R175" i="19"/>
  <c r="S175" i="19"/>
  <c r="R176" i="19"/>
  <c r="S176" i="19"/>
  <c r="S177" i="19"/>
  <c r="R177" i="19"/>
  <c r="S178" i="19"/>
  <c r="R178" i="19"/>
  <c r="S179" i="19"/>
  <c r="R179" i="19"/>
  <c r="R180" i="19"/>
  <c r="S180" i="19"/>
  <c r="S181" i="19"/>
  <c r="R181" i="19"/>
  <c r="R182" i="19"/>
  <c r="S182" i="19"/>
  <c r="R183" i="19"/>
  <c r="S183" i="19"/>
  <c r="S184" i="19"/>
  <c r="R184" i="19"/>
  <c r="S185" i="19"/>
  <c r="R185" i="19"/>
  <c r="R186" i="19"/>
  <c r="S186" i="19"/>
  <c r="S187" i="19"/>
  <c r="R187" i="19"/>
  <c r="S188" i="19"/>
  <c r="R188" i="19"/>
  <c r="R189" i="19"/>
  <c r="S189" i="19"/>
  <c r="S190" i="19"/>
  <c r="R190" i="19"/>
  <c r="R191" i="19"/>
  <c r="S191" i="19"/>
  <c r="R192" i="19"/>
  <c r="S192" i="19"/>
  <c r="S193" i="19"/>
  <c r="R193" i="19"/>
  <c r="R194" i="19"/>
  <c r="S194" i="19"/>
  <c r="R195" i="19"/>
  <c r="S195" i="19"/>
  <c r="R196" i="19"/>
  <c r="S196" i="19"/>
  <c r="R197" i="19"/>
  <c r="S197" i="19"/>
  <c r="R198" i="19"/>
  <c r="S198" i="19"/>
  <c r="S199" i="19"/>
  <c r="R199" i="19"/>
  <c r="S200" i="19"/>
  <c r="R200" i="19"/>
  <c r="S201" i="19"/>
  <c r="R201" i="19"/>
  <c r="S202" i="19"/>
  <c r="R202" i="19"/>
  <c r="R203" i="19"/>
  <c r="S203" i="19"/>
  <c r="S204" i="19"/>
  <c r="R204" i="19"/>
  <c r="S205" i="19"/>
  <c r="R205" i="19"/>
  <c r="S206" i="19"/>
  <c r="R206" i="19"/>
  <c r="S207" i="19"/>
  <c r="R207" i="19"/>
  <c r="R208" i="19"/>
  <c r="S208" i="19"/>
  <c r="R209" i="19"/>
  <c r="S209" i="19"/>
  <c r="S210" i="19"/>
  <c r="R210" i="19"/>
  <c r="R211" i="19"/>
  <c r="S211" i="19"/>
  <c r="R212" i="19"/>
  <c r="S212" i="19"/>
  <c r="S213" i="19"/>
  <c r="R213" i="19"/>
  <c r="R214" i="19"/>
  <c r="S214" i="19"/>
  <c r="R215" i="19"/>
  <c r="S215" i="19"/>
  <c r="S216" i="19"/>
  <c r="R216" i="19"/>
  <c r="S217" i="19"/>
  <c r="R217" i="19"/>
  <c r="R218" i="19"/>
  <c r="S218" i="19"/>
  <c r="S219" i="19"/>
  <c r="R219" i="19"/>
  <c r="S220" i="19"/>
  <c r="R220" i="19"/>
  <c r="R221" i="19"/>
  <c r="S221" i="19"/>
  <c r="R222" i="19"/>
  <c r="S222" i="19"/>
  <c r="S223" i="19"/>
  <c r="R223" i="19"/>
  <c r="R224" i="19"/>
  <c r="S224" i="19"/>
  <c r="S225" i="19"/>
  <c r="R225" i="19"/>
  <c r="S226" i="19"/>
  <c r="R226" i="19"/>
  <c r="S227" i="19"/>
  <c r="R227" i="19"/>
  <c r="R228" i="19"/>
  <c r="S228" i="19"/>
  <c r="R229" i="19"/>
  <c r="S229" i="19"/>
  <c r="S230" i="19"/>
  <c r="R230" i="19"/>
  <c r="R231" i="19"/>
  <c r="S231" i="19"/>
  <c r="S232" i="19"/>
  <c r="R232" i="19"/>
  <c r="R233" i="19"/>
  <c r="S233" i="19"/>
  <c r="S234" i="19"/>
  <c r="R234" i="19"/>
  <c r="R235" i="19"/>
  <c r="S235" i="19"/>
  <c r="S236" i="19"/>
  <c r="R236" i="19"/>
  <c r="S237" i="19"/>
  <c r="R237" i="19"/>
  <c r="R238" i="19"/>
  <c r="S238" i="19"/>
  <c r="S239" i="19"/>
  <c r="R239" i="19"/>
  <c r="S240" i="19"/>
  <c r="R240" i="19"/>
  <c r="R241" i="19"/>
  <c r="S241" i="19"/>
  <c r="S242" i="19"/>
  <c r="R242" i="19"/>
  <c r="R243" i="19"/>
  <c r="S243" i="19"/>
  <c r="S244" i="19"/>
  <c r="R244" i="19"/>
  <c r="R245" i="19"/>
  <c r="S245" i="19"/>
  <c r="R246" i="19"/>
  <c r="S246" i="19"/>
  <c r="R247" i="19"/>
  <c r="S247" i="19"/>
  <c r="R248" i="19"/>
  <c r="S248" i="19"/>
  <c r="S249" i="19"/>
  <c r="R249" i="19"/>
  <c r="S250" i="19"/>
  <c r="R250" i="19"/>
  <c r="S251" i="19"/>
  <c r="R251" i="19"/>
  <c r="R252" i="19"/>
  <c r="S252" i="19"/>
  <c r="R253" i="19"/>
  <c r="S253" i="19"/>
  <c r="S254" i="19"/>
  <c r="R254" i="19"/>
  <c r="R255" i="19"/>
  <c r="S255" i="19"/>
  <c r="R256" i="19"/>
  <c r="S256" i="19"/>
  <c r="R257" i="19"/>
  <c r="S257" i="19"/>
  <c r="S258" i="19"/>
  <c r="R258" i="19"/>
  <c r="R259" i="19"/>
  <c r="S259" i="19"/>
  <c r="S260" i="19"/>
  <c r="R260" i="19"/>
  <c r="R261" i="19"/>
  <c r="S261" i="19"/>
  <c r="R262" i="19"/>
  <c r="S262" i="19"/>
  <c r="R263" i="19"/>
  <c r="S263" i="19"/>
  <c r="R264" i="19"/>
  <c r="S264" i="19"/>
  <c r="R265" i="19"/>
  <c r="S265" i="19"/>
  <c r="R266" i="19"/>
  <c r="S266" i="19"/>
  <c r="P267" i="19"/>
  <c r="P268" i="19"/>
  <c r="P269" i="19"/>
  <c r="R270" i="19"/>
  <c r="S270" i="19"/>
  <c r="S271" i="19"/>
  <c r="R271" i="19"/>
  <c r="BA271" i="17"/>
  <c r="L271" i="19" s="1"/>
  <c r="AZ271" i="17"/>
  <c r="K271" i="19" s="1"/>
  <c r="BA270" i="17"/>
  <c r="L270" i="19" s="1"/>
  <c r="AZ270" i="17"/>
  <c r="K270" i="19" s="1"/>
  <c r="BA269" i="17"/>
  <c r="L269" i="19" s="1"/>
  <c r="AZ269" i="17"/>
  <c r="K269" i="19" s="1"/>
  <c r="BA268" i="17"/>
  <c r="L268" i="19" s="1"/>
  <c r="AZ268" i="17"/>
  <c r="K268" i="19" s="1"/>
  <c r="BA267" i="17"/>
  <c r="L267" i="19" s="1"/>
  <c r="AZ267" i="17"/>
  <c r="K267" i="19" s="1"/>
  <c r="BA266" i="17"/>
  <c r="L266" i="19" s="1"/>
  <c r="AZ266" i="17"/>
  <c r="K266" i="19" s="1"/>
  <c r="BA265" i="17"/>
  <c r="L265" i="19" s="1"/>
  <c r="AZ265" i="17"/>
  <c r="K265" i="19" s="1"/>
  <c r="BA264" i="17"/>
  <c r="L264" i="19" s="1"/>
  <c r="AZ264" i="17"/>
  <c r="K264" i="19" s="1"/>
  <c r="BA263" i="17"/>
  <c r="L263" i="19" s="1"/>
  <c r="AZ263" i="17"/>
  <c r="K263" i="19" s="1"/>
  <c r="BA262" i="17"/>
  <c r="L262" i="19" s="1"/>
  <c r="AZ262" i="17"/>
  <c r="K262" i="19" s="1"/>
  <c r="BA261" i="17"/>
  <c r="L261" i="19" s="1"/>
  <c r="AZ261" i="17"/>
  <c r="K261" i="19" s="1"/>
  <c r="BA260" i="17"/>
  <c r="L260" i="19" s="1"/>
  <c r="AZ260" i="17"/>
  <c r="K260" i="19" s="1"/>
  <c r="BA259" i="17"/>
  <c r="L259" i="19" s="1"/>
  <c r="AZ259" i="17"/>
  <c r="K259" i="19" s="1"/>
  <c r="BA258" i="17"/>
  <c r="L258" i="19" s="1"/>
  <c r="AZ258" i="17"/>
  <c r="K258" i="19" s="1"/>
  <c r="BA257" i="17"/>
  <c r="L257" i="19" s="1"/>
  <c r="AZ257" i="17"/>
  <c r="K257" i="19" s="1"/>
  <c r="BA256" i="17"/>
  <c r="L256" i="19" s="1"/>
  <c r="AZ256" i="17"/>
  <c r="K256" i="19" s="1"/>
  <c r="BA255" i="17"/>
  <c r="L255" i="19" s="1"/>
  <c r="AZ255" i="17"/>
  <c r="K255" i="19" s="1"/>
  <c r="BA254" i="17"/>
  <c r="L254" i="19" s="1"/>
  <c r="AZ254" i="17"/>
  <c r="K254" i="19" s="1"/>
  <c r="BA253" i="17"/>
  <c r="L253" i="19" s="1"/>
  <c r="AZ253" i="17"/>
  <c r="K253" i="19" s="1"/>
  <c r="BA252" i="17"/>
  <c r="L252" i="19" s="1"/>
  <c r="AZ252" i="17"/>
  <c r="K252" i="19" s="1"/>
  <c r="BA251" i="17"/>
  <c r="L251" i="19" s="1"/>
  <c r="AZ251" i="17"/>
  <c r="K251" i="19" s="1"/>
  <c r="BA250" i="17"/>
  <c r="L250" i="19" s="1"/>
  <c r="AZ250" i="17"/>
  <c r="K250" i="19" s="1"/>
  <c r="BA249" i="17"/>
  <c r="L249" i="19" s="1"/>
  <c r="AZ249" i="17"/>
  <c r="K249" i="19" s="1"/>
  <c r="BA248" i="17"/>
  <c r="L248" i="19" s="1"/>
  <c r="AZ248" i="17"/>
  <c r="K248" i="19" s="1"/>
  <c r="BA247" i="17"/>
  <c r="L247" i="19" s="1"/>
  <c r="AZ247" i="17"/>
  <c r="K247" i="19" s="1"/>
  <c r="BA246" i="17"/>
  <c r="L246" i="19" s="1"/>
  <c r="AZ246" i="17"/>
  <c r="K246" i="19" s="1"/>
  <c r="BA245" i="17"/>
  <c r="L245" i="19" s="1"/>
  <c r="AZ245" i="17"/>
  <c r="K245" i="19" s="1"/>
  <c r="BA244" i="17"/>
  <c r="L244" i="19" s="1"/>
  <c r="AZ244" i="17"/>
  <c r="K244" i="19" s="1"/>
  <c r="BA243" i="17"/>
  <c r="L243" i="19" s="1"/>
  <c r="AZ243" i="17"/>
  <c r="K243" i="19" s="1"/>
  <c r="BA242" i="17"/>
  <c r="L242" i="19" s="1"/>
  <c r="AZ242" i="17"/>
  <c r="K242" i="19" s="1"/>
  <c r="BA241" i="17"/>
  <c r="L241" i="19" s="1"/>
  <c r="AZ241" i="17"/>
  <c r="K241" i="19" s="1"/>
  <c r="BA240" i="17"/>
  <c r="L240" i="19" s="1"/>
  <c r="AZ240" i="17"/>
  <c r="K240" i="19" s="1"/>
  <c r="BA239" i="17"/>
  <c r="L239" i="19" s="1"/>
  <c r="AZ239" i="17"/>
  <c r="K239" i="19" s="1"/>
  <c r="BA238" i="17"/>
  <c r="L238" i="19" s="1"/>
  <c r="AZ238" i="17"/>
  <c r="K238" i="19" s="1"/>
  <c r="BA237" i="17"/>
  <c r="L237" i="19" s="1"/>
  <c r="AZ237" i="17"/>
  <c r="K237" i="19" s="1"/>
  <c r="BA236" i="17"/>
  <c r="L236" i="19" s="1"/>
  <c r="AZ236" i="17"/>
  <c r="K236" i="19" s="1"/>
  <c r="BA235" i="17"/>
  <c r="L235" i="19" s="1"/>
  <c r="AZ235" i="17"/>
  <c r="K235" i="19" s="1"/>
  <c r="BA234" i="17"/>
  <c r="L234" i="19" s="1"/>
  <c r="AZ234" i="17"/>
  <c r="K234" i="19" s="1"/>
  <c r="BA233" i="17"/>
  <c r="L233" i="19" s="1"/>
  <c r="AZ233" i="17"/>
  <c r="K233" i="19" s="1"/>
  <c r="BA232" i="17"/>
  <c r="L232" i="19" s="1"/>
  <c r="AZ232" i="17"/>
  <c r="K232" i="19" s="1"/>
  <c r="BA231" i="17"/>
  <c r="L231" i="19" s="1"/>
  <c r="AZ231" i="17"/>
  <c r="K231" i="19" s="1"/>
  <c r="BA230" i="17"/>
  <c r="L230" i="19" s="1"/>
  <c r="AZ230" i="17"/>
  <c r="K230" i="19" s="1"/>
  <c r="BA229" i="17"/>
  <c r="L229" i="19" s="1"/>
  <c r="AZ229" i="17"/>
  <c r="K229" i="19" s="1"/>
  <c r="BA228" i="17"/>
  <c r="L228" i="19" s="1"/>
  <c r="AZ228" i="17"/>
  <c r="K228" i="19" s="1"/>
  <c r="BA227" i="17"/>
  <c r="L227" i="19" s="1"/>
  <c r="AZ227" i="17"/>
  <c r="K227" i="19" s="1"/>
  <c r="BA226" i="17"/>
  <c r="L226" i="19" s="1"/>
  <c r="AZ226" i="17"/>
  <c r="K226" i="19" s="1"/>
  <c r="BA225" i="17"/>
  <c r="L225" i="19" s="1"/>
  <c r="AZ225" i="17"/>
  <c r="K225" i="19" s="1"/>
  <c r="BA224" i="17"/>
  <c r="L224" i="19" s="1"/>
  <c r="AZ224" i="17"/>
  <c r="K224" i="19" s="1"/>
  <c r="BA223" i="17"/>
  <c r="L223" i="19" s="1"/>
  <c r="AZ223" i="17"/>
  <c r="K223" i="19" s="1"/>
  <c r="BA222" i="17"/>
  <c r="L222" i="19" s="1"/>
  <c r="AZ222" i="17"/>
  <c r="K222" i="19" s="1"/>
  <c r="BA221" i="17"/>
  <c r="L221" i="19" s="1"/>
  <c r="AZ221" i="17"/>
  <c r="K221" i="19" s="1"/>
  <c r="BA220" i="17"/>
  <c r="L220" i="19" s="1"/>
  <c r="AZ220" i="17"/>
  <c r="K220" i="19" s="1"/>
  <c r="BA219" i="17"/>
  <c r="L219" i="19" s="1"/>
  <c r="AZ219" i="17"/>
  <c r="K219" i="19" s="1"/>
  <c r="BA218" i="17"/>
  <c r="L218" i="19" s="1"/>
  <c r="AZ218" i="17"/>
  <c r="K218" i="19" s="1"/>
  <c r="BA217" i="17"/>
  <c r="L217" i="19" s="1"/>
  <c r="AZ217" i="17"/>
  <c r="K217" i="19" s="1"/>
  <c r="BA216" i="17"/>
  <c r="L216" i="19" s="1"/>
  <c r="AZ216" i="17"/>
  <c r="K216" i="19" s="1"/>
  <c r="BA215" i="17"/>
  <c r="L215" i="19" s="1"/>
  <c r="AZ215" i="17"/>
  <c r="K215" i="19" s="1"/>
  <c r="BA214" i="17"/>
  <c r="L214" i="19" s="1"/>
  <c r="AZ214" i="17"/>
  <c r="K214" i="19" s="1"/>
  <c r="BA213" i="17"/>
  <c r="L213" i="19" s="1"/>
  <c r="AZ213" i="17"/>
  <c r="K213" i="19" s="1"/>
  <c r="BA212" i="17"/>
  <c r="L212" i="19" s="1"/>
  <c r="AZ212" i="17"/>
  <c r="K212" i="19" s="1"/>
  <c r="BA211" i="17"/>
  <c r="L211" i="19" s="1"/>
  <c r="AZ211" i="17"/>
  <c r="K211" i="19" s="1"/>
  <c r="BA210" i="17"/>
  <c r="L210" i="19" s="1"/>
  <c r="AZ210" i="17"/>
  <c r="K210" i="19" s="1"/>
  <c r="BA209" i="17"/>
  <c r="L209" i="19" s="1"/>
  <c r="AZ209" i="17"/>
  <c r="K209" i="19" s="1"/>
  <c r="BA208" i="17"/>
  <c r="L208" i="19" s="1"/>
  <c r="AZ208" i="17"/>
  <c r="K208" i="19" s="1"/>
  <c r="BA207" i="17"/>
  <c r="L207" i="19" s="1"/>
  <c r="AZ207" i="17"/>
  <c r="K207" i="19" s="1"/>
  <c r="BA206" i="17"/>
  <c r="L206" i="19" s="1"/>
  <c r="AZ206" i="17"/>
  <c r="K206" i="19" s="1"/>
  <c r="BA205" i="17"/>
  <c r="L205" i="19" s="1"/>
  <c r="AZ205" i="17"/>
  <c r="K205" i="19" s="1"/>
  <c r="BA204" i="17"/>
  <c r="L204" i="19" s="1"/>
  <c r="AZ204" i="17"/>
  <c r="K204" i="19" s="1"/>
  <c r="BA203" i="17"/>
  <c r="L203" i="19" s="1"/>
  <c r="AZ203" i="17"/>
  <c r="K203" i="19" s="1"/>
  <c r="BA202" i="17"/>
  <c r="L202" i="19" s="1"/>
  <c r="AZ202" i="17"/>
  <c r="K202" i="19" s="1"/>
  <c r="BA201" i="17"/>
  <c r="L201" i="19" s="1"/>
  <c r="AZ201" i="17"/>
  <c r="K201" i="19" s="1"/>
  <c r="BA200" i="17"/>
  <c r="L200" i="19" s="1"/>
  <c r="AZ200" i="17"/>
  <c r="K200" i="19" s="1"/>
  <c r="BA199" i="17"/>
  <c r="L199" i="19" s="1"/>
  <c r="AZ199" i="17"/>
  <c r="K199" i="19" s="1"/>
  <c r="BA198" i="17"/>
  <c r="L198" i="19" s="1"/>
  <c r="AZ198" i="17"/>
  <c r="K198" i="19" s="1"/>
  <c r="BA197" i="17"/>
  <c r="L197" i="19" s="1"/>
  <c r="AZ197" i="17"/>
  <c r="K197" i="19" s="1"/>
  <c r="BA196" i="17"/>
  <c r="L196" i="19" s="1"/>
  <c r="AZ196" i="17"/>
  <c r="K196" i="19" s="1"/>
  <c r="BA195" i="17"/>
  <c r="L195" i="19" s="1"/>
  <c r="AZ195" i="17"/>
  <c r="K195" i="19" s="1"/>
  <c r="BA194" i="17"/>
  <c r="L194" i="19" s="1"/>
  <c r="AZ194" i="17"/>
  <c r="K194" i="19" s="1"/>
  <c r="BA193" i="17"/>
  <c r="L193" i="19" s="1"/>
  <c r="AZ193" i="17"/>
  <c r="K193" i="19" s="1"/>
  <c r="BA192" i="17"/>
  <c r="L192" i="19" s="1"/>
  <c r="AZ192" i="17"/>
  <c r="K192" i="19" s="1"/>
  <c r="BA191" i="17"/>
  <c r="L191" i="19" s="1"/>
  <c r="AZ191" i="17"/>
  <c r="K191" i="19" s="1"/>
  <c r="BA190" i="17"/>
  <c r="L190" i="19" s="1"/>
  <c r="AZ190" i="17"/>
  <c r="K190" i="19" s="1"/>
  <c r="BA189" i="17"/>
  <c r="L189" i="19" s="1"/>
  <c r="AZ189" i="17"/>
  <c r="K189" i="19" s="1"/>
  <c r="BA188" i="17"/>
  <c r="L188" i="19" s="1"/>
  <c r="AZ188" i="17"/>
  <c r="K188" i="19" s="1"/>
  <c r="BA187" i="17"/>
  <c r="L187" i="19" s="1"/>
  <c r="AZ187" i="17"/>
  <c r="K187" i="19" s="1"/>
  <c r="BA186" i="17"/>
  <c r="L186" i="19" s="1"/>
  <c r="AZ186" i="17"/>
  <c r="K186" i="19" s="1"/>
  <c r="BA185" i="17"/>
  <c r="L185" i="19" s="1"/>
  <c r="AZ185" i="17"/>
  <c r="K185" i="19" s="1"/>
  <c r="BA184" i="17"/>
  <c r="L184" i="19" s="1"/>
  <c r="AZ184" i="17"/>
  <c r="K184" i="19" s="1"/>
  <c r="BA183" i="17"/>
  <c r="L183" i="19" s="1"/>
  <c r="AZ183" i="17"/>
  <c r="K183" i="19" s="1"/>
  <c r="BA182" i="17"/>
  <c r="L182" i="19" s="1"/>
  <c r="AZ182" i="17"/>
  <c r="K182" i="19" s="1"/>
  <c r="BA181" i="17"/>
  <c r="L181" i="19" s="1"/>
  <c r="AZ181" i="17"/>
  <c r="K181" i="19" s="1"/>
  <c r="BA180" i="17"/>
  <c r="L180" i="19" s="1"/>
  <c r="AZ180" i="17"/>
  <c r="K180" i="19" s="1"/>
  <c r="BA179" i="17"/>
  <c r="L179" i="19" s="1"/>
  <c r="AZ179" i="17"/>
  <c r="K179" i="19" s="1"/>
  <c r="BA178" i="17"/>
  <c r="L178" i="19" s="1"/>
  <c r="AZ178" i="17"/>
  <c r="K178" i="19" s="1"/>
  <c r="BA177" i="17"/>
  <c r="L177" i="19" s="1"/>
  <c r="AZ177" i="17"/>
  <c r="K177" i="19" s="1"/>
  <c r="BA176" i="17"/>
  <c r="L176" i="19" s="1"/>
  <c r="AZ176" i="17"/>
  <c r="K176" i="19" s="1"/>
  <c r="BA175" i="17"/>
  <c r="L175" i="19" s="1"/>
  <c r="AZ175" i="17"/>
  <c r="K175" i="19" s="1"/>
  <c r="BA174" i="17"/>
  <c r="L174" i="19" s="1"/>
  <c r="AZ174" i="17"/>
  <c r="K174" i="19" s="1"/>
  <c r="BA173" i="17"/>
  <c r="L173" i="19" s="1"/>
  <c r="AZ173" i="17"/>
  <c r="K173" i="19" s="1"/>
  <c r="BA172" i="17"/>
  <c r="L172" i="19" s="1"/>
  <c r="AZ172" i="17"/>
  <c r="K172" i="19" s="1"/>
  <c r="BA171" i="17"/>
  <c r="L171" i="19" s="1"/>
  <c r="AZ171" i="17"/>
  <c r="K171" i="19" s="1"/>
  <c r="BA170" i="17"/>
  <c r="L170" i="19" s="1"/>
  <c r="AZ170" i="17"/>
  <c r="K170" i="19" s="1"/>
  <c r="BA169" i="17"/>
  <c r="L169" i="19" s="1"/>
  <c r="AZ169" i="17"/>
  <c r="K169" i="19" s="1"/>
  <c r="BA168" i="17"/>
  <c r="L168" i="19" s="1"/>
  <c r="AZ168" i="17"/>
  <c r="K168" i="19" s="1"/>
  <c r="BA167" i="17"/>
  <c r="L167" i="19" s="1"/>
  <c r="AZ167" i="17"/>
  <c r="K167" i="19" s="1"/>
  <c r="BA166" i="17"/>
  <c r="L166" i="19" s="1"/>
  <c r="AZ166" i="17"/>
  <c r="K166" i="19" s="1"/>
  <c r="BA165" i="17"/>
  <c r="L165" i="19" s="1"/>
  <c r="AZ165" i="17"/>
  <c r="K165" i="19" s="1"/>
  <c r="BA164" i="17"/>
  <c r="L164" i="19" s="1"/>
  <c r="AZ164" i="17"/>
  <c r="K164" i="19" s="1"/>
  <c r="BA163" i="17"/>
  <c r="L163" i="19" s="1"/>
  <c r="AZ163" i="17"/>
  <c r="K163" i="19" s="1"/>
  <c r="BA162" i="17"/>
  <c r="L162" i="19" s="1"/>
  <c r="AZ162" i="17"/>
  <c r="K162" i="19" s="1"/>
  <c r="BA161" i="17"/>
  <c r="L161" i="19" s="1"/>
  <c r="AZ161" i="17"/>
  <c r="K161" i="19" s="1"/>
  <c r="BA160" i="17"/>
  <c r="L160" i="19" s="1"/>
  <c r="AZ160" i="17"/>
  <c r="K160" i="19" s="1"/>
  <c r="BA159" i="17"/>
  <c r="L159" i="19" s="1"/>
  <c r="AZ159" i="17"/>
  <c r="K159" i="19" s="1"/>
  <c r="BA158" i="17"/>
  <c r="L158" i="19" s="1"/>
  <c r="AZ158" i="17"/>
  <c r="K158" i="19" s="1"/>
  <c r="BA157" i="17"/>
  <c r="L157" i="19" s="1"/>
  <c r="AZ157" i="17"/>
  <c r="K157" i="19" s="1"/>
  <c r="BA156" i="17"/>
  <c r="L156" i="19" s="1"/>
  <c r="AZ156" i="17"/>
  <c r="K156" i="19" s="1"/>
  <c r="BA155" i="17"/>
  <c r="L155" i="19" s="1"/>
  <c r="AZ155" i="17"/>
  <c r="K155" i="19" s="1"/>
  <c r="BA154" i="17"/>
  <c r="L154" i="19" s="1"/>
  <c r="AZ154" i="17"/>
  <c r="K154" i="19" s="1"/>
  <c r="BA153" i="17"/>
  <c r="L153" i="19" s="1"/>
  <c r="AZ153" i="17"/>
  <c r="K153" i="19" s="1"/>
  <c r="BA152" i="17"/>
  <c r="L152" i="19" s="1"/>
  <c r="AZ152" i="17"/>
  <c r="K152" i="19" s="1"/>
  <c r="BA151" i="17"/>
  <c r="L151" i="19" s="1"/>
  <c r="AZ151" i="17"/>
  <c r="K151" i="19" s="1"/>
  <c r="BA150" i="17"/>
  <c r="L150" i="19" s="1"/>
  <c r="AZ150" i="17"/>
  <c r="K150" i="19" s="1"/>
  <c r="BA149" i="17"/>
  <c r="L149" i="19" s="1"/>
  <c r="AZ149" i="17"/>
  <c r="K149" i="19" s="1"/>
  <c r="BA148" i="17"/>
  <c r="L148" i="19" s="1"/>
  <c r="AZ148" i="17"/>
  <c r="K148" i="19" s="1"/>
  <c r="BA147" i="17"/>
  <c r="L147" i="19" s="1"/>
  <c r="AZ147" i="17"/>
  <c r="K147" i="19" s="1"/>
  <c r="BA146" i="17"/>
  <c r="L146" i="19" s="1"/>
  <c r="AZ146" i="17"/>
  <c r="K146" i="19" s="1"/>
  <c r="BA145" i="17"/>
  <c r="L145" i="19" s="1"/>
  <c r="AZ145" i="17"/>
  <c r="K145" i="19" s="1"/>
  <c r="BA144" i="17"/>
  <c r="L144" i="19" s="1"/>
  <c r="AZ144" i="17"/>
  <c r="K144" i="19" s="1"/>
  <c r="BA143" i="17"/>
  <c r="L143" i="19" s="1"/>
  <c r="AZ143" i="17"/>
  <c r="K143" i="19" s="1"/>
  <c r="BA142" i="17"/>
  <c r="L142" i="19" s="1"/>
  <c r="AZ142" i="17"/>
  <c r="K142" i="19" s="1"/>
  <c r="BA141" i="17"/>
  <c r="L141" i="19" s="1"/>
  <c r="AZ141" i="17"/>
  <c r="K141" i="19" s="1"/>
  <c r="BA140" i="17"/>
  <c r="L140" i="19" s="1"/>
  <c r="AZ140" i="17"/>
  <c r="K140" i="19" s="1"/>
  <c r="BA139" i="17"/>
  <c r="L139" i="19" s="1"/>
  <c r="AZ139" i="17"/>
  <c r="K139" i="19" s="1"/>
  <c r="BA138" i="17"/>
  <c r="L138" i="19" s="1"/>
  <c r="AZ138" i="17"/>
  <c r="K138" i="19" s="1"/>
  <c r="BA137" i="17"/>
  <c r="L137" i="19" s="1"/>
  <c r="AZ137" i="17"/>
  <c r="K137" i="19" s="1"/>
  <c r="BA136" i="17"/>
  <c r="L136" i="19" s="1"/>
  <c r="AZ136" i="17"/>
  <c r="K136" i="19" s="1"/>
  <c r="BA135" i="17"/>
  <c r="L135" i="19" s="1"/>
  <c r="AZ135" i="17"/>
  <c r="K135" i="19" s="1"/>
  <c r="BA134" i="17"/>
  <c r="L134" i="19" s="1"/>
  <c r="AZ134" i="17"/>
  <c r="K134" i="19" s="1"/>
  <c r="BA133" i="17"/>
  <c r="L133" i="19" s="1"/>
  <c r="AZ133" i="17"/>
  <c r="K133" i="19" s="1"/>
  <c r="BA132" i="17"/>
  <c r="L132" i="19" s="1"/>
  <c r="AZ132" i="17"/>
  <c r="K132" i="19" s="1"/>
  <c r="BA131" i="17"/>
  <c r="L131" i="19" s="1"/>
  <c r="AZ131" i="17"/>
  <c r="K131" i="19" s="1"/>
  <c r="BA130" i="17"/>
  <c r="L130" i="19" s="1"/>
  <c r="AZ130" i="17"/>
  <c r="K130" i="19" s="1"/>
  <c r="BA129" i="17"/>
  <c r="L129" i="19" s="1"/>
  <c r="AZ129" i="17"/>
  <c r="K129" i="19" s="1"/>
  <c r="BA128" i="17"/>
  <c r="L128" i="19" s="1"/>
  <c r="AZ128" i="17"/>
  <c r="K128" i="19" s="1"/>
  <c r="BA127" i="17"/>
  <c r="L127" i="19" s="1"/>
  <c r="AZ127" i="17"/>
  <c r="K127" i="19" s="1"/>
  <c r="BA126" i="17"/>
  <c r="L126" i="19" s="1"/>
  <c r="AZ126" i="17"/>
  <c r="K126" i="19" s="1"/>
  <c r="BA125" i="17"/>
  <c r="L125" i="19" s="1"/>
  <c r="AZ125" i="17"/>
  <c r="K125" i="19" s="1"/>
  <c r="BA124" i="17"/>
  <c r="L124" i="19" s="1"/>
  <c r="AZ124" i="17"/>
  <c r="K124" i="19" s="1"/>
  <c r="BA123" i="17"/>
  <c r="L123" i="19" s="1"/>
  <c r="AZ123" i="17"/>
  <c r="K123" i="19" s="1"/>
  <c r="BA122" i="17"/>
  <c r="L122" i="19" s="1"/>
  <c r="AZ122" i="17"/>
  <c r="K122" i="19" s="1"/>
  <c r="BA121" i="17"/>
  <c r="L121" i="19" s="1"/>
  <c r="AZ121" i="17"/>
  <c r="K121" i="19" s="1"/>
  <c r="BA120" i="17"/>
  <c r="L120" i="19" s="1"/>
  <c r="AZ120" i="17"/>
  <c r="K120" i="19" s="1"/>
  <c r="BA119" i="17"/>
  <c r="L119" i="19" s="1"/>
  <c r="AZ119" i="17"/>
  <c r="K119" i="19" s="1"/>
  <c r="BA118" i="17"/>
  <c r="L118" i="19" s="1"/>
  <c r="AZ118" i="17"/>
  <c r="K118" i="19" s="1"/>
  <c r="BA117" i="17"/>
  <c r="L117" i="19" s="1"/>
  <c r="AZ117" i="17"/>
  <c r="K117" i="19" s="1"/>
  <c r="BA116" i="17"/>
  <c r="L116" i="19" s="1"/>
  <c r="AZ116" i="17"/>
  <c r="K116" i="19" s="1"/>
  <c r="BA115" i="17"/>
  <c r="L115" i="19" s="1"/>
  <c r="AZ115" i="17"/>
  <c r="K115" i="19" s="1"/>
  <c r="BA114" i="17"/>
  <c r="L114" i="19" s="1"/>
  <c r="AZ114" i="17"/>
  <c r="K114" i="19" s="1"/>
  <c r="BA113" i="17"/>
  <c r="L113" i="19" s="1"/>
  <c r="AZ113" i="17"/>
  <c r="K113" i="19" s="1"/>
  <c r="BA112" i="17"/>
  <c r="L112" i="19" s="1"/>
  <c r="AZ112" i="17"/>
  <c r="K112" i="19" s="1"/>
  <c r="BA111" i="17"/>
  <c r="L111" i="19" s="1"/>
  <c r="AZ111" i="17"/>
  <c r="K111" i="19" s="1"/>
  <c r="BA110" i="17"/>
  <c r="L110" i="19" s="1"/>
  <c r="AZ110" i="17"/>
  <c r="K110" i="19" s="1"/>
  <c r="BA109" i="17"/>
  <c r="L109" i="19" s="1"/>
  <c r="AZ109" i="17"/>
  <c r="K109" i="19" s="1"/>
  <c r="BA108" i="17"/>
  <c r="L108" i="19" s="1"/>
  <c r="AZ108" i="17"/>
  <c r="K108" i="19" s="1"/>
  <c r="BA107" i="17"/>
  <c r="L107" i="19" s="1"/>
  <c r="AZ107" i="17"/>
  <c r="K107" i="19" s="1"/>
  <c r="BA106" i="17"/>
  <c r="L106" i="19" s="1"/>
  <c r="AZ106" i="17"/>
  <c r="K106" i="19" s="1"/>
  <c r="BA105" i="17"/>
  <c r="L105" i="19" s="1"/>
  <c r="AZ105" i="17"/>
  <c r="K105" i="19" s="1"/>
  <c r="BA104" i="17"/>
  <c r="L104" i="19" s="1"/>
  <c r="AZ104" i="17"/>
  <c r="K104" i="19" s="1"/>
  <c r="BA103" i="17"/>
  <c r="L103" i="19" s="1"/>
  <c r="AZ103" i="17"/>
  <c r="K103" i="19" s="1"/>
  <c r="BA102" i="17"/>
  <c r="L102" i="19" s="1"/>
  <c r="AZ102" i="17"/>
  <c r="K102" i="19" s="1"/>
  <c r="BA101" i="17"/>
  <c r="L101" i="19" s="1"/>
  <c r="AZ101" i="17"/>
  <c r="K101" i="19" s="1"/>
  <c r="BA100" i="17"/>
  <c r="L100" i="19" s="1"/>
  <c r="AZ100" i="17"/>
  <c r="K100" i="19" s="1"/>
  <c r="BA99" i="17"/>
  <c r="L99" i="19" s="1"/>
  <c r="AZ99" i="17"/>
  <c r="K99" i="19" s="1"/>
  <c r="BA98" i="17"/>
  <c r="L98" i="19" s="1"/>
  <c r="AZ98" i="17"/>
  <c r="K98" i="19" s="1"/>
  <c r="BA97" i="17"/>
  <c r="L97" i="19" s="1"/>
  <c r="AZ97" i="17"/>
  <c r="K97" i="19" s="1"/>
  <c r="BA96" i="17"/>
  <c r="L96" i="19" s="1"/>
  <c r="AZ96" i="17"/>
  <c r="K96" i="19" s="1"/>
  <c r="BA95" i="17"/>
  <c r="L95" i="19" s="1"/>
  <c r="AZ95" i="17"/>
  <c r="K95" i="19" s="1"/>
  <c r="BA94" i="17"/>
  <c r="L94" i="19" s="1"/>
  <c r="AZ94" i="17"/>
  <c r="K94" i="19" s="1"/>
  <c r="BA93" i="17"/>
  <c r="L93" i="19" s="1"/>
  <c r="AZ93" i="17"/>
  <c r="K93" i="19" s="1"/>
  <c r="BA92" i="17"/>
  <c r="L92" i="19" s="1"/>
  <c r="AZ92" i="17"/>
  <c r="K92" i="19" s="1"/>
  <c r="BA91" i="17"/>
  <c r="L91" i="19" s="1"/>
  <c r="AZ91" i="17"/>
  <c r="K91" i="19" s="1"/>
  <c r="BA90" i="17"/>
  <c r="L90" i="19" s="1"/>
  <c r="AZ90" i="17"/>
  <c r="K90" i="19" s="1"/>
  <c r="BA89" i="17"/>
  <c r="L89" i="19" s="1"/>
  <c r="AZ89" i="17"/>
  <c r="K89" i="19" s="1"/>
  <c r="BA88" i="17"/>
  <c r="L88" i="19" s="1"/>
  <c r="AZ88" i="17"/>
  <c r="K88" i="19" s="1"/>
  <c r="BA87" i="17"/>
  <c r="L87" i="19" s="1"/>
  <c r="AZ87" i="17"/>
  <c r="K87" i="19" s="1"/>
  <c r="BA86" i="17"/>
  <c r="L86" i="19" s="1"/>
  <c r="AZ86" i="17"/>
  <c r="K86" i="19" s="1"/>
  <c r="BA85" i="17"/>
  <c r="L85" i="19" s="1"/>
  <c r="AZ85" i="17"/>
  <c r="K85" i="19" s="1"/>
  <c r="BA84" i="17"/>
  <c r="L84" i="19" s="1"/>
  <c r="AZ84" i="17"/>
  <c r="K84" i="19" s="1"/>
  <c r="BA83" i="17"/>
  <c r="L83" i="19" s="1"/>
  <c r="AZ83" i="17"/>
  <c r="K83" i="19" s="1"/>
  <c r="BA82" i="17"/>
  <c r="L82" i="19" s="1"/>
  <c r="AZ82" i="17"/>
  <c r="K82" i="19" s="1"/>
  <c r="BA81" i="17"/>
  <c r="L81" i="19" s="1"/>
  <c r="AZ81" i="17"/>
  <c r="K81" i="19" s="1"/>
  <c r="BA80" i="17"/>
  <c r="L80" i="19" s="1"/>
  <c r="AZ80" i="17"/>
  <c r="K80" i="19" s="1"/>
  <c r="BA79" i="17"/>
  <c r="L79" i="19" s="1"/>
  <c r="AZ79" i="17"/>
  <c r="K79" i="19" s="1"/>
  <c r="BA78" i="17"/>
  <c r="L78" i="19" s="1"/>
  <c r="AZ78" i="17"/>
  <c r="K78" i="19" s="1"/>
  <c r="BA77" i="17"/>
  <c r="L77" i="19" s="1"/>
  <c r="AZ77" i="17"/>
  <c r="K77" i="19" s="1"/>
  <c r="BA76" i="17"/>
  <c r="L76" i="19" s="1"/>
  <c r="AZ76" i="17"/>
  <c r="K76" i="19" s="1"/>
  <c r="BA75" i="17"/>
  <c r="L75" i="19" s="1"/>
  <c r="AZ75" i="17"/>
  <c r="K75" i="19" s="1"/>
  <c r="BA74" i="17"/>
  <c r="L74" i="19" s="1"/>
  <c r="AZ74" i="17"/>
  <c r="K74" i="19" s="1"/>
  <c r="BA73" i="17"/>
  <c r="L73" i="19" s="1"/>
  <c r="AZ73" i="17"/>
  <c r="K73" i="19" s="1"/>
  <c r="BA72" i="17"/>
  <c r="L72" i="19" s="1"/>
  <c r="AZ72" i="17"/>
  <c r="K72" i="19" s="1"/>
  <c r="BA71" i="17"/>
  <c r="L71" i="19" s="1"/>
  <c r="AZ71" i="17"/>
  <c r="K71" i="19" s="1"/>
  <c r="BA70" i="17"/>
  <c r="L70" i="19" s="1"/>
  <c r="AZ70" i="17"/>
  <c r="K70" i="19" s="1"/>
  <c r="BA69" i="17"/>
  <c r="L69" i="19" s="1"/>
  <c r="AZ69" i="17"/>
  <c r="K69" i="19" s="1"/>
  <c r="BA68" i="17"/>
  <c r="L68" i="19" s="1"/>
  <c r="AZ68" i="17"/>
  <c r="K68" i="19" s="1"/>
  <c r="BA67" i="17"/>
  <c r="L67" i="19" s="1"/>
  <c r="AZ67" i="17"/>
  <c r="K67" i="19" s="1"/>
  <c r="BA66" i="17"/>
  <c r="L66" i="19" s="1"/>
  <c r="AZ66" i="17"/>
  <c r="K66" i="19" s="1"/>
  <c r="BA65" i="17"/>
  <c r="L65" i="19" s="1"/>
  <c r="AZ65" i="17"/>
  <c r="K65" i="19" s="1"/>
  <c r="BA64" i="17"/>
  <c r="L64" i="19" s="1"/>
  <c r="AZ64" i="17"/>
  <c r="K64" i="19" s="1"/>
  <c r="BA63" i="17"/>
  <c r="L63" i="19" s="1"/>
  <c r="AZ63" i="17"/>
  <c r="K63" i="19" s="1"/>
  <c r="BA62" i="17"/>
  <c r="L62" i="19" s="1"/>
  <c r="AZ62" i="17"/>
  <c r="K62" i="19" s="1"/>
  <c r="BA61" i="17"/>
  <c r="L61" i="19" s="1"/>
  <c r="AZ61" i="17"/>
  <c r="K61" i="19" s="1"/>
  <c r="BA60" i="17"/>
  <c r="L60" i="19" s="1"/>
  <c r="AZ60" i="17"/>
  <c r="K60" i="19" s="1"/>
  <c r="BA59" i="17"/>
  <c r="L59" i="19" s="1"/>
  <c r="AZ59" i="17"/>
  <c r="K59" i="19" s="1"/>
  <c r="BA58" i="17"/>
  <c r="L58" i="19" s="1"/>
  <c r="AZ58" i="17"/>
  <c r="K58" i="19" s="1"/>
  <c r="BA57" i="17"/>
  <c r="L57" i="19" s="1"/>
  <c r="AZ57" i="17"/>
  <c r="K57" i="19" s="1"/>
  <c r="BA56" i="17"/>
  <c r="L56" i="19" s="1"/>
  <c r="AZ56" i="17"/>
  <c r="K56" i="19" s="1"/>
  <c r="BA55" i="17"/>
  <c r="L55" i="19" s="1"/>
  <c r="AZ55" i="17"/>
  <c r="K55" i="19" s="1"/>
  <c r="BA54" i="17"/>
  <c r="L54" i="19" s="1"/>
  <c r="AZ54" i="17"/>
  <c r="K54" i="19" s="1"/>
  <c r="BA53" i="17"/>
  <c r="L53" i="19" s="1"/>
  <c r="AZ53" i="17"/>
  <c r="K53" i="19" s="1"/>
  <c r="BA52" i="17"/>
  <c r="L52" i="19" s="1"/>
  <c r="AZ52" i="17"/>
  <c r="K52" i="19" s="1"/>
  <c r="BA51" i="17"/>
  <c r="L51" i="19" s="1"/>
  <c r="AZ51" i="17"/>
  <c r="K51" i="19" s="1"/>
  <c r="BA50" i="17"/>
  <c r="L50" i="19" s="1"/>
  <c r="AZ50" i="17"/>
  <c r="K50" i="19" s="1"/>
  <c r="BA49" i="17"/>
  <c r="L49" i="19" s="1"/>
  <c r="AZ49" i="17"/>
  <c r="K49" i="19" s="1"/>
  <c r="BA48" i="17"/>
  <c r="L48" i="19" s="1"/>
  <c r="AZ48" i="17"/>
  <c r="K48" i="19" s="1"/>
  <c r="BA47" i="17"/>
  <c r="L47" i="19" s="1"/>
  <c r="AZ47" i="17"/>
  <c r="K47" i="19" s="1"/>
  <c r="BA46" i="17"/>
  <c r="L46" i="19" s="1"/>
  <c r="AZ46" i="17"/>
  <c r="K46" i="19" s="1"/>
  <c r="BA45" i="17"/>
  <c r="L45" i="19" s="1"/>
  <c r="AZ45" i="17"/>
  <c r="K45" i="19" s="1"/>
  <c r="BA44" i="17"/>
  <c r="L44" i="19" s="1"/>
  <c r="AZ44" i="17"/>
  <c r="K44" i="19" s="1"/>
  <c r="BA43" i="17"/>
  <c r="L43" i="19" s="1"/>
  <c r="AZ43" i="17"/>
  <c r="K43" i="19" s="1"/>
  <c r="BA42" i="17"/>
  <c r="L42" i="19" s="1"/>
  <c r="AZ42" i="17"/>
  <c r="K42" i="19" s="1"/>
  <c r="BA41" i="17"/>
  <c r="L41" i="19" s="1"/>
  <c r="AZ41" i="17"/>
  <c r="K41" i="19" s="1"/>
  <c r="BA40" i="17"/>
  <c r="L40" i="19" s="1"/>
  <c r="AZ40" i="17"/>
  <c r="K40" i="19" s="1"/>
  <c r="BA39" i="17"/>
  <c r="L39" i="19" s="1"/>
  <c r="AZ39" i="17"/>
  <c r="K39" i="19" s="1"/>
  <c r="BA38" i="17"/>
  <c r="L38" i="19" s="1"/>
  <c r="AZ38" i="17"/>
  <c r="K38" i="19" s="1"/>
  <c r="BA37" i="17"/>
  <c r="L37" i="19" s="1"/>
  <c r="AZ37" i="17"/>
  <c r="K37" i="19" s="1"/>
  <c r="BA36" i="17"/>
  <c r="L36" i="19" s="1"/>
  <c r="AZ36" i="17"/>
  <c r="K36" i="19" s="1"/>
  <c r="BA35" i="17"/>
  <c r="L35" i="19" s="1"/>
  <c r="AZ35" i="17"/>
  <c r="K35" i="19" s="1"/>
  <c r="BA34" i="17"/>
  <c r="L34" i="19" s="1"/>
  <c r="AZ34" i="17"/>
  <c r="K34" i="19" s="1"/>
  <c r="BA33" i="17"/>
  <c r="L33" i="19" s="1"/>
  <c r="AZ33" i="17"/>
  <c r="K33" i="19" s="1"/>
  <c r="BA32" i="17"/>
  <c r="L32" i="19" s="1"/>
  <c r="AZ32" i="17"/>
  <c r="K32" i="19" s="1"/>
  <c r="BA31" i="17"/>
  <c r="L31" i="19" s="1"/>
  <c r="AZ31" i="17"/>
  <c r="K31" i="19" s="1"/>
  <c r="BA30" i="17"/>
  <c r="L30" i="19" s="1"/>
  <c r="AZ30" i="17"/>
  <c r="K30" i="19" s="1"/>
  <c r="BA29" i="17"/>
  <c r="L29" i="19" s="1"/>
  <c r="AZ29" i="17"/>
  <c r="K29" i="19" s="1"/>
  <c r="BA28" i="17"/>
  <c r="L28" i="19" s="1"/>
  <c r="AZ28" i="17"/>
  <c r="K28" i="19" s="1"/>
  <c r="BA27" i="17"/>
  <c r="L27" i="19" s="1"/>
  <c r="AZ27" i="17"/>
  <c r="K27" i="19" s="1"/>
  <c r="BA26" i="17"/>
  <c r="L26" i="19" s="1"/>
  <c r="AZ26" i="17"/>
  <c r="K26" i="19" s="1"/>
  <c r="BA25" i="17"/>
  <c r="L25" i="19" s="1"/>
  <c r="AZ25" i="17"/>
  <c r="K25" i="19" s="1"/>
  <c r="BA24" i="17"/>
  <c r="L24" i="19" s="1"/>
  <c r="AZ24" i="17"/>
  <c r="K24" i="19" s="1"/>
  <c r="BA23" i="17"/>
  <c r="L23" i="19" s="1"/>
  <c r="AZ23" i="17"/>
  <c r="K23" i="19" s="1"/>
  <c r="BA22" i="17"/>
  <c r="L22" i="19" s="1"/>
  <c r="AZ22" i="17"/>
  <c r="K22" i="19" s="1"/>
  <c r="BA21" i="17"/>
  <c r="L21" i="19" s="1"/>
  <c r="AZ21" i="17"/>
  <c r="K21" i="19" s="1"/>
  <c r="BA20" i="17"/>
  <c r="L20" i="19" s="1"/>
  <c r="AZ20" i="17"/>
  <c r="K20" i="19" s="1"/>
  <c r="BA19" i="17"/>
  <c r="L19" i="19" s="1"/>
  <c r="AZ19" i="17"/>
  <c r="K19" i="19" s="1"/>
  <c r="BA18" i="17"/>
  <c r="L18" i="19" s="1"/>
  <c r="AZ18" i="17"/>
  <c r="K18" i="19" s="1"/>
  <c r="BA17" i="17"/>
  <c r="L17" i="19" s="1"/>
  <c r="AZ17" i="17"/>
  <c r="K17" i="19" s="1"/>
  <c r="BA16" i="17"/>
  <c r="L16" i="19" s="1"/>
  <c r="AZ16" i="17"/>
  <c r="K16" i="19" s="1"/>
  <c r="BA15" i="17"/>
  <c r="L15" i="19" s="1"/>
  <c r="AZ15" i="17"/>
  <c r="K15" i="19" s="1"/>
  <c r="BA14" i="17"/>
  <c r="L14" i="19" s="1"/>
  <c r="AZ14" i="17"/>
  <c r="K14" i="19" s="1"/>
  <c r="BA13" i="17"/>
  <c r="L13" i="19" s="1"/>
  <c r="AZ13" i="17"/>
  <c r="K13" i="19" s="1"/>
  <c r="BA12" i="17"/>
  <c r="L12" i="19" s="1"/>
  <c r="AZ12" i="17"/>
  <c r="K12" i="19" s="1"/>
  <c r="BA11" i="17"/>
  <c r="L11" i="19" s="1"/>
  <c r="AZ11" i="17"/>
  <c r="K11" i="19" s="1"/>
  <c r="BA10" i="17"/>
  <c r="L10" i="19" s="1"/>
  <c r="AZ10" i="17"/>
  <c r="K10" i="19" s="1"/>
  <c r="BA9" i="17"/>
  <c r="L9" i="19" s="1"/>
  <c r="AZ9" i="17"/>
  <c r="K9" i="19" s="1"/>
  <c r="BA8" i="17"/>
  <c r="L8" i="19" s="1"/>
  <c r="AZ8" i="17"/>
  <c r="K8" i="19" s="1"/>
  <c r="BA7" i="17"/>
  <c r="L7" i="19" s="1"/>
  <c r="AZ7" i="17"/>
  <c r="K7" i="19" s="1"/>
  <c r="BA6" i="17"/>
  <c r="L6" i="19" s="1"/>
  <c r="AZ6" i="17"/>
  <c r="K6" i="19" s="1"/>
  <c r="BA5" i="17"/>
  <c r="L5" i="19" s="1"/>
  <c r="AZ5" i="17"/>
  <c r="K5" i="19" s="1"/>
  <c r="BA4" i="17"/>
  <c r="L4" i="19" s="1"/>
  <c r="AZ4" i="17"/>
  <c r="K4" i="19" s="1"/>
  <c r="BA3" i="17"/>
  <c r="L3" i="19" s="1"/>
  <c r="AZ3" i="17"/>
  <c r="K3" i="19" s="1"/>
  <c r="M3" i="19" l="1"/>
  <c r="M4" i="19"/>
  <c r="M5" i="19"/>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M81" i="19"/>
  <c r="M82" i="19"/>
  <c r="M83" i="19"/>
  <c r="M84" i="19"/>
  <c r="M85" i="19"/>
  <c r="M86" i="19"/>
  <c r="M87" i="19"/>
  <c r="M88" i="19"/>
  <c r="M89" i="19"/>
  <c r="M90" i="19"/>
  <c r="M91" i="19"/>
  <c r="M92" i="19"/>
  <c r="M93" i="19"/>
  <c r="M94" i="19"/>
  <c r="M95" i="19"/>
  <c r="M96" i="19"/>
  <c r="M97" i="19"/>
  <c r="M98" i="19"/>
  <c r="M99" i="19"/>
  <c r="M100" i="19"/>
  <c r="M101" i="19"/>
  <c r="M102" i="19"/>
  <c r="M103" i="19"/>
  <c r="M104" i="19"/>
  <c r="M105" i="19"/>
  <c r="M106" i="19"/>
  <c r="M107" i="19"/>
  <c r="M108" i="19"/>
  <c r="M109" i="19"/>
  <c r="M110" i="19"/>
  <c r="M111" i="19"/>
  <c r="M112" i="19"/>
  <c r="M113" i="19"/>
  <c r="M114" i="19"/>
  <c r="M115" i="19"/>
  <c r="M116" i="19"/>
  <c r="M117" i="19"/>
  <c r="M118" i="19"/>
  <c r="M119" i="19"/>
  <c r="M120" i="19"/>
  <c r="M121" i="19"/>
  <c r="M122" i="19"/>
  <c r="M123" i="19"/>
  <c r="M124" i="19"/>
  <c r="M125" i="19"/>
  <c r="M126" i="19"/>
  <c r="M127" i="19"/>
  <c r="M128" i="19"/>
  <c r="M129" i="19"/>
  <c r="M130" i="19"/>
  <c r="M131" i="19"/>
  <c r="M132" i="19"/>
  <c r="M133" i="19"/>
  <c r="M134" i="19"/>
  <c r="M135" i="19"/>
  <c r="M136" i="19"/>
  <c r="M137" i="19"/>
  <c r="M138" i="19"/>
  <c r="M139" i="19"/>
  <c r="M140" i="19"/>
  <c r="M141" i="19"/>
  <c r="M142" i="19"/>
  <c r="M143" i="19"/>
  <c r="M144" i="19"/>
  <c r="M145" i="19"/>
  <c r="M146" i="19"/>
  <c r="M147" i="19"/>
  <c r="M148" i="19"/>
  <c r="M149" i="19"/>
  <c r="M150" i="19"/>
  <c r="M151" i="19"/>
  <c r="M152" i="19"/>
  <c r="M153" i="19"/>
  <c r="M154" i="19"/>
  <c r="M155" i="19"/>
  <c r="M156" i="19"/>
  <c r="M157" i="19"/>
  <c r="M158" i="19"/>
  <c r="M159" i="19"/>
  <c r="M160" i="19"/>
  <c r="M161" i="19"/>
  <c r="M162" i="19"/>
  <c r="M163" i="19"/>
  <c r="M164" i="19"/>
  <c r="M165" i="19"/>
  <c r="M166" i="19"/>
  <c r="M167" i="19"/>
  <c r="M168" i="19"/>
  <c r="M169" i="19"/>
  <c r="M170" i="19"/>
  <c r="M171" i="19"/>
  <c r="M172" i="19"/>
  <c r="M173" i="19"/>
  <c r="M174" i="19"/>
  <c r="M175" i="19"/>
  <c r="M176" i="19"/>
  <c r="M177" i="19"/>
  <c r="M178" i="19"/>
  <c r="M179" i="19"/>
  <c r="M180" i="19"/>
  <c r="M181" i="19"/>
  <c r="M182" i="19"/>
  <c r="M183" i="19"/>
  <c r="M184" i="19"/>
  <c r="M185" i="19"/>
  <c r="M186" i="19"/>
  <c r="M187" i="19"/>
  <c r="M188" i="19"/>
  <c r="M189" i="19"/>
  <c r="M190" i="19"/>
  <c r="M191" i="19"/>
  <c r="M192" i="19"/>
  <c r="M193" i="19"/>
  <c r="M194" i="19"/>
  <c r="M195" i="19"/>
  <c r="M196" i="19"/>
  <c r="M197" i="19"/>
  <c r="M198" i="19"/>
  <c r="M199" i="19"/>
  <c r="M200" i="19"/>
  <c r="M201" i="19"/>
  <c r="M202" i="19"/>
  <c r="M203" i="19"/>
  <c r="M204" i="19"/>
  <c r="M205" i="19"/>
  <c r="M206" i="19"/>
  <c r="M207" i="19"/>
  <c r="M208" i="19"/>
  <c r="M209" i="19"/>
  <c r="M210" i="19"/>
  <c r="M211" i="19"/>
  <c r="M212" i="19"/>
  <c r="M213" i="19"/>
  <c r="M214" i="19"/>
  <c r="M215" i="19"/>
  <c r="M216" i="19"/>
  <c r="M217" i="19"/>
  <c r="M218" i="19"/>
  <c r="M219" i="19"/>
  <c r="M220" i="19"/>
  <c r="M221" i="19"/>
  <c r="M222" i="19"/>
  <c r="M223" i="19"/>
  <c r="M224" i="19"/>
  <c r="M225" i="19"/>
  <c r="M226" i="19"/>
  <c r="M227" i="19"/>
  <c r="M228" i="19"/>
  <c r="M229" i="19"/>
  <c r="M230" i="19"/>
  <c r="M231" i="19"/>
  <c r="M232" i="19"/>
  <c r="M233" i="19"/>
  <c r="M234" i="19"/>
  <c r="M235" i="19"/>
  <c r="M236" i="19"/>
  <c r="M237" i="19"/>
  <c r="M238" i="19"/>
  <c r="M239" i="19"/>
  <c r="M240" i="19"/>
  <c r="M241" i="19"/>
  <c r="M242" i="19"/>
  <c r="M243" i="19"/>
  <c r="M244" i="19"/>
  <c r="M245" i="19"/>
  <c r="M246" i="19"/>
  <c r="M247" i="19"/>
  <c r="M248" i="19"/>
  <c r="M249" i="19"/>
  <c r="M250" i="19"/>
  <c r="M251" i="19"/>
  <c r="M252" i="19"/>
  <c r="M253" i="19"/>
  <c r="M254" i="19"/>
  <c r="M255" i="19"/>
  <c r="M256" i="19"/>
  <c r="M257" i="19"/>
  <c r="M258" i="19"/>
  <c r="M259" i="19"/>
  <c r="M260" i="19"/>
  <c r="M261" i="19"/>
  <c r="M262" i="19"/>
  <c r="M263" i="19"/>
  <c r="M264" i="19"/>
  <c r="M265" i="19"/>
  <c r="M266" i="19"/>
  <c r="M267" i="19"/>
  <c r="M269" i="19"/>
  <c r="M270" i="19"/>
  <c r="M271" i="19"/>
  <c r="S268" i="19"/>
  <c r="R268" i="19"/>
  <c r="R269" i="19"/>
  <c r="S269" i="19"/>
  <c r="S267" i="19"/>
  <c r="R267" i="19"/>
  <c r="M268" i="19"/>
  <c r="BA271" i="16"/>
  <c r="I271" i="19" s="1"/>
  <c r="AZ271" i="16"/>
  <c r="H271" i="19" s="1"/>
  <c r="BA270" i="16"/>
  <c r="I270" i="19" s="1"/>
  <c r="AZ270" i="16"/>
  <c r="H270" i="19" s="1"/>
  <c r="BA269" i="16"/>
  <c r="I269" i="19" s="1"/>
  <c r="J269" i="19" s="1"/>
  <c r="AZ269" i="16"/>
  <c r="H269" i="19" s="1"/>
  <c r="BA268" i="16"/>
  <c r="I268" i="19" s="1"/>
  <c r="J268" i="19" s="1"/>
  <c r="AZ268" i="16"/>
  <c r="H268" i="19" s="1"/>
  <c r="BA267" i="16"/>
  <c r="I267" i="19" s="1"/>
  <c r="J267" i="19" s="1"/>
  <c r="AZ267" i="16"/>
  <c r="H267" i="19" s="1"/>
  <c r="BA266" i="16"/>
  <c r="I266" i="19" s="1"/>
  <c r="J266" i="19" s="1"/>
  <c r="AZ266" i="16"/>
  <c r="H266" i="19" s="1"/>
  <c r="BA265" i="16"/>
  <c r="I265" i="19" s="1"/>
  <c r="J265" i="19" s="1"/>
  <c r="AZ265" i="16"/>
  <c r="H265" i="19" s="1"/>
  <c r="BA264" i="16"/>
  <c r="I264" i="19" s="1"/>
  <c r="J264" i="19" s="1"/>
  <c r="AZ264" i="16"/>
  <c r="H264" i="19" s="1"/>
  <c r="BA263" i="16"/>
  <c r="I263" i="19" s="1"/>
  <c r="J263" i="19" s="1"/>
  <c r="AZ263" i="16"/>
  <c r="H263" i="19" s="1"/>
  <c r="BA262" i="16"/>
  <c r="I262" i="19" s="1"/>
  <c r="AZ262" i="16"/>
  <c r="H262" i="19" s="1"/>
  <c r="BA261" i="16"/>
  <c r="I261" i="19" s="1"/>
  <c r="AZ261" i="16"/>
  <c r="H261" i="19" s="1"/>
  <c r="BA260" i="16"/>
  <c r="I260" i="19" s="1"/>
  <c r="AZ260" i="16"/>
  <c r="H260" i="19" s="1"/>
  <c r="BA259" i="16"/>
  <c r="I259" i="19" s="1"/>
  <c r="AZ259" i="16"/>
  <c r="H259" i="19" s="1"/>
  <c r="BA258" i="16"/>
  <c r="I258" i="19" s="1"/>
  <c r="AZ258" i="16"/>
  <c r="H258" i="19" s="1"/>
  <c r="BA257" i="16"/>
  <c r="I257" i="19" s="1"/>
  <c r="AZ257" i="16"/>
  <c r="H257" i="19" s="1"/>
  <c r="BA256" i="16"/>
  <c r="I256" i="19" s="1"/>
  <c r="AZ256" i="16"/>
  <c r="H256" i="19" s="1"/>
  <c r="BA255" i="16"/>
  <c r="I255" i="19" s="1"/>
  <c r="AZ255" i="16"/>
  <c r="H255" i="19" s="1"/>
  <c r="BA254" i="16"/>
  <c r="I254" i="19" s="1"/>
  <c r="AZ254" i="16"/>
  <c r="H254" i="19" s="1"/>
  <c r="BA253" i="16"/>
  <c r="I253" i="19" s="1"/>
  <c r="AZ253" i="16"/>
  <c r="H253" i="19" s="1"/>
  <c r="BA252" i="16"/>
  <c r="I252" i="19" s="1"/>
  <c r="AZ252" i="16"/>
  <c r="H252" i="19" s="1"/>
  <c r="BA251" i="16"/>
  <c r="I251" i="19" s="1"/>
  <c r="AZ251" i="16"/>
  <c r="H251" i="19" s="1"/>
  <c r="BA250" i="16"/>
  <c r="I250" i="19" s="1"/>
  <c r="AZ250" i="16"/>
  <c r="H250" i="19" s="1"/>
  <c r="BA249" i="16"/>
  <c r="I249" i="19" s="1"/>
  <c r="AZ249" i="16"/>
  <c r="H249" i="19" s="1"/>
  <c r="BA248" i="16"/>
  <c r="I248" i="19" s="1"/>
  <c r="AZ248" i="16"/>
  <c r="H248" i="19" s="1"/>
  <c r="BA247" i="16"/>
  <c r="I247" i="19" s="1"/>
  <c r="AZ247" i="16"/>
  <c r="H247" i="19" s="1"/>
  <c r="BA246" i="16"/>
  <c r="I246" i="19" s="1"/>
  <c r="AZ246" i="16"/>
  <c r="H246" i="19" s="1"/>
  <c r="BA245" i="16"/>
  <c r="I245" i="19" s="1"/>
  <c r="AZ245" i="16"/>
  <c r="H245" i="19" s="1"/>
  <c r="BA244" i="16"/>
  <c r="I244" i="19" s="1"/>
  <c r="AZ244" i="16"/>
  <c r="H244" i="19" s="1"/>
  <c r="BA243" i="16"/>
  <c r="I243" i="19" s="1"/>
  <c r="AZ243" i="16"/>
  <c r="H243" i="19" s="1"/>
  <c r="BA242" i="16"/>
  <c r="I242" i="19" s="1"/>
  <c r="AZ242" i="16"/>
  <c r="H242" i="19" s="1"/>
  <c r="BA241" i="16"/>
  <c r="I241" i="19" s="1"/>
  <c r="AZ241" i="16"/>
  <c r="H241" i="19" s="1"/>
  <c r="BA240" i="16"/>
  <c r="I240" i="19" s="1"/>
  <c r="AZ240" i="16"/>
  <c r="H240" i="19" s="1"/>
  <c r="BA239" i="16"/>
  <c r="I239" i="19" s="1"/>
  <c r="AZ239" i="16"/>
  <c r="H239" i="19" s="1"/>
  <c r="BA238" i="16"/>
  <c r="I238" i="19" s="1"/>
  <c r="AZ238" i="16"/>
  <c r="H238" i="19" s="1"/>
  <c r="BA237" i="16"/>
  <c r="I237" i="19" s="1"/>
  <c r="AZ237" i="16"/>
  <c r="H237" i="19" s="1"/>
  <c r="BA236" i="16"/>
  <c r="I236" i="19" s="1"/>
  <c r="AZ236" i="16"/>
  <c r="H236" i="19" s="1"/>
  <c r="BA235" i="16"/>
  <c r="I235" i="19" s="1"/>
  <c r="AZ235" i="16"/>
  <c r="H235" i="19" s="1"/>
  <c r="BA234" i="16"/>
  <c r="I234" i="19" s="1"/>
  <c r="AZ234" i="16"/>
  <c r="H234" i="19" s="1"/>
  <c r="BA233" i="16"/>
  <c r="I233" i="19" s="1"/>
  <c r="AZ233" i="16"/>
  <c r="H233" i="19" s="1"/>
  <c r="BA232" i="16"/>
  <c r="I232" i="19" s="1"/>
  <c r="AZ232" i="16"/>
  <c r="H232" i="19" s="1"/>
  <c r="BA231" i="16"/>
  <c r="I231" i="19" s="1"/>
  <c r="AZ231" i="16"/>
  <c r="H231" i="19" s="1"/>
  <c r="BA230" i="16"/>
  <c r="I230" i="19" s="1"/>
  <c r="AZ230" i="16"/>
  <c r="H230" i="19" s="1"/>
  <c r="BA229" i="16"/>
  <c r="I229" i="19" s="1"/>
  <c r="AZ229" i="16"/>
  <c r="H229" i="19" s="1"/>
  <c r="BA228" i="16"/>
  <c r="I228" i="19" s="1"/>
  <c r="AZ228" i="16"/>
  <c r="H228" i="19" s="1"/>
  <c r="BA227" i="16"/>
  <c r="I227" i="19" s="1"/>
  <c r="AZ227" i="16"/>
  <c r="H227" i="19" s="1"/>
  <c r="BA226" i="16"/>
  <c r="I226" i="19" s="1"/>
  <c r="AZ226" i="16"/>
  <c r="H226" i="19" s="1"/>
  <c r="BA225" i="16"/>
  <c r="I225" i="19" s="1"/>
  <c r="AZ225" i="16"/>
  <c r="H225" i="19" s="1"/>
  <c r="BA224" i="16"/>
  <c r="I224" i="19" s="1"/>
  <c r="AZ224" i="16"/>
  <c r="H224" i="19" s="1"/>
  <c r="BA223" i="16"/>
  <c r="I223" i="19" s="1"/>
  <c r="AZ223" i="16"/>
  <c r="H223" i="19" s="1"/>
  <c r="BA222" i="16"/>
  <c r="I222" i="19" s="1"/>
  <c r="AZ222" i="16"/>
  <c r="H222" i="19" s="1"/>
  <c r="BA221" i="16"/>
  <c r="I221" i="19" s="1"/>
  <c r="AZ221" i="16"/>
  <c r="H221" i="19" s="1"/>
  <c r="BA220" i="16"/>
  <c r="I220" i="19" s="1"/>
  <c r="AZ220" i="16"/>
  <c r="H220" i="19" s="1"/>
  <c r="BA219" i="16"/>
  <c r="I219" i="19" s="1"/>
  <c r="AZ219" i="16"/>
  <c r="H219" i="19" s="1"/>
  <c r="BA218" i="16"/>
  <c r="I218" i="19" s="1"/>
  <c r="AZ218" i="16"/>
  <c r="H218" i="19" s="1"/>
  <c r="BA217" i="16"/>
  <c r="I217" i="19" s="1"/>
  <c r="AZ217" i="16"/>
  <c r="H217" i="19" s="1"/>
  <c r="BA216" i="16"/>
  <c r="I216" i="19" s="1"/>
  <c r="AZ216" i="16"/>
  <c r="H216" i="19" s="1"/>
  <c r="BA215" i="16"/>
  <c r="I215" i="19" s="1"/>
  <c r="AZ215" i="16"/>
  <c r="H215" i="19" s="1"/>
  <c r="BA214" i="16"/>
  <c r="I214" i="19" s="1"/>
  <c r="AZ214" i="16"/>
  <c r="H214" i="19" s="1"/>
  <c r="BA213" i="16"/>
  <c r="I213" i="19" s="1"/>
  <c r="AZ213" i="16"/>
  <c r="H213" i="19" s="1"/>
  <c r="BA212" i="16"/>
  <c r="I212" i="19" s="1"/>
  <c r="AZ212" i="16"/>
  <c r="H212" i="19" s="1"/>
  <c r="BA211" i="16"/>
  <c r="I211" i="19" s="1"/>
  <c r="AZ211" i="16"/>
  <c r="H211" i="19" s="1"/>
  <c r="BA210" i="16"/>
  <c r="I210" i="19" s="1"/>
  <c r="AZ210" i="16"/>
  <c r="H210" i="19" s="1"/>
  <c r="BA209" i="16"/>
  <c r="I209" i="19" s="1"/>
  <c r="AZ209" i="16"/>
  <c r="H209" i="19" s="1"/>
  <c r="BA208" i="16"/>
  <c r="I208" i="19" s="1"/>
  <c r="AZ208" i="16"/>
  <c r="H208" i="19" s="1"/>
  <c r="BA207" i="16"/>
  <c r="I207" i="19" s="1"/>
  <c r="AZ207" i="16"/>
  <c r="H207" i="19" s="1"/>
  <c r="BA206" i="16"/>
  <c r="I206" i="19" s="1"/>
  <c r="AZ206" i="16"/>
  <c r="H206" i="19" s="1"/>
  <c r="BA205" i="16"/>
  <c r="I205" i="19" s="1"/>
  <c r="AZ205" i="16"/>
  <c r="H205" i="19" s="1"/>
  <c r="BA204" i="16"/>
  <c r="I204" i="19" s="1"/>
  <c r="AZ204" i="16"/>
  <c r="H204" i="19" s="1"/>
  <c r="BA203" i="16"/>
  <c r="I203" i="19" s="1"/>
  <c r="AZ203" i="16"/>
  <c r="H203" i="19" s="1"/>
  <c r="BA202" i="16"/>
  <c r="I202" i="19" s="1"/>
  <c r="AZ202" i="16"/>
  <c r="H202" i="19" s="1"/>
  <c r="BA201" i="16"/>
  <c r="I201" i="19" s="1"/>
  <c r="AZ201" i="16"/>
  <c r="H201" i="19" s="1"/>
  <c r="BA200" i="16"/>
  <c r="I200" i="19" s="1"/>
  <c r="AZ200" i="16"/>
  <c r="H200" i="19" s="1"/>
  <c r="BA199" i="16"/>
  <c r="I199" i="19" s="1"/>
  <c r="AZ199" i="16"/>
  <c r="H199" i="19" s="1"/>
  <c r="BA198" i="16"/>
  <c r="I198" i="19" s="1"/>
  <c r="AZ198" i="16"/>
  <c r="H198" i="19" s="1"/>
  <c r="BA197" i="16"/>
  <c r="I197" i="19" s="1"/>
  <c r="AZ197" i="16"/>
  <c r="H197" i="19" s="1"/>
  <c r="BA196" i="16"/>
  <c r="I196" i="19" s="1"/>
  <c r="AZ196" i="16"/>
  <c r="H196" i="19" s="1"/>
  <c r="BA195" i="16"/>
  <c r="I195" i="19" s="1"/>
  <c r="AZ195" i="16"/>
  <c r="H195" i="19" s="1"/>
  <c r="BA194" i="16"/>
  <c r="I194" i="19" s="1"/>
  <c r="AZ194" i="16"/>
  <c r="H194" i="19" s="1"/>
  <c r="BA193" i="16"/>
  <c r="I193" i="19" s="1"/>
  <c r="AZ193" i="16"/>
  <c r="H193" i="19" s="1"/>
  <c r="BA192" i="16"/>
  <c r="I192" i="19" s="1"/>
  <c r="AZ192" i="16"/>
  <c r="H192" i="19" s="1"/>
  <c r="BA191" i="16"/>
  <c r="I191" i="19" s="1"/>
  <c r="AZ191" i="16"/>
  <c r="H191" i="19" s="1"/>
  <c r="BA190" i="16"/>
  <c r="I190" i="19" s="1"/>
  <c r="AZ190" i="16"/>
  <c r="H190" i="19" s="1"/>
  <c r="BA189" i="16"/>
  <c r="I189" i="19" s="1"/>
  <c r="AZ189" i="16"/>
  <c r="H189" i="19" s="1"/>
  <c r="BA188" i="16"/>
  <c r="I188" i="19" s="1"/>
  <c r="AZ188" i="16"/>
  <c r="H188" i="19" s="1"/>
  <c r="BA187" i="16"/>
  <c r="I187" i="19" s="1"/>
  <c r="AZ187" i="16"/>
  <c r="H187" i="19" s="1"/>
  <c r="BA186" i="16"/>
  <c r="I186" i="19" s="1"/>
  <c r="AZ186" i="16"/>
  <c r="H186" i="19" s="1"/>
  <c r="BA185" i="16"/>
  <c r="I185" i="19" s="1"/>
  <c r="AZ185" i="16"/>
  <c r="H185" i="19" s="1"/>
  <c r="BA184" i="16"/>
  <c r="I184" i="19" s="1"/>
  <c r="AZ184" i="16"/>
  <c r="H184" i="19" s="1"/>
  <c r="BA183" i="16"/>
  <c r="I183" i="19" s="1"/>
  <c r="AZ183" i="16"/>
  <c r="H183" i="19" s="1"/>
  <c r="BA182" i="16"/>
  <c r="I182" i="19" s="1"/>
  <c r="AZ182" i="16"/>
  <c r="H182" i="19" s="1"/>
  <c r="BA181" i="16"/>
  <c r="I181" i="19" s="1"/>
  <c r="AZ181" i="16"/>
  <c r="H181" i="19" s="1"/>
  <c r="BA180" i="16"/>
  <c r="I180" i="19" s="1"/>
  <c r="AZ180" i="16"/>
  <c r="H180" i="19" s="1"/>
  <c r="BA179" i="16"/>
  <c r="I179" i="19" s="1"/>
  <c r="AZ179" i="16"/>
  <c r="H179" i="19" s="1"/>
  <c r="BA178" i="16"/>
  <c r="I178" i="19" s="1"/>
  <c r="AZ178" i="16"/>
  <c r="H178" i="19" s="1"/>
  <c r="BA177" i="16"/>
  <c r="I177" i="19" s="1"/>
  <c r="AZ177" i="16"/>
  <c r="H177" i="19" s="1"/>
  <c r="BA176" i="16"/>
  <c r="I176" i="19" s="1"/>
  <c r="AZ176" i="16"/>
  <c r="H176" i="19" s="1"/>
  <c r="BA175" i="16"/>
  <c r="I175" i="19" s="1"/>
  <c r="AZ175" i="16"/>
  <c r="H175" i="19" s="1"/>
  <c r="BA174" i="16"/>
  <c r="I174" i="19" s="1"/>
  <c r="AZ174" i="16"/>
  <c r="H174" i="19" s="1"/>
  <c r="BA173" i="16"/>
  <c r="I173" i="19" s="1"/>
  <c r="AZ173" i="16"/>
  <c r="H173" i="19" s="1"/>
  <c r="BA172" i="16"/>
  <c r="I172" i="19" s="1"/>
  <c r="AZ172" i="16"/>
  <c r="H172" i="19" s="1"/>
  <c r="BA171" i="16"/>
  <c r="I171" i="19" s="1"/>
  <c r="AZ171" i="16"/>
  <c r="H171" i="19" s="1"/>
  <c r="BA170" i="16"/>
  <c r="I170" i="19" s="1"/>
  <c r="AZ170" i="16"/>
  <c r="H170" i="19" s="1"/>
  <c r="BA169" i="16"/>
  <c r="I169" i="19" s="1"/>
  <c r="AZ169" i="16"/>
  <c r="H169" i="19" s="1"/>
  <c r="BA168" i="16"/>
  <c r="I168" i="19" s="1"/>
  <c r="AZ168" i="16"/>
  <c r="H168" i="19" s="1"/>
  <c r="BA167" i="16"/>
  <c r="I167" i="19" s="1"/>
  <c r="AZ167" i="16"/>
  <c r="H167" i="19" s="1"/>
  <c r="BA166" i="16"/>
  <c r="I166" i="19" s="1"/>
  <c r="AZ166" i="16"/>
  <c r="H166" i="19" s="1"/>
  <c r="BA165" i="16"/>
  <c r="I165" i="19" s="1"/>
  <c r="AZ165" i="16"/>
  <c r="H165" i="19" s="1"/>
  <c r="BA164" i="16"/>
  <c r="I164" i="19" s="1"/>
  <c r="AZ164" i="16"/>
  <c r="H164" i="19" s="1"/>
  <c r="BA163" i="16"/>
  <c r="I163" i="19" s="1"/>
  <c r="AZ163" i="16"/>
  <c r="H163" i="19" s="1"/>
  <c r="BA162" i="16"/>
  <c r="I162" i="19" s="1"/>
  <c r="AZ162" i="16"/>
  <c r="H162" i="19" s="1"/>
  <c r="BA161" i="16"/>
  <c r="I161" i="19" s="1"/>
  <c r="AZ161" i="16"/>
  <c r="H161" i="19" s="1"/>
  <c r="BA160" i="16"/>
  <c r="I160" i="19" s="1"/>
  <c r="AZ160" i="16"/>
  <c r="H160" i="19" s="1"/>
  <c r="BA159" i="16"/>
  <c r="I159" i="19" s="1"/>
  <c r="AZ159" i="16"/>
  <c r="H159" i="19" s="1"/>
  <c r="BA158" i="16"/>
  <c r="I158" i="19" s="1"/>
  <c r="AZ158" i="16"/>
  <c r="H158" i="19" s="1"/>
  <c r="BA157" i="16"/>
  <c r="I157" i="19" s="1"/>
  <c r="AZ157" i="16"/>
  <c r="H157" i="19" s="1"/>
  <c r="BA156" i="16"/>
  <c r="I156" i="19" s="1"/>
  <c r="AZ156" i="16"/>
  <c r="H156" i="19" s="1"/>
  <c r="BA155" i="16"/>
  <c r="I155" i="19" s="1"/>
  <c r="AZ155" i="16"/>
  <c r="H155" i="19" s="1"/>
  <c r="BA154" i="16"/>
  <c r="I154" i="19" s="1"/>
  <c r="AZ154" i="16"/>
  <c r="H154" i="19" s="1"/>
  <c r="BA153" i="16"/>
  <c r="I153" i="19" s="1"/>
  <c r="AZ153" i="16"/>
  <c r="H153" i="19" s="1"/>
  <c r="BA152" i="16"/>
  <c r="I152" i="19" s="1"/>
  <c r="AZ152" i="16"/>
  <c r="H152" i="19" s="1"/>
  <c r="BA151" i="16"/>
  <c r="I151" i="19" s="1"/>
  <c r="AZ151" i="16"/>
  <c r="H151" i="19" s="1"/>
  <c r="BA150" i="16"/>
  <c r="I150" i="19" s="1"/>
  <c r="AZ150" i="16"/>
  <c r="H150" i="19" s="1"/>
  <c r="BA149" i="16"/>
  <c r="I149" i="19" s="1"/>
  <c r="AZ149" i="16"/>
  <c r="H149" i="19" s="1"/>
  <c r="BA148" i="16"/>
  <c r="I148" i="19" s="1"/>
  <c r="AZ148" i="16"/>
  <c r="H148" i="19" s="1"/>
  <c r="BA147" i="16"/>
  <c r="I147" i="19" s="1"/>
  <c r="AZ147" i="16"/>
  <c r="H147" i="19" s="1"/>
  <c r="BA146" i="16"/>
  <c r="I146" i="19" s="1"/>
  <c r="AZ146" i="16"/>
  <c r="H146" i="19" s="1"/>
  <c r="BA145" i="16"/>
  <c r="I145" i="19" s="1"/>
  <c r="AZ145" i="16"/>
  <c r="H145" i="19" s="1"/>
  <c r="BA144" i="16"/>
  <c r="I144" i="19" s="1"/>
  <c r="AZ144" i="16"/>
  <c r="H144" i="19" s="1"/>
  <c r="BA143" i="16"/>
  <c r="I143" i="19" s="1"/>
  <c r="AZ143" i="16"/>
  <c r="H143" i="19" s="1"/>
  <c r="BA142" i="16"/>
  <c r="I142" i="19" s="1"/>
  <c r="AZ142" i="16"/>
  <c r="H142" i="19" s="1"/>
  <c r="BA141" i="16"/>
  <c r="I141" i="19" s="1"/>
  <c r="AZ141" i="16"/>
  <c r="H141" i="19" s="1"/>
  <c r="BA140" i="16"/>
  <c r="I140" i="19" s="1"/>
  <c r="AZ140" i="16"/>
  <c r="H140" i="19" s="1"/>
  <c r="BA139" i="16"/>
  <c r="I139" i="19" s="1"/>
  <c r="AZ139" i="16"/>
  <c r="H139" i="19" s="1"/>
  <c r="BA138" i="16"/>
  <c r="I138" i="19" s="1"/>
  <c r="AZ138" i="16"/>
  <c r="H138" i="19" s="1"/>
  <c r="BA137" i="16"/>
  <c r="I137" i="19" s="1"/>
  <c r="AZ137" i="16"/>
  <c r="H137" i="19" s="1"/>
  <c r="BA136" i="16"/>
  <c r="I136" i="19" s="1"/>
  <c r="AZ136" i="16"/>
  <c r="H136" i="19" s="1"/>
  <c r="BA135" i="16"/>
  <c r="I135" i="19" s="1"/>
  <c r="AZ135" i="16"/>
  <c r="H135" i="19" s="1"/>
  <c r="BA134" i="16"/>
  <c r="I134" i="19" s="1"/>
  <c r="AZ134" i="16"/>
  <c r="H134" i="19" s="1"/>
  <c r="BA133" i="16"/>
  <c r="I133" i="19" s="1"/>
  <c r="AZ133" i="16"/>
  <c r="H133" i="19" s="1"/>
  <c r="BA132" i="16"/>
  <c r="I132" i="19" s="1"/>
  <c r="AZ132" i="16"/>
  <c r="H132" i="19" s="1"/>
  <c r="BA131" i="16"/>
  <c r="I131" i="19" s="1"/>
  <c r="AZ131" i="16"/>
  <c r="H131" i="19" s="1"/>
  <c r="BA130" i="16"/>
  <c r="I130" i="19" s="1"/>
  <c r="AZ130" i="16"/>
  <c r="H130" i="19" s="1"/>
  <c r="BA129" i="16"/>
  <c r="I129" i="19" s="1"/>
  <c r="AZ129" i="16"/>
  <c r="H129" i="19" s="1"/>
  <c r="BA128" i="16"/>
  <c r="I128" i="19" s="1"/>
  <c r="AZ128" i="16"/>
  <c r="H128" i="19" s="1"/>
  <c r="BA127" i="16"/>
  <c r="I127" i="19" s="1"/>
  <c r="AZ127" i="16"/>
  <c r="H127" i="19" s="1"/>
  <c r="BA126" i="16"/>
  <c r="I126" i="19" s="1"/>
  <c r="AZ126" i="16"/>
  <c r="H126" i="19" s="1"/>
  <c r="BA125" i="16"/>
  <c r="I125" i="19" s="1"/>
  <c r="AZ125" i="16"/>
  <c r="H125" i="19" s="1"/>
  <c r="BA124" i="16"/>
  <c r="I124" i="19" s="1"/>
  <c r="AZ124" i="16"/>
  <c r="H124" i="19" s="1"/>
  <c r="BA123" i="16"/>
  <c r="I123" i="19" s="1"/>
  <c r="AZ123" i="16"/>
  <c r="H123" i="19" s="1"/>
  <c r="BA122" i="16"/>
  <c r="I122" i="19" s="1"/>
  <c r="AZ122" i="16"/>
  <c r="H122" i="19" s="1"/>
  <c r="BA121" i="16"/>
  <c r="I121" i="19" s="1"/>
  <c r="AZ121" i="16"/>
  <c r="H121" i="19" s="1"/>
  <c r="BA120" i="16"/>
  <c r="I120" i="19" s="1"/>
  <c r="AZ120" i="16"/>
  <c r="H120" i="19" s="1"/>
  <c r="BA119" i="16"/>
  <c r="I119" i="19" s="1"/>
  <c r="AZ119" i="16"/>
  <c r="H119" i="19" s="1"/>
  <c r="BA118" i="16"/>
  <c r="I118" i="19" s="1"/>
  <c r="AZ118" i="16"/>
  <c r="H118" i="19" s="1"/>
  <c r="BA117" i="16"/>
  <c r="I117" i="19" s="1"/>
  <c r="AZ117" i="16"/>
  <c r="H117" i="19" s="1"/>
  <c r="BA116" i="16"/>
  <c r="I116" i="19" s="1"/>
  <c r="AZ116" i="16"/>
  <c r="H116" i="19" s="1"/>
  <c r="BA115" i="16"/>
  <c r="I115" i="19" s="1"/>
  <c r="AZ115" i="16"/>
  <c r="H115" i="19" s="1"/>
  <c r="BA114" i="16"/>
  <c r="I114" i="19" s="1"/>
  <c r="AZ114" i="16"/>
  <c r="H114" i="19" s="1"/>
  <c r="BA113" i="16"/>
  <c r="I113" i="19" s="1"/>
  <c r="AZ113" i="16"/>
  <c r="H113" i="19" s="1"/>
  <c r="BA112" i="16"/>
  <c r="I112" i="19" s="1"/>
  <c r="AZ112" i="16"/>
  <c r="H112" i="19" s="1"/>
  <c r="BA111" i="16"/>
  <c r="I111" i="19" s="1"/>
  <c r="AZ111" i="16"/>
  <c r="H111" i="19" s="1"/>
  <c r="BA110" i="16"/>
  <c r="I110" i="19" s="1"/>
  <c r="AZ110" i="16"/>
  <c r="H110" i="19" s="1"/>
  <c r="BA109" i="16"/>
  <c r="I109" i="19" s="1"/>
  <c r="AZ109" i="16"/>
  <c r="H109" i="19" s="1"/>
  <c r="BA108" i="16"/>
  <c r="I108" i="19" s="1"/>
  <c r="AZ108" i="16"/>
  <c r="H108" i="19" s="1"/>
  <c r="BA107" i="16"/>
  <c r="I107" i="19" s="1"/>
  <c r="AZ107" i="16"/>
  <c r="H107" i="19" s="1"/>
  <c r="BA106" i="16"/>
  <c r="I106" i="19" s="1"/>
  <c r="AZ106" i="16"/>
  <c r="H106" i="19" s="1"/>
  <c r="BA105" i="16"/>
  <c r="I105" i="19" s="1"/>
  <c r="AZ105" i="16"/>
  <c r="H105" i="19" s="1"/>
  <c r="BA104" i="16"/>
  <c r="I104" i="19" s="1"/>
  <c r="AZ104" i="16"/>
  <c r="H104" i="19" s="1"/>
  <c r="BA103" i="16"/>
  <c r="I103" i="19" s="1"/>
  <c r="AZ103" i="16"/>
  <c r="H103" i="19" s="1"/>
  <c r="BA102" i="16"/>
  <c r="I102" i="19" s="1"/>
  <c r="AZ102" i="16"/>
  <c r="H102" i="19" s="1"/>
  <c r="BA101" i="16"/>
  <c r="I101" i="19" s="1"/>
  <c r="AZ101" i="16"/>
  <c r="H101" i="19" s="1"/>
  <c r="BA100" i="16"/>
  <c r="I100" i="19" s="1"/>
  <c r="AZ100" i="16"/>
  <c r="H100" i="19" s="1"/>
  <c r="BA99" i="16"/>
  <c r="I99" i="19" s="1"/>
  <c r="AZ99" i="16"/>
  <c r="H99" i="19" s="1"/>
  <c r="BA98" i="16"/>
  <c r="I98" i="19" s="1"/>
  <c r="AZ98" i="16"/>
  <c r="H98" i="19" s="1"/>
  <c r="BA97" i="16"/>
  <c r="I97" i="19" s="1"/>
  <c r="AZ97" i="16"/>
  <c r="H97" i="19" s="1"/>
  <c r="BA96" i="16"/>
  <c r="I96" i="19" s="1"/>
  <c r="AZ96" i="16"/>
  <c r="H96" i="19" s="1"/>
  <c r="BA95" i="16"/>
  <c r="I95" i="19" s="1"/>
  <c r="AZ95" i="16"/>
  <c r="H95" i="19" s="1"/>
  <c r="BA94" i="16"/>
  <c r="I94" i="19" s="1"/>
  <c r="AZ94" i="16"/>
  <c r="H94" i="19" s="1"/>
  <c r="BA93" i="16"/>
  <c r="I93" i="19" s="1"/>
  <c r="AZ93" i="16"/>
  <c r="H93" i="19" s="1"/>
  <c r="BA92" i="16"/>
  <c r="I92" i="19" s="1"/>
  <c r="AZ92" i="16"/>
  <c r="H92" i="19" s="1"/>
  <c r="BA91" i="16"/>
  <c r="I91" i="19" s="1"/>
  <c r="AZ91" i="16"/>
  <c r="H91" i="19" s="1"/>
  <c r="BA90" i="16"/>
  <c r="I90" i="19" s="1"/>
  <c r="AZ90" i="16"/>
  <c r="H90" i="19" s="1"/>
  <c r="BA89" i="16"/>
  <c r="I89" i="19" s="1"/>
  <c r="AZ89" i="16"/>
  <c r="H89" i="19" s="1"/>
  <c r="BA88" i="16"/>
  <c r="I88" i="19" s="1"/>
  <c r="AZ88" i="16"/>
  <c r="H88" i="19" s="1"/>
  <c r="BA87" i="16"/>
  <c r="I87" i="19" s="1"/>
  <c r="AZ87" i="16"/>
  <c r="H87" i="19" s="1"/>
  <c r="BA86" i="16"/>
  <c r="I86" i="19" s="1"/>
  <c r="AZ86" i="16"/>
  <c r="H86" i="19" s="1"/>
  <c r="BA85" i="16"/>
  <c r="I85" i="19" s="1"/>
  <c r="AZ85" i="16"/>
  <c r="H85" i="19" s="1"/>
  <c r="BA84" i="16"/>
  <c r="I84" i="19" s="1"/>
  <c r="AZ84" i="16"/>
  <c r="H84" i="19" s="1"/>
  <c r="BA83" i="16"/>
  <c r="I83" i="19" s="1"/>
  <c r="AZ83" i="16"/>
  <c r="H83" i="19" s="1"/>
  <c r="BA82" i="16"/>
  <c r="I82" i="19" s="1"/>
  <c r="AZ82" i="16"/>
  <c r="H82" i="19" s="1"/>
  <c r="BA81" i="16"/>
  <c r="I81" i="19" s="1"/>
  <c r="AZ81" i="16"/>
  <c r="H81" i="19" s="1"/>
  <c r="BA80" i="16"/>
  <c r="I80" i="19" s="1"/>
  <c r="AZ80" i="16"/>
  <c r="H80" i="19" s="1"/>
  <c r="BA79" i="16"/>
  <c r="I79" i="19" s="1"/>
  <c r="AZ79" i="16"/>
  <c r="H79" i="19" s="1"/>
  <c r="BA78" i="16"/>
  <c r="I78" i="19" s="1"/>
  <c r="AZ78" i="16"/>
  <c r="H78" i="19" s="1"/>
  <c r="BA77" i="16"/>
  <c r="I77" i="19" s="1"/>
  <c r="AZ77" i="16"/>
  <c r="H77" i="19" s="1"/>
  <c r="BA76" i="16"/>
  <c r="I76" i="19" s="1"/>
  <c r="AZ76" i="16"/>
  <c r="H76" i="19" s="1"/>
  <c r="BA75" i="16"/>
  <c r="I75" i="19" s="1"/>
  <c r="AZ75" i="16"/>
  <c r="H75" i="19" s="1"/>
  <c r="BA74" i="16"/>
  <c r="I74" i="19" s="1"/>
  <c r="AZ74" i="16"/>
  <c r="H74" i="19" s="1"/>
  <c r="BA73" i="16"/>
  <c r="I73" i="19" s="1"/>
  <c r="AZ73" i="16"/>
  <c r="H73" i="19" s="1"/>
  <c r="BA72" i="16"/>
  <c r="I72" i="19" s="1"/>
  <c r="AZ72" i="16"/>
  <c r="H72" i="19" s="1"/>
  <c r="BA71" i="16"/>
  <c r="I71" i="19" s="1"/>
  <c r="AZ71" i="16"/>
  <c r="H71" i="19" s="1"/>
  <c r="BA70" i="16"/>
  <c r="I70" i="19" s="1"/>
  <c r="AZ70" i="16"/>
  <c r="H70" i="19" s="1"/>
  <c r="BA69" i="16"/>
  <c r="I69" i="19" s="1"/>
  <c r="AZ69" i="16"/>
  <c r="H69" i="19" s="1"/>
  <c r="BA68" i="16"/>
  <c r="I68" i="19" s="1"/>
  <c r="AZ68" i="16"/>
  <c r="H68" i="19" s="1"/>
  <c r="BA67" i="16"/>
  <c r="I67" i="19" s="1"/>
  <c r="AZ67" i="16"/>
  <c r="H67" i="19" s="1"/>
  <c r="BA66" i="16"/>
  <c r="I66" i="19" s="1"/>
  <c r="AZ66" i="16"/>
  <c r="H66" i="19" s="1"/>
  <c r="BA65" i="16"/>
  <c r="I65" i="19" s="1"/>
  <c r="AZ65" i="16"/>
  <c r="H65" i="19" s="1"/>
  <c r="BA64" i="16"/>
  <c r="I64" i="19" s="1"/>
  <c r="AZ64" i="16"/>
  <c r="H64" i="19" s="1"/>
  <c r="BA63" i="16"/>
  <c r="I63" i="19" s="1"/>
  <c r="AZ63" i="16"/>
  <c r="H63" i="19" s="1"/>
  <c r="BA62" i="16"/>
  <c r="I62" i="19" s="1"/>
  <c r="AZ62" i="16"/>
  <c r="H62" i="19" s="1"/>
  <c r="BA61" i="16"/>
  <c r="I61" i="19" s="1"/>
  <c r="AZ61" i="16"/>
  <c r="H61" i="19" s="1"/>
  <c r="BA60" i="16"/>
  <c r="I60" i="19" s="1"/>
  <c r="AZ60" i="16"/>
  <c r="H60" i="19" s="1"/>
  <c r="BA59" i="16"/>
  <c r="I59" i="19" s="1"/>
  <c r="AZ59" i="16"/>
  <c r="H59" i="19" s="1"/>
  <c r="BA58" i="16"/>
  <c r="I58" i="19" s="1"/>
  <c r="AZ58" i="16"/>
  <c r="H58" i="19" s="1"/>
  <c r="BA57" i="16"/>
  <c r="I57" i="19" s="1"/>
  <c r="AZ57" i="16"/>
  <c r="H57" i="19" s="1"/>
  <c r="BA56" i="16"/>
  <c r="I56" i="19" s="1"/>
  <c r="AZ56" i="16"/>
  <c r="H56" i="19" s="1"/>
  <c r="BA55" i="16"/>
  <c r="I55" i="19" s="1"/>
  <c r="AZ55" i="16"/>
  <c r="H55" i="19" s="1"/>
  <c r="BA54" i="16"/>
  <c r="I54" i="19" s="1"/>
  <c r="AZ54" i="16"/>
  <c r="H54" i="19" s="1"/>
  <c r="BA53" i="16"/>
  <c r="I53" i="19" s="1"/>
  <c r="AZ53" i="16"/>
  <c r="H53" i="19" s="1"/>
  <c r="BA52" i="16"/>
  <c r="I52" i="19" s="1"/>
  <c r="AZ52" i="16"/>
  <c r="H52" i="19" s="1"/>
  <c r="BA51" i="16"/>
  <c r="I51" i="19" s="1"/>
  <c r="AZ51" i="16"/>
  <c r="H51" i="19" s="1"/>
  <c r="BA50" i="16"/>
  <c r="I50" i="19" s="1"/>
  <c r="AZ50" i="16"/>
  <c r="H50" i="19" s="1"/>
  <c r="BA49" i="16"/>
  <c r="I49" i="19" s="1"/>
  <c r="AZ49" i="16"/>
  <c r="H49" i="19" s="1"/>
  <c r="BA48" i="16"/>
  <c r="I48" i="19" s="1"/>
  <c r="AZ48" i="16"/>
  <c r="H48" i="19" s="1"/>
  <c r="BA47" i="16"/>
  <c r="I47" i="19" s="1"/>
  <c r="AZ47" i="16"/>
  <c r="H47" i="19" s="1"/>
  <c r="BA46" i="16"/>
  <c r="I46" i="19" s="1"/>
  <c r="AZ46" i="16"/>
  <c r="H46" i="19" s="1"/>
  <c r="BA45" i="16"/>
  <c r="I45" i="19" s="1"/>
  <c r="AZ45" i="16"/>
  <c r="H45" i="19" s="1"/>
  <c r="BA44" i="16"/>
  <c r="I44" i="19" s="1"/>
  <c r="AZ44" i="16"/>
  <c r="H44" i="19" s="1"/>
  <c r="BA43" i="16"/>
  <c r="I43" i="19" s="1"/>
  <c r="AZ43" i="16"/>
  <c r="H43" i="19" s="1"/>
  <c r="BA42" i="16"/>
  <c r="I42" i="19" s="1"/>
  <c r="AZ42" i="16"/>
  <c r="H42" i="19" s="1"/>
  <c r="BA41" i="16"/>
  <c r="I41" i="19" s="1"/>
  <c r="AZ41" i="16"/>
  <c r="H41" i="19" s="1"/>
  <c r="BA40" i="16"/>
  <c r="I40" i="19" s="1"/>
  <c r="AZ40" i="16"/>
  <c r="H40" i="19" s="1"/>
  <c r="BA39" i="16"/>
  <c r="I39" i="19" s="1"/>
  <c r="AZ39" i="16"/>
  <c r="H39" i="19" s="1"/>
  <c r="BA38" i="16"/>
  <c r="I38" i="19" s="1"/>
  <c r="AZ38" i="16"/>
  <c r="H38" i="19" s="1"/>
  <c r="BA37" i="16"/>
  <c r="I37" i="19" s="1"/>
  <c r="AZ37" i="16"/>
  <c r="H37" i="19" s="1"/>
  <c r="BA36" i="16"/>
  <c r="I36" i="19" s="1"/>
  <c r="AZ36" i="16"/>
  <c r="H36" i="19" s="1"/>
  <c r="BA35" i="16"/>
  <c r="I35" i="19" s="1"/>
  <c r="AZ35" i="16"/>
  <c r="H35" i="19" s="1"/>
  <c r="BA34" i="16"/>
  <c r="I34" i="19" s="1"/>
  <c r="AZ34" i="16"/>
  <c r="H34" i="19" s="1"/>
  <c r="BA33" i="16"/>
  <c r="I33" i="19" s="1"/>
  <c r="AZ33" i="16"/>
  <c r="H33" i="19" s="1"/>
  <c r="BA32" i="16"/>
  <c r="I32" i="19" s="1"/>
  <c r="AZ32" i="16"/>
  <c r="H32" i="19" s="1"/>
  <c r="BA31" i="16"/>
  <c r="I31" i="19" s="1"/>
  <c r="AZ31" i="16"/>
  <c r="H31" i="19" s="1"/>
  <c r="BA30" i="16"/>
  <c r="I30" i="19" s="1"/>
  <c r="AZ30" i="16"/>
  <c r="H30" i="19" s="1"/>
  <c r="BA29" i="16"/>
  <c r="I29" i="19" s="1"/>
  <c r="AZ29" i="16"/>
  <c r="H29" i="19" s="1"/>
  <c r="BA28" i="16"/>
  <c r="I28" i="19" s="1"/>
  <c r="AZ28" i="16"/>
  <c r="H28" i="19" s="1"/>
  <c r="BA27" i="16"/>
  <c r="I27" i="19" s="1"/>
  <c r="AZ27" i="16"/>
  <c r="H27" i="19" s="1"/>
  <c r="BA26" i="16"/>
  <c r="I26" i="19" s="1"/>
  <c r="AZ26" i="16"/>
  <c r="H26" i="19" s="1"/>
  <c r="BA25" i="16"/>
  <c r="I25" i="19" s="1"/>
  <c r="AZ25" i="16"/>
  <c r="H25" i="19" s="1"/>
  <c r="BA24" i="16"/>
  <c r="I24" i="19" s="1"/>
  <c r="AZ24" i="16"/>
  <c r="H24" i="19" s="1"/>
  <c r="BA23" i="16"/>
  <c r="I23" i="19" s="1"/>
  <c r="AZ23" i="16"/>
  <c r="H23" i="19" s="1"/>
  <c r="BA22" i="16"/>
  <c r="I22" i="19" s="1"/>
  <c r="AZ22" i="16"/>
  <c r="H22" i="19" s="1"/>
  <c r="BA21" i="16"/>
  <c r="I21" i="19" s="1"/>
  <c r="AZ21" i="16"/>
  <c r="H21" i="19" s="1"/>
  <c r="BA20" i="16"/>
  <c r="I20" i="19" s="1"/>
  <c r="AZ20" i="16"/>
  <c r="H20" i="19" s="1"/>
  <c r="BA19" i="16"/>
  <c r="I19" i="19" s="1"/>
  <c r="AZ19" i="16"/>
  <c r="H19" i="19" s="1"/>
  <c r="BA18" i="16"/>
  <c r="I18" i="19" s="1"/>
  <c r="AZ18" i="16"/>
  <c r="H18" i="19" s="1"/>
  <c r="BA17" i="16"/>
  <c r="I17" i="19" s="1"/>
  <c r="AZ17" i="16"/>
  <c r="H17" i="19" s="1"/>
  <c r="BA16" i="16"/>
  <c r="I16" i="19" s="1"/>
  <c r="AZ16" i="16"/>
  <c r="H16" i="19" s="1"/>
  <c r="BA15" i="16"/>
  <c r="I15" i="19" s="1"/>
  <c r="AZ15" i="16"/>
  <c r="H15" i="19" s="1"/>
  <c r="BA14" i="16"/>
  <c r="I14" i="19" s="1"/>
  <c r="AZ14" i="16"/>
  <c r="H14" i="19" s="1"/>
  <c r="BA13" i="16"/>
  <c r="I13" i="19" s="1"/>
  <c r="AZ13" i="16"/>
  <c r="H13" i="19" s="1"/>
  <c r="BA12" i="16"/>
  <c r="I12" i="19" s="1"/>
  <c r="AZ12" i="16"/>
  <c r="H12" i="19" s="1"/>
  <c r="BA11" i="16"/>
  <c r="I11" i="19" s="1"/>
  <c r="AZ11" i="16"/>
  <c r="H11" i="19" s="1"/>
  <c r="BA10" i="16"/>
  <c r="I10" i="19" s="1"/>
  <c r="AZ10" i="16"/>
  <c r="H10" i="19" s="1"/>
  <c r="BA9" i="16"/>
  <c r="I9" i="19" s="1"/>
  <c r="AZ9" i="16"/>
  <c r="H9" i="19" s="1"/>
  <c r="BA8" i="16"/>
  <c r="I8" i="19" s="1"/>
  <c r="AZ8" i="16"/>
  <c r="H8" i="19" s="1"/>
  <c r="BA7" i="16"/>
  <c r="I7" i="19" s="1"/>
  <c r="AZ7" i="16"/>
  <c r="H7" i="19" s="1"/>
  <c r="BA6" i="16"/>
  <c r="I6" i="19" s="1"/>
  <c r="AZ6" i="16"/>
  <c r="H6" i="19" s="1"/>
  <c r="BA5" i="16"/>
  <c r="I5" i="19" s="1"/>
  <c r="AZ5" i="16"/>
  <c r="H5" i="19" s="1"/>
  <c r="BA4" i="16"/>
  <c r="I4" i="19" s="1"/>
  <c r="AZ4" i="16"/>
  <c r="H4" i="19" s="1"/>
  <c r="BA3" i="16"/>
  <c r="I3" i="19" s="1"/>
  <c r="AZ3" i="16"/>
  <c r="H3" i="19" s="1"/>
  <c r="J270" i="19" l="1"/>
  <c r="J271" i="19"/>
  <c r="J237" i="19"/>
  <c r="J229" i="19"/>
  <c r="J230" i="19"/>
  <c r="J231" i="19"/>
  <c r="J232" i="19"/>
  <c r="J233" i="19"/>
  <c r="J234" i="19"/>
  <c r="J235" i="19"/>
  <c r="J236" i="19"/>
  <c r="J3" i="19"/>
  <c r="J4" i="19"/>
  <c r="J5" i="19"/>
  <c r="J6" i="19"/>
  <c r="J7" i="19"/>
  <c r="J8" i="19"/>
  <c r="J9" i="19"/>
  <c r="J10" i="19"/>
  <c r="J11" i="19"/>
  <c r="J12" i="19"/>
  <c r="J13" i="19"/>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J99" i="19"/>
  <c r="J100" i="19"/>
  <c r="J101" i="19"/>
  <c r="J102" i="19"/>
  <c r="J103" i="19"/>
  <c r="J104" i="19"/>
  <c r="J105" i="19"/>
  <c r="J106" i="19"/>
  <c r="J107" i="19"/>
  <c r="J108" i="19"/>
  <c r="J109" i="19"/>
  <c r="J110" i="19"/>
  <c r="J111" i="19"/>
  <c r="J112" i="19"/>
  <c r="J113" i="19"/>
  <c r="J114" i="19"/>
  <c r="J115" i="19"/>
  <c r="J116" i="19"/>
  <c r="J117" i="19"/>
  <c r="J118" i="19"/>
  <c r="J119" i="19"/>
  <c r="J120" i="19"/>
  <c r="J121" i="19"/>
  <c r="J122" i="19"/>
  <c r="J123" i="19"/>
  <c r="J124" i="19"/>
  <c r="J125" i="19"/>
  <c r="J126" i="19"/>
  <c r="J127" i="19"/>
  <c r="J128" i="19"/>
  <c r="J129" i="19"/>
  <c r="J130" i="19"/>
  <c r="J131" i="19"/>
  <c r="J132" i="19"/>
  <c r="J133" i="19"/>
  <c r="J134" i="19"/>
  <c r="J135" i="19"/>
  <c r="J136" i="19"/>
  <c r="J137" i="19"/>
  <c r="J138" i="19"/>
  <c r="J139" i="19"/>
  <c r="J140" i="19"/>
  <c r="J141" i="19"/>
  <c r="J142" i="19"/>
  <c r="J143" i="19"/>
  <c r="J144" i="19"/>
  <c r="J145" i="19"/>
  <c r="J146" i="19"/>
  <c r="J147" i="19"/>
  <c r="J148" i="19"/>
  <c r="J149" i="19"/>
  <c r="J150" i="19"/>
  <c r="J151" i="19"/>
  <c r="J152" i="19"/>
  <c r="J153" i="19"/>
  <c r="J154" i="19"/>
  <c r="J155" i="19"/>
  <c r="J156" i="19"/>
  <c r="J157" i="19"/>
  <c r="J158" i="19"/>
  <c r="J159" i="19"/>
  <c r="J160" i="19"/>
  <c r="J161" i="19"/>
  <c r="J162" i="19"/>
  <c r="J163" i="19"/>
  <c r="J164" i="19"/>
  <c r="J165" i="19"/>
  <c r="J166" i="19"/>
  <c r="J167" i="19"/>
  <c r="J168" i="19"/>
  <c r="J169" i="19"/>
  <c r="J170" i="19"/>
  <c r="J171" i="19"/>
  <c r="J172" i="19"/>
  <c r="J173" i="19"/>
  <c r="J174" i="19"/>
  <c r="J175" i="19"/>
  <c r="J176" i="19"/>
  <c r="J177" i="19"/>
  <c r="J178" i="19"/>
  <c r="J179" i="19"/>
  <c r="J180" i="19"/>
  <c r="J181" i="19"/>
  <c r="J182" i="19"/>
  <c r="J183" i="19"/>
  <c r="J184" i="19"/>
  <c r="J185" i="19"/>
  <c r="J186" i="19"/>
  <c r="J187" i="19"/>
  <c r="J188" i="19"/>
  <c r="J189" i="19"/>
  <c r="J190" i="19"/>
  <c r="J191" i="19"/>
  <c r="J192" i="19"/>
  <c r="J193" i="19"/>
  <c r="J194" i="19"/>
  <c r="J195" i="19"/>
  <c r="J196" i="19"/>
  <c r="J197" i="19"/>
  <c r="J198" i="19"/>
  <c r="J199" i="19"/>
  <c r="J200" i="19"/>
  <c r="J201" i="19"/>
  <c r="J202" i="19"/>
  <c r="J203" i="19"/>
  <c r="J204" i="19"/>
  <c r="J205" i="19"/>
  <c r="J206" i="19"/>
  <c r="J207" i="19"/>
  <c r="J208" i="19"/>
  <c r="J209" i="19"/>
  <c r="J210" i="19"/>
  <c r="J211" i="19"/>
  <c r="J212" i="19"/>
  <c r="J213" i="19"/>
  <c r="J214" i="19"/>
  <c r="J215" i="19"/>
  <c r="J216" i="19"/>
  <c r="J217" i="19"/>
  <c r="J218" i="19"/>
  <c r="J219" i="19"/>
  <c r="J220" i="19"/>
  <c r="J221" i="19"/>
  <c r="J222" i="19"/>
  <c r="J223" i="19"/>
  <c r="J224" i="19"/>
  <c r="J225" i="19"/>
  <c r="J226" i="19"/>
  <c r="J227" i="19"/>
  <c r="J228" i="19"/>
  <c r="J238" i="19"/>
  <c r="J239" i="19"/>
  <c r="J240" i="19"/>
  <c r="J241" i="19"/>
  <c r="J242" i="19"/>
  <c r="J243" i="19"/>
  <c r="J244" i="19"/>
  <c r="J245" i="19"/>
  <c r="J246" i="19"/>
  <c r="J247" i="19"/>
  <c r="J248" i="19"/>
  <c r="J249" i="19"/>
  <c r="J250" i="19"/>
  <c r="J251" i="19"/>
  <c r="J252" i="19"/>
  <c r="J253" i="19"/>
  <c r="J254" i="19"/>
  <c r="J255" i="19"/>
  <c r="J256" i="19"/>
  <c r="J257" i="19"/>
  <c r="J258" i="19"/>
  <c r="J259" i="19"/>
  <c r="J260" i="19"/>
  <c r="J261" i="19"/>
  <c r="J262" i="19"/>
  <c r="BA271" i="15"/>
  <c r="F271" i="19" s="1"/>
  <c r="AZ271" i="15"/>
  <c r="E271" i="19" s="1"/>
  <c r="BA270" i="15"/>
  <c r="F270" i="19" s="1"/>
  <c r="AZ270" i="15"/>
  <c r="E270" i="19" s="1"/>
  <c r="BA269" i="15"/>
  <c r="F269" i="19" s="1"/>
  <c r="AZ269" i="15"/>
  <c r="E269" i="19" s="1"/>
  <c r="BA268" i="15"/>
  <c r="F268" i="19" s="1"/>
  <c r="AZ268" i="15"/>
  <c r="E268" i="19" s="1"/>
  <c r="BA267" i="15"/>
  <c r="F267" i="19" s="1"/>
  <c r="AZ267" i="15"/>
  <c r="E267" i="19" s="1"/>
  <c r="BA266" i="15"/>
  <c r="F266" i="19" s="1"/>
  <c r="AZ266" i="15"/>
  <c r="E266" i="19" s="1"/>
  <c r="BA265" i="15"/>
  <c r="F265" i="19" s="1"/>
  <c r="AZ265" i="15"/>
  <c r="E265" i="19" s="1"/>
  <c r="BA264" i="15"/>
  <c r="F264" i="19" s="1"/>
  <c r="AZ264" i="15"/>
  <c r="E264" i="19" s="1"/>
  <c r="BA263" i="15"/>
  <c r="F263" i="19" s="1"/>
  <c r="AZ263" i="15"/>
  <c r="E263" i="19" s="1"/>
  <c r="BA262" i="15"/>
  <c r="F262" i="19" s="1"/>
  <c r="AZ262" i="15"/>
  <c r="E262" i="19" s="1"/>
  <c r="BA261" i="15"/>
  <c r="F261" i="19" s="1"/>
  <c r="AZ261" i="15"/>
  <c r="E261" i="19" s="1"/>
  <c r="BA260" i="15"/>
  <c r="F260" i="19" s="1"/>
  <c r="AZ260" i="15"/>
  <c r="E260" i="19" s="1"/>
  <c r="BA259" i="15"/>
  <c r="F259" i="19" s="1"/>
  <c r="AZ259" i="15"/>
  <c r="E259" i="19" s="1"/>
  <c r="BA258" i="15"/>
  <c r="F258" i="19" s="1"/>
  <c r="AZ258" i="15"/>
  <c r="E258" i="19" s="1"/>
  <c r="BA257" i="15"/>
  <c r="F257" i="19" s="1"/>
  <c r="AZ257" i="15"/>
  <c r="E257" i="19" s="1"/>
  <c r="BA256" i="15"/>
  <c r="F256" i="19" s="1"/>
  <c r="AZ256" i="15"/>
  <c r="E256" i="19" s="1"/>
  <c r="BA255" i="15"/>
  <c r="F255" i="19" s="1"/>
  <c r="AZ255" i="15"/>
  <c r="E255" i="19" s="1"/>
  <c r="BA254" i="15"/>
  <c r="F254" i="19" s="1"/>
  <c r="AZ254" i="15"/>
  <c r="E254" i="19" s="1"/>
  <c r="BA253" i="15"/>
  <c r="F253" i="19" s="1"/>
  <c r="AZ253" i="15"/>
  <c r="E253" i="19" s="1"/>
  <c r="BA252" i="15"/>
  <c r="F252" i="19" s="1"/>
  <c r="AZ252" i="15"/>
  <c r="E252" i="19" s="1"/>
  <c r="BA251" i="15"/>
  <c r="F251" i="19" s="1"/>
  <c r="AZ251" i="15"/>
  <c r="E251" i="19" s="1"/>
  <c r="BA250" i="15"/>
  <c r="F250" i="19" s="1"/>
  <c r="AZ250" i="15"/>
  <c r="E250" i="19" s="1"/>
  <c r="BA249" i="15"/>
  <c r="F249" i="19" s="1"/>
  <c r="AZ249" i="15"/>
  <c r="E249" i="19" s="1"/>
  <c r="BA248" i="15"/>
  <c r="F248" i="19" s="1"/>
  <c r="AZ248" i="15"/>
  <c r="E248" i="19" s="1"/>
  <c r="BA247" i="15"/>
  <c r="F247" i="19" s="1"/>
  <c r="AZ247" i="15"/>
  <c r="E247" i="19" s="1"/>
  <c r="BA246" i="15"/>
  <c r="F246" i="19" s="1"/>
  <c r="AZ246" i="15"/>
  <c r="E246" i="19" s="1"/>
  <c r="BA245" i="15"/>
  <c r="F245" i="19" s="1"/>
  <c r="AZ245" i="15"/>
  <c r="E245" i="19" s="1"/>
  <c r="BA244" i="15"/>
  <c r="F244" i="19" s="1"/>
  <c r="AZ244" i="15"/>
  <c r="E244" i="19" s="1"/>
  <c r="BA243" i="15"/>
  <c r="F243" i="19" s="1"/>
  <c r="AZ243" i="15"/>
  <c r="E243" i="19" s="1"/>
  <c r="BA242" i="15"/>
  <c r="F242" i="19" s="1"/>
  <c r="AZ242" i="15"/>
  <c r="E242" i="19" s="1"/>
  <c r="BA241" i="15"/>
  <c r="F241" i="19" s="1"/>
  <c r="AZ241" i="15"/>
  <c r="E241" i="19" s="1"/>
  <c r="BA240" i="15"/>
  <c r="F240" i="19" s="1"/>
  <c r="AZ240" i="15"/>
  <c r="E240" i="19" s="1"/>
  <c r="BA239" i="15"/>
  <c r="F239" i="19" s="1"/>
  <c r="AZ239" i="15"/>
  <c r="E239" i="19" s="1"/>
  <c r="BA238" i="15"/>
  <c r="F238" i="19" s="1"/>
  <c r="AZ238" i="15"/>
  <c r="E238" i="19" s="1"/>
  <c r="BA237" i="15"/>
  <c r="F237" i="19" s="1"/>
  <c r="AZ237" i="15"/>
  <c r="E237" i="19" s="1"/>
  <c r="BA236" i="15"/>
  <c r="F236" i="19" s="1"/>
  <c r="AZ236" i="15"/>
  <c r="E236" i="19" s="1"/>
  <c r="BA235" i="15"/>
  <c r="F235" i="19" s="1"/>
  <c r="AZ235" i="15"/>
  <c r="E235" i="19" s="1"/>
  <c r="BA234" i="15"/>
  <c r="F234" i="19" s="1"/>
  <c r="AZ234" i="15"/>
  <c r="E234" i="19" s="1"/>
  <c r="BA233" i="15"/>
  <c r="F233" i="19" s="1"/>
  <c r="AZ233" i="15"/>
  <c r="E233" i="19" s="1"/>
  <c r="BA232" i="15"/>
  <c r="F232" i="19" s="1"/>
  <c r="AZ232" i="15"/>
  <c r="E232" i="19" s="1"/>
  <c r="BA231" i="15"/>
  <c r="F231" i="19" s="1"/>
  <c r="AZ231" i="15"/>
  <c r="E231" i="19" s="1"/>
  <c r="BA230" i="15"/>
  <c r="F230" i="19" s="1"/>
  <c r="AZ230" i="15"/>
  <c r="E230" i="19" s="1"/>
  <c r="BA229" i="15"/>
  <c r="F229" i="19" s="1"/>
  <c r="AZ229" i="15"/>
  <c r="E229" i="19" s="1"/>
  <c r="BA228" i="15"/>
  <c r="F228" i="19" s="1"/>
  <c r="AZ228" i="15"/>
  <c r="E228" i="19" s="1"/>
  <c r="BA227" i="15"/>
  <c r="F227" i="19" s="1"/>
  <c r="AZ227" i="15"/>
  <c r="E227" i="19" s="1"/>
  <c r="BA226" i="15"/>
  <c r="F226" i="19" s="1"/>
  <c r="AZ226" i="15"/>
  <c r="E226" i="19" s="1"/>
  <c r="BA225" i="15"/>
  <c r="F225" i="19" s="1"/>
  <c r="AZ225" i="15"/>
  <c r="E225" i="19" s="1"/>
  <c r="BA224" i="15"/>
  <c r="F224" i="19" s="1"/>
  <c r="AZ224" i="15"/>
  <c r="E224" i="19" s="1"/>
  <c r="BA223" i="15"/>
  <c r="F223" i="19" s="1"/>
  <c r="AZ223" i="15"/>
  <c r="E223" i="19" s="1"/>
  <c r="BA222" i="15"/>
  <c r="F222" i="19" s="1"/>
  <c r="AZ222" i="15"/>
  <c r="E222" i="19" s="1"/>
  <c r="BA221" i="15"/>
  <c r="F221" i="19" s="1"/>
  <c r="AZ221" i="15"/>
  <c r="E221" i="19" s="1"/>
  <c r="BA220" i="15"/>
  <c r="F220" i="19" s="1"/>
  <c r="AZ220" i="15"/>
  <c r="E220" i="19" s="1"/>
  <c r="BA219" i="15"/>
  <c r="F219" i="19" s="1"/>
  <c r="AZ219" i="15"/>
  <c r="E219" i="19" s="1"/>
  <c r="BA218" i="15"/>
  <c r="F218" i="19" s="1"/>
  <c r="AZ218" i="15"/>
  <c r="E218" i="19" s="1"/>
  <c r="BA217" i="15"/>
  <c r="F217" i="19" s="1"/>
  <c r="AZ217" i="15"/>
  <c r="E217" i="19" s="1"/>
  <c r="BA216" i="15"/>
  <c r="F216" i="19" s="1"/>
  <c r="AZ216" i="15"/>
  <c r="E216" i="19" s="1"/>
  <c r="BA215" i="15"/>
  <c r="F215" i="19" s="1"/>
  <c r="AZ215" i="15"/>
  <c r="E215" i="19" s="1"/>
  <c r="BA214" i="15"/>
  <c r="F214" i="19" s="1"/>
  <c r="AZ214" i="15"/>
  <c r="E214" i="19" s="1"/>
  <c r="BA213" i="15"/>
  <c r="F213" i="19" s="1"/>
  <c r="AZ213" i="15"/>
  <c r="E213" i="19" s="1"/>
  <c r="BA212" i="15"/>
  <c r="F212" i="19" s="1"/>
  <c r="AZ212" i="15"/>
  <c r="E212" i="19" s="1"/>
  <c r="BA211" i="15"/>
  <c r="F211" i="19" s="1"/>
  <c r="AZ211" i="15"/>
  <c r="E211" i="19" s="1"/>
  <c r="BA210" i="15"/>
  <c r="F210" i="19" s="1"/>
  <c r="AZ210" i="15"/>
  <c r="E210" i="19" s="1"/>
  <c r="BA209" i="15"/>
  <c r="F209" i="19" s="1"/>
  <c r="AZ209" i="15"/>
  <c r="E209" i="19" s="1"/>
  <c r="BA208" i="15"/>
  <c r="F208" i="19" s="1"/>
  <c r="AZ208" i="15"/>
  <c r="E208" i="19" s="1"/>
  <c r="BA207" i="15"/>
  <c r="F207" i="19" s="1"/>
  <c r="AZ207" i="15"/>
  <c r="E207" i="19" s="1"/>
  <c r="BA206" i="15"/>
  <c r="F206" i="19" s="1"/>
  <c r="AZ206" i="15"/>
  <c r="E206" i="19" s="1"/>
  <c r="BA205" i="15"/>
  <c r="F205" i="19" s="1"/>
  <c r="AZ205" i="15"/>
  <c r="E205" i="19" s="1"/>
  <c r="BA204" i="15"/>
  <c r="F204" i="19" s="1"/>
  <c r="AZ204" i="15"/>
  <c r="E204" i="19" s="1"/>
  <c r="BA203" i="15"/>
  <c r="F203" i="19" s="1"/>
  <c r="AZ203" i="15"/>
  <c r="E203" i="19" s="1"/>
  <c r="BA202" i="15"/>
  <c r="F202" i="19" s="1"/>
  <c r="AZ202" i="15"/>
  <c r="E202" i="19" s="1"/>
  <c r="BA201" i="15"/>
  <c r="F201" i="19" s="1"/>
  <c r="AZ201" i="15"/>
  <c r="E201" i="19" s="1"/>
  <c r="BA200" i="15"/>
  <c r="F200" i="19" s="1"/>
  <c r="AZ200" i="15"/>
  <c r="E200" i="19" s="1"/>
  <c r="BA199" i="15"/>
  <c r="F199" i="19" s="1"/>
  <c r="AZ199" i="15"/>
  <c r="E199" i="19" s="1"/>
  <c r="BA198" i="15"/>
  <c r="F198" i="19" s="1"/>
  <c r="AZ198" i="15"/>
  <c r="E198" i="19" s="1"/>
  <c r="BA197" i="15"/>
  <c r="F197" i="19" s="1"/>
  <c r="AZ197" i="15"/>
  <c r="E197" i="19" s="1"/>
  <c r="BA196" i="15"/>
  <c r="F196" i="19" s="1"/>
  <c r="AZ196" i="15"/>
  <c r="E196" i="19" s="1"/>
  <c r="BA195" i="15"/>
  <c r="F195" i="19" s="1"/>
  <c r="AZ195" i="15"/>
  <c r="E195" i="19" s="1"/>
  <c r="BA194" i="15"/>
  <c r="F194" i="19" s="1"/>
  <c r="AZ194" i="15"/>
  <c r="E194" i="19" s="1"/>
  <c r="BA193" i="15"/>
  <c r="F193" i="19" s="1"/>
  <c r="AZ193" i="15"/>
  <c r="E193" i="19" s="1"/>
  <c r="BA192" i="15"/>
  <c r="F192" i="19" s="1"/>
  <c r="AZ192" i="15"/>
  <c r="E192" i="19" s="1"/>
  <c r="BA191" i="15"/>
  <c r="F191" i="19" s="1"/>
  <c r="AZ191" i="15"/>
  <c r="E191" i="19" s="1"/>
  <c r="BA190" i="15"/>
  <c r="F190" i="19" s="1"/>
  <c r="AZ190" i="15"/>
  <c r="E190" i="19" s="1"/>
  <c r="BA189" i="15"/>
  <c r="F189" i="19" s="1"/>
  <c r="AZ189" i="15"/>
  <c r="E189" i="19" s="1"/>
  <c r="BA188" i="15"/>
  <c r="F188" i="19" s="1"/>
  <c r="AZ188" i="15"/>
  <c r="E188" i="19" s="1"/>
  <c r="BA187" i="15"/>
  <c r="F187" i="19" s="1"/>
  <c r="AZ187" i="15"/>
  <c r="E187" i="19" s="1"/>
  <c r="BA186" i="15"/>
  <c r="F186" i="19" s="1"/>
  <c r="AZ186" i="15"/>
  <c r="E186" i="19" s="1"/>
  <c r="BA185" i="15"/>
  <c r="F185" i="19" s="1"/>
  <c r="AZ185" i="15"/>
  <c r="E185" i="19" s="1"/>
  <c r="BA184" i="15"/>
  <c r="F184" i="19" s="1"/>
  <c r="AZ184" i="15"/>
  <c r="E184" i="19" s="1"/>
  <c r="BA183" i="15"/>
  <c r="F183" i="19" s="1"/>
  <c r="AZ183" i="15"/>
  <c r="E183" i="19" s="1"/>
  <c r="BA182" i="15"/>
  <c r="F182" i="19" s="1"/>
  <c r="AZ182" i="15"/>
  <c r="E182" i="19" s="1"/>
  <c r="BA181" i="15"/>
  <c r="F181" i="19" s="1"/>
  <c r="AZ181" i="15"/>
  <c r="E181" i="19" s="1"/>
  <c r="BA180" i="15"/>
  <c r="F180" i="19" s="1"/>
  <c r="AZ180" i="15"/>
  <c r="E180" i="19" s="1"/>
  <c r="BA179" i="15"/>
  <c r="F179" i="19" s="1"/>
  <c r="AZ179" i="15"/>
  <c r="E179" i="19" s="1"/>
  <c r="BA178" i="15"/>
  <c r="F178" i="19" s="1"/>
  <c r="AZ178" i="15"/>
  <c r="E178" i="19" s="1"/>
  <c r="BA177" i="15"/>
  <c r="F177" i="19" s="1"/>
  <c r="AZ177" i="15"/>
  <c r="E177" i="19" s="1"/>
  <c r="BA176" i="15"/>
  <c r="F176" i="19" s="1"/>
  <c r="AZ176" i="15"/>
  <c r="E176" i="19" s="1"/>
  <c r="BA175" i="15"/>
  <c r="F175" i="19" s="1"/>
  <c r="AZ175" i="15"/>
  <c r="E175" i="19" s="1"/>
  <c r="BA174" i="15"/>
  <c r="F174" i="19" s="1"/>
  <c r="AZ174" i="15"/>
  <c r="E174" i="19" s="1"/>
  <c r="BA173" i="15"/>
  <c r="F173" i="19" s="1"/>
  <c r="AZ173" i="15"/>
  <c r="E173" i="19" s="1"/>
  <c r="BA172" i="15"/>
  <c r="F172" i="19" s="1"/>
  <c r="AZ172" i="15"/>
  <c r="E172" i="19" s="1"/>
  <c r="BA171" i="15"/>
  <c r="F171" i="19" s="1"/>
  <c r="AZ171" i="15"/>
  <c r="E171" i="19" s="1"/>
  <c r="BA170" i="15"/>
  <c r="F170" i="19" s="1"/>
  <c r="AZ170" i="15"/>
  <c r="E170" i="19" s="1"/>
  <c r="BA169" i="15"/>
  <c r="F169" i="19" s="1"/>
  <c r="AZ169" i="15"/>
  <c r="E169" i="19" s="1"/>
  <c r="BA168" i="15"/>
  <c r="F168" i="19" s="1"/>
  <c r="AZ168" i="15"/>
  <c r="E168" i="19" s="1"/>
  <c r="BA167" i="15"/>
  <c r="F167" i="19" s="1"/>
  <c r="AZ167" i="15"/>
  <c r="E167" i="19" s="1"/>
  <c r="BA166" i="15"/>
  <c r="F166" i="19" s="1"/>
  <c r="AZ166" i="15"/>
  <c r="E166" i="19" s="1"/>
  <c r="BA165" i="15"/>
  <c r="F165" i="19" s="1"/>
  <c r="AZ165" i="15"/>
  <c r="E165" i="19" s="1"/>
  <c r="BA164" i="15"/>
  <c r="F164" i="19" s="1"/>
  <c r="AZ164" i="15"/>
  <c r="E164" i="19" s="1"/>
  <c r="BA163" i="15"/>
  <c r="F163" i="19" s="1"/>
  <c r="AZ163" i="15"/>
  <c r="E163" i="19" s="1"/>
  <c r="BA162" i="15"/>
  <c r="F162" i="19" s="1"/>
  <c r="AZ162" i="15"/>
  <c r="E162" i="19" s="1"/>
  <c r="BA161" i="15"/>
  <c r="F161" i="19" s="1"/>
  <c r="AZ161" i="15"/>
  <c r="E161" i="19" s="1"/>
  <c r="BA160" i="15"/>
  <c r="F160" i="19" s="1"/>
  <c r="AZ160" i="15"/>
  <c r="E160" i="19" s="1"/>
  <c r="BA159" i="15"/>
  <c r="F159" i="19" s="1"/>
  <c r="AZ159" i="15"/>
  <c r="E159" i="19" s="1"/>
  <c r="BA158" i="15"/>
  <c r="F158" i="19" s="1"/>
  <c r="AZ158" i="15"/>
  <c r="E158" i="19" s="1"/>
  <c r="BA157" i="15"/>
  <c r="F157" i="19" s="1"/>
  <c r="AZ157" i="15"/>
  <c r="E157" i="19" s="1"/>
  <c r="BA156" i="15"/>
  <c r="F156" i="19" s="1"/>
  <c r="AZ156" i="15"/>
  <c r="E156" i="19" s="1"/>
  <c r="BA155" i="15"/>
  <c r="F155" i="19" s="1"/>
  <c r="AZ155" i="15"/>
  <c r="E155" i="19" s="1"/>
  <c r="BA154" i="15"/>
  <c r="F154" i="19" s="1"/>
  <c r="AZ154" i="15"/>
  <c r="E154" i="19" s="1"/>
  <c r="BA153" i="15"/>
  <c r="F153" i="19" s="1"/>
  <c r="AZ153" i="15"/>
  <c r="E153" i="19" s="1"/>
  <c r="BA152" i="15"/>
  <c r="F152" i="19" s="1"/>
  <c r="AZ152" i="15"/>
  <c r="E152" i="19" s="1"/>
  <c r="BA151" i="15"/>
  <c r="F151" i="19" s="1"/>
  <c r="AZ151" i="15"/>
  <c r="E151" i="19" s="1"/>
  <c r="BA150" i="15"/>
  <c r="F150" i="19" s="1"/>
  <c r="AZ150" i="15"/>
  <c r="E150" i="19" s="1"/>
  <c r="BA149" i="15"/>
  <c r="F149" i="19" s="1"/>
  <c r="AZ149" i="15"/>
  <c r="E149" i="19" s="1"/>
  <c r="BA148" i="15"/>
  <c r="F148" i="19" s="1"/>
  <c r="AZ148" i="15"/>
  <c r="E148" i="19" s="1"/>
  <c r="BA147" i="15"/>
  <c r="F147" i="19" s="1"/>
  <c r="AZ147" i="15"/>
  <c r="E147" i="19" s="1"/>
  <c r="BA146" i="15"/>
  <c r="F146" i="19" s="1"/>
  <c r="AZ146" i="15"/>
  <c r="E146" i="19" s="1"/>
  <c r="BA145" i="15"/>
  <c r="F145" i="19" s="1"/>
  <c r="AZ145" i="15"/>
  <c r="E145" i="19" s="1"/>
  <c r="BA144" i="15"/>
  <c r="F144" i="19" s="1"/>
  <c r="AZ144" i="15"/>
  <c r="E144" i="19" s="1"/>
  <c r="BA143" i="15"/>
  <c r="F143" i="19" s="1"/>
  <c r="AZ143" i="15"/>
  <c r="E143" i="19" s="1"/>
  <c r="BA142" i="15"/>
  <c r="F142" i="19" s="1"/>
  <c r="AZ142" i="15"/>
  <c r="E142" i="19" s="1"/>
  <c r="BA141" i="15"/>
  <c r="F141" i="19" s="1"/>
  <c r="AZ141" i="15"/>
  <c r="E141" i="19" s="1"/>
  <c r="BA140" i="15"/>
  <c r="F140" i="19" s="1"/>
  <c r="AZ140" i="15"/>
  <c r="E140" i="19" s="1"/>
  <c r="BA139" i="15"/>
  <c r="F139" i="19" s="1"/>
  <c r="AZ139" i="15"/>
  <c r="E139" i="19" s="1"/>
  <c r="BA138" i="15"/>
  <c r="F138" i="19" s="1"/>
  <c r="AZ138" i="15"/>
  <c r="E138" i="19" s="1"/>
  <c r="BA137" i="15"/>
  <c r="F137" i="19" s="1"/>
  <c r="AZ137" i="15"/>
  <c r="E137" i="19" s="1"/>
  <c r="BA136" i="15"/>
  <c r="F136" i="19" s="1"/>
  <c r="AZ136" i="15"/>
  <c r="E136" i="19" s="1"/>
  <c r="BA135" i="15"/>
  <c r="F135" i="19" s="1"/>
  <c r="AZ135" i="15"/>
  <c r="E135" i="19" s="1"/>
  <c r="BA134" i="15"/>
  <c r="F134" i="19" s="1"/>
  <c r="AZ134" i="15"/>
  <c r="E134" i="19" s="1"/>
  <c r="BA133" i="15"/>
  <c r="F133" i="19" s="1"/>
  <c r="AZ133" i="15"/>
  <c r="E133" i="19" s="1"/>
  <c r="BA132" i="15"/>
  <c r="F132" i="19" s="1"/>
  <c r="AZ132" i="15"/>
  <c r="E132" i="19" s="1"/>
  <c r="BA131" i="15"/>
  <c r="F131" i="19" s="1"/>
  <c r="AZ131" i="15"/>
  <c r="E131" i="19" s="1"/>
  <c r="BA130" i="15"/>
  <c r="F130" i="19" s="1"/>
  <c r="AZ130" i="15"/>
  <c r="E130" i="19" s="1"/>
  <c r="BA129" i="15"/>
  <c r="F129" i="19" s="1"/>
  <c r="AZ129" i="15"/>
  <c r="E129" i="19" s="1"/>
  <c r="BA128" i="15"/>
  <c r="F128" i="19" s="1"/>
  <c r="AZ128" i="15"/>
  <c r="E128" i="19" s="1"/>
  <c r="BA127" i="15"/>
  <c r="F127" i="19" s="1"/>
  <c r="AZ127" i="15"/>
  <c r="E127" i="19" s="1"/>
  <c r="BA126" i="15"/>
  <c r="F126" i="19" s="1"/>
  <c r="AZ126" i="15"/>
  <c r="E126" i="19" s="1"/>
  <c r="BA125" i="15"/>
  <c r="F125" i="19" s="1"/>
  <c r="AZ125" i="15"/>
  <c r="E125" i="19" s="1"/>
  <c r="BA124" i="15"/>
  <c r="F124" i="19" s="1"/>
  <c r="AZ124" i="15"/>
  <c r="E124" i="19" s="1"/>
  <c r="BA123" i="15"/>
  <c r="F123" i="19" s="1"/>
  <c r="AZ123" i="15"/>
  <c r="E123" i="19" s="1"/>
  <c r="BA122" i="15"/>
  <c r="F122" i="19" s="1"/>
  <c r="AZ122" i="15"/>
  <c r="E122" i="19" s="1"/>
  <c r="BA121" i="15"/>
  <c r="F121" i="19" s="1"/>
  <c r="AZ121" i="15"/>
  <c r="E121" i="19" s="1"/>
  <c r="BA120" i="15"/>
  <c r="F120" i="19" s="1"/>
  <c r="AZ120" i="15"/>
  <c r="E120" i="19" s="1"/>
  <c r="BA119" i="15"/>
  <c r="F119" i="19" s="1"/>
  <c r="AZ119" i="15"/>
  <c r="E119" i="19" s="1"/>
  <c r="BA118" i="15"/>
  <c r="F118" i="19" s="1"/>
  <c r="AZ118" i="15"/>
  <c r="E118" i="19" s="1"/>
  <c r="BA117" i="15"/>
  <c r="F117" i="19" s="1"/>
  <c r="AZ117" i="15"/>
  <c r="E117" i="19" s="1"/>
  <c r="BA116" i="15"/>
  <c r="F116" i="19" s="1"/>
  <c r="AZ116" i="15"/>
  <c r="E116" i="19" s="1"/>
  <c r="BA115" i="15"/>
  <c r="F115" i="19" s="1"/>
  <c r="AZ115" i="15"/>
  <c r="E115" i="19" s="1"/>
  <c r="BA114" i="15"/>
  <c r="F114" i="19" s="1"/>
  <c r="AZ114" i="15"/>
  <c r="E114" i="19" s="1"/>
  <c r="BA113" i="15"/>
  <c r="F113" i="19" s="1"/>
  <c r="AZ113" i="15"/>
  <c r="E113" i="19" s="1"/>
  <c r="BA112" i="15"/>
  <c r="F112" i="19" s="1"/>
  <c r="AZ112" i="15"/>
  <c r="E112" i="19" s="1"/>
  <c r="BA111" i="15"/>
  <c r="F111" i="19" s="1"/>
  <c r="AZ111" i="15"/>
  <c r="E111" i="19" s="1"/>
  <c r="BA110" i="15"/>
  <c r="F110" i="19" s="1"/>
  <c r="AZ110" i="15"/>
  <c r="E110" i="19" s="1"/>
  <c r="BA109" i="15"/>
  <c r="F109" i="19" s="1"/>
  <c r="AZ109" i="15"/>
  <c r="E109" i="19" s="1"/>
  <c r="BA108" i="15"/>
  <c r="F108" i="19" s="1"/>
  <c r="AZ108" i="15"/>
  <c r="E108" i="19" s="1"/>
  <c r="BA107" i="15"/>
  <c r="F107" i="19" s="1"/>
  <c r="AZ107" i="15"/>
  <c r="E107" i="19" s="1"/>
  <c r="BA106" i="15"/>
  <c r="F106" i="19" s="1"/>
  <c r="AZ106" i="15"/>
  <c r="E106" i="19" s="1"/>
  <c r="BA105" i="15"/>
  <c r="F105" i="19" s="1"/>
  <c r="AZ105" i="15"/>
  <c r="E105" i="19" s="1"/>
  <c r="BA104" i="15"/>
  <c r="F104" i="19" s="1"/>
  <c r="AZ104" i="15"/>
  <c r="E104" i="19" s="1"/>
  <c r="BA103" i="15"/>
  <c r="F103" i="19" s="1"/>
  <c r="AZ103" i="15"/>
  <c r="E103" i="19" s="1"/>
  <c r="BA102" i="15"/>
  <c r="F102" i="19" s="1"/>
  <c r="AZ102" i="15"/>
  <c r="E102" i="19" s="1"/>
  <c r="BA101" i="15"/>
  <c r="F101" i="19" s="1"/>
  <c r="AZ101" i="15"/>
  <c r="E101" i="19" s="1"/>
  <c r="BA100" i="15"/>
  <c r="F100" i="19" s="1"/>
  <c r="AZ100" i="15"/>
  <c r="E100" i="19" s="1"/>
  <c r="BA99" i="15"/>
  <c r="F99" i="19" s="1"/>
  <c r="AZ99" i="15"/>
  <c r="E99" i="19" s="1"/>
  <c r="BA98" i="15"/>
  <c r="F98" i="19" s="1"/>
  <c r="AZ98" i="15"/>
  <c r="E98" i="19" s="1"/>
  <c r="BA97" i="15"/>
  <c r="F97" i="19" s="1"/>
  <c r="AZ97" i="15"/>
  <c r="E97" i="19" s="1"/>
  <c r="BA96" i="15"/>
  <c r="F96" i="19" s="1"/>
  <c r="AZ96" i="15"/>
  <c r="E96" i="19" s="1"/>
  <c r="BA95" i="15"/>
  <c r="F95" i="19" s="1"/>
  <c r="AZ95" i="15"/>
  <c r="E95" i="19" s="1"/>
  <c r="BA94" i="15"/>
  <c r="F94" i="19" s="1"/>
  <c r="AZ94" i="15"/>
  <c r="E94" i="19" s="1"/>
  <c r="BA93" i="15"/>
  <c r="F93" i="19" s="1"/>
  <c r="AZ93" i="15"/>
  <c r="E93" i="19" s="1"/>
  <c r="BA92" i="15"/>
  <c r="F92" i="19" s="1"/>
  <c r="AZ92" i="15"/>
  <c r="E92" i="19" s="1"/>
  <c r="BA91" i="15"/>
  <c r="F91" i="19" s="1"/>
  <c r="AZ91" i="15"/>
  <c r="E91" i="19" s="1"/>
  <c r="BA90" i="15"/>
  <c r="F90" i="19" s="1"/>
  <c r="AZ90" i="15"/>
  <c r="E90" i="19" s="1"/>
  <c r="BA89" i="15"/>
  <c r="F89" i="19" s="1"/>
  <c r="AZ89" i="15"/>
  <c r="E89" i="19" s="1"/>
  <c r="BA88" i="15"/>
  <c r="F88" i="19" s="1"/>
  <c r="AZ88" i="15"/>
  <c r="E88" i="19" s="1"/>
  <c r="BA87" i="15"/>
  <c r="F87" i="19" s="1"/>
  <c r="AZ87" i="15"/>
  <c r="E87" i="19" s="1"/>
  <c r="BA86" i="15"/>
  <c r="F86" i="19" s="1"/>
  <c r="AZ86" i="15"/>
  <c r="E86" i="19" s="1"/>
  <c r="BA85" i="15"/>
  <c r="F85" i="19" s="1"/>
  <c r="AZ85" i="15"/>
  <c r="E85" i="19" s="1"/>
  <c r="BA84" i="15"/>
  <c r="F84" i="19" s="1"/>
  <c r="AZ84" i="15"/>
  <c r="E84" i="19" s="1"/>
  <c r="BA83" i="15"/>
  <c r="F83" i="19" s="1"/>
  <c r="AZ83" i="15"/>
  <c r="E83" i="19" s="1"/>
  <c r="BA82" i="15"/>
  <c r="F82" i="19" s="1"/>
  <c r="AZ82" i="15"/>
  <c r="E82" i="19" s="1"/>
  <c r="BA81" i="15"/>
  <c r="F81" i="19" s="1"/>
  <c r="AZ81" i="15"/>
  <c r="E81" i="19" s="1"/>
  <c r="BA80" i="15"/>
  <c r="F80" i="19" s="1"/>
  <c r="AZ80" i="15"/>
  <c r="E80" i="19" s="1"/>
  <c r="BA79" i="15"/>
  <c r="F79" i="19" s="1"/>
  <c r="AZ79" i="15"/>
  <c r="E79" i="19" s="1"/>
  <c r="BA78" i="15"/>
  <c r="F78" i="19" s="1"/>
  <c r="AZ78" i="15"/>
  <c r="E78" i="19" s="1"/>
  <c r="BA77" i="15"/>
  <c r="F77" i="19" s="1"/>
  <c r="AZ77" i="15"/>
  <c r="E77" i="19" s="1"/>
  <c r="BA76" i="15"/>
  <c r="F76" i="19" s="1"/>
  <c r="AZ76" i="15"/>
  <c r="E76" i="19" s="1"/>
  <c r="BA75" i="15"/>
  <c r="F75" i="19" s="1"/>
  <c r="AZ75" i="15"/>
  <c r="E75" i="19" s="1"/>
  <c r="BA74" i="15"/>
  <c r="F74" i="19" s="1"/>
  <c r="AZ74" i="15"/>
  <c r="E74" i="19" s="1"/>
  <c r="BA73" i="15"/>
  <c r="F73" i="19" s="1"/>
  <c r="AZ73" i="15"/>
  <c r="E73" i="19" s="1"/>
  <c r="BA72" i="15"/>
  <c r="F72" i="19" s="1"/>
  <c r="AZ72" i="15"/>
  <c r="E72" i="19" s="1"/>
  <c r="BA71" i="15"/>
  <c r="F71" i="19" s="1"/>
  <c r="AZ71" i="15"/>
  <c r="E71" i="19" s="1"/>
  <c r="BA70" i="15"/>
  <c r="F70" i="19" s="1"/>
  <c r="AZ70" i="15"/>
  <c r="E70" i="19" s="1"/>
  <c r="BA69" i="15"/>
  <c r="F69" i="19" s="1"/>
  <c r="AZ69" i="15"/>
  <c r="E69" i="19" s="1"/>
  <c r="BA68" i="15"/>
  <c r="F68" i="19" s="1"/>
  <c r="AZ68" i="15"/>
  <c r="E68" i="19" s="1"/>
  <c r="BA67" i="15"/>
  <c r="F67" i="19" s="1"/>
  <c r="AZ67" i="15"/>
  <c r="E67" i="19" s="1"/>
  <c r="BA66" i="15"/>
  <c r="F66" i="19" s="1"/>
  <c r="AZ66" i="15"/>
  <c r="E66" i="19" s="1"/>
  <c r="BA65" i="15"/>
  <c r="F65" i="19" s="1"/>
  <c r="AZ65" i="15"/>
  <c r="E65" i="19" s="1"/>
  <c r="BA64" i="15"/>
  <c r="F64" i="19" s="1"/>
  <c r="AZ64" i="15"/>
  <c r="E64" i="19" s="1"/>
  <c r="BA63" i="15"/>
  <c r="F63" i="19" s="1"/>
  <c r="AZ63" i="15"/>
  <c r="E63" i="19" s="1"/>
  <c r="BA62" i="15"/>
  <c r="F62" i="19" s="1"/>
  <c r="AZ62" i="15"/>
  <c r="E62" i="19" s="1"/>
  <c r="BA61" i="15"/>
  <c r="F61" i="19" s="1"/>
  <c r="AZ61" i="15"/>
  <c r="E61" i="19" s="1"/>
  <c r="BA60" i="15"/>
  <c r="F60" i="19" s="1"/>
  <c r="AZ60" i="15"/>
  <c r="E60" i="19" s="1"/>
  <c r="BA59" i="15"/>
  <c r="F59" i="19" s="1"/>
  <c r="AZ59" i="15"/>
  <c r="E59" i="19" s="1"/>
  <c r="BA58" i="15"/>
  <c r="F58" i="19" s="1"/>
  <c r="AZ58" i="15"/>
  <c r="E58" i="19" s="1"/>
  <c r="BA57" i="15"/>
  <c r="F57" i="19" s="1"/>
  <c r="AZ57" i="15"/>
  <c r="E57" i="19" s="1"/>
  <c r="BA56" i="15"/>
  <c r="F56" i="19" s="1"/>
  <c r="AZ56" i="15"/>
  <c r="E56" i="19" s="1"/>
  <c r="BA55" i="15"/>
  <c r="F55" i="19" s="1"/>
  <c r="AZ55" i="15"/>
  <c r="E55" i="19" s="1"/>
  <c r="BA54" i="15"/>
  <c r="F54" i="19" s="1"/>
  <c r="AZ54" i="15"/>
  <c r="E54" i="19" s="1"/>
  <c r="BA53" i="15"/>
  <c r="F53" i="19" s="1"/>
  <c r="AZ53" i="15"/>
  <c r="E53" i="19" s="1"/>
  <c r="BA52" i="15"/>
  <c r="F52" i="19" s="1"/>
  <c r="AZ52" i="15"/>
  <c r="E52" i="19" s="1"/>
  <c r="BA51" i="15"/>
  <c r="F51" i="19" s="1"/>
  <c r="AZ51" i="15"/>
  <c r="E51" i="19" s="1"/>
  <c r="BA50" i="15"/>
  <c r="F50" i="19" s="1"/>
  <c r="AZ50" i="15"/>
  <c r="E50" i="19" s="1"/>
  <c r="BA49" i="15"/>
  <c r="F49" i="19" s="1"/>
  <c r="AZ49" i="15"/>
  <c r="E49" i="19" s="1"/>
  <c r="BA48" i="15"/>
  <c r="F48" i="19" s="1"/>
  <c r="AZ48" i="15"/>
  <c r="E48" i="19" s="1"/>
  <c r="BA47" i="15"/>
  <c r="F47" i="19" s="1"/>
  <c r="AZ47" i="15"/>
  <c r="E47" i="19" s="1"/>
  <c r="BA46" i="15"/>
  <c r="F46" i="19" s="1"/>
  <c r="AZ46" i="15"/>
  <c r="E46" i="19" s="1"/>
  <c r="BA45" i="15"/>
  <c r="F45" i="19" s="1"/>
  <c r="AZ45" i="15"/>
  <c r="E45" i="19" s="1"/>
  <c r="BA44" i="15"/>
  <c r="F44" i="19" s="1"/>
  <c r="AZ44" i="15"/>
  <c r="E44" i="19" s="1"/>
  <c r="BA43" i="15"/>
  <c r="F43" i="19" s="1"/>
  <c r="AZ43" i="15"/>
  <c r="E43" i="19" s="1"/>
  <c r="BA42" i="15"/>
  <c r="F42" i="19" s="1"/>
  <c r="AZ42" i="15"/>
  <c r="E42" i="19" s="1"/>
  <c r="BA41" i="15"/>
  <c r="F41" i="19" s="1"/>
  <c r="AZ41" i="15"/>
  <c r="E41" i="19" s="1"/>
  <c r="BA40" i="15"/>
  <c r="F40" i="19" s="1"/>
  <c r="AZ40" i="15"/>
  <c r="E40" i="19" s="1"/>
  <c r="BA39" i="15"/>
  <c r="F39" i="19" s="1"/>
  <c r="AZ39" i="15"/>
  <c r="E39" i="19" s="1"/>
  <c r="BA38" i="15"/>
  <c r="F38" i="19" s="1"/>
  <c r="AZ38" i="15"/>
  <c r="E38" i="19" s="1"/>
  <c r="BA37" i="15"/>
  <c r="F37" i="19" s="1"/>
  <c r="AZ37" i="15"/>
  <c r="E37" i="19" s="1"/>
  <c r="BA36" i="15"/>
  <c r="F36" i="19" s="1"/>
  <c r="AZ36" i="15"/>
  <c r="E36" i="19" s="1"/>
  <c r="BA35" i="15"/>
  <c r="F35" i="19" s="1"/>
  <c r="AZ35" i="15"/>
  <c r="E35" i="19" s="1"/>
  <c r="BA34" i="15"/>
  <c r="F34" i="19" s="1"/>
  <c r="AZ34" i="15"/>
  <c r="E34" i="19" s="1"/>
  <c r="BA33" i="15"/>
  <c r="F33" i="19" s="1"/>
  <c r="AZ33" i="15"/>
  <c r="E33" i="19" s="1"/>
  <c r="BA32" i="15"/>
  <c r="F32" i="19" s="1"/>
  <c r="AZ32" i="15"/>
  <c r="E32" i="19" s="1"/>
  <c r="BA31" i="15"/>
  <c r="F31" i="19" s="1"/>
  <c r="AZ31" i="15"/>
  <c r="E31" i="19" s="1"/>
  <c r="BA30" i="15"/>
  <c r="F30" i="19" s="1"/>
  <c r="AZ30" i="15"/>
  <c r="E30" i="19" s="1"/>
  <c r="BA29" i="15"/>
  <c r="F29" i="19" s="1"/>
  <c r="AZ29" i="15"/>
  <c r="E29" i="19" s="1"/>
  <c r="BA28" i="15"/>
  <c r="F28" i="19" s="1"/>
  <c r="AZ28" i="15"/>
  <c r="E28" i="19" s="1"/>
  <c r="BA27" i="15"/>
  <c r="F27" i="19" s="1"/>
  <c r="AZ27" i="15"/>
  <c r="E27" i="19" s="1"/>
  <c r="BA26" i="15"/>
  <c r="F26" i="19" s="1"/>
  <c r="AZ26" i="15"/>
  <c r="E26" i="19" s="1"/>
  <c r="BA25" i="15"/>
  <c r="F25" i="19" s="1"/>
  <c r="AZ25" i="15"/>
  <c r="E25" i="19" s="1"/>
  <c r="BA24" i="15"/>
  <c r="F24" i="19" s="1"/>
  <c r="AZ24" i="15"/>
  <c r="E24" i="19" s="1"/>
  <c r="BA23" i="15"/>
  <c r="F23" i="19" s="1"/>
  <c r="AZ23" i="15"/>
  <c r="E23" i="19" s="1"/>
  <c r="BA22" i="15"/>
  <c r="F22" i="19" s="1"/>
  <c r="AZ22" i="15"/>
  <c r="E22" i="19" s="1"/>
  <c r="BA21" i="15"/>
  <c r="F21" i="19" s="1"/>
  <c r="AZ21" i="15"/>
  <c r="E21" i="19" s="1"/>
  <c r="BA20" i="15"/>
  <c r="F20" i="19" s="1"/>
  <c r="AZ20" i="15"/>
  <c r="E20" i="19" s="1"/>
  <c r="BA19" i="15"/>
  <c r="F19" i="19" s="1"/>
  <c r="AZ19" i="15"/>
  <c r="E19" i="19" s="1"/>
  <c r="BA18" i="15"/>
  <c r="F18" i="19" s="1"/>
  <c r="AZ18" i="15"/>
  <c r="E18" i="19" s="1"/>
  <c r="BA17" i="15"/>
  <c r="F17" i="19" s="1"/>
  <c r="AZ17" i="15"/>
  <c r="E17" i="19" s="1"/>
  <c r="BA16" i="15"/>
  <c r="F16" i="19" s="1"/>
  <c r="AZ16" i="15"/>
  <c r="E16" i="19" s="1"/>
  <c r="BA15" i="15"/>
  <c r="F15" i="19" s="1"/>
  <c r="AZ15" i="15"/>
  <c r="E15" i="19" s="1"/>
  <c r="BA14" i="15"/>
  <c r="F14" i="19" s="1"/>
  <c r="AZ14" i="15"/>
  <c r="E14" i="19" s="1"/>
  <c r="BA13" i="15"/>
  <c r="F13" i="19" s="1"/>
  <c r="AZ13" i="15"/>
  <c r="E13" i="19" s="1"/>
  <c r="BA12" i="15"/>
  <c r="F12" i="19" s="1"/>
  <c r="AZ12" i="15"/>
  <c r="E12" i="19" s="1"/>
  <c r="BA11" i="15"/>
  <c r="F11" i="19" s="1"/>
  <c r="AZ11" i="15"/>
  <c r="E11" i="19" s="1"/>
  <c r="BA10" i="15"/>
  <c r="F10" i="19" s="1"/>
  <c r="AZ10" i="15"/>
  <c r="E10" i="19" s="1"/>
  <c r="BA9" i="15"/>
  <c r="F9" i="19" s="1"/>
  <c r="AZ9" i="15"/>
  <c r="E9" i="19" s="1"/>
  <c r="BA8" i="15"/>
  <c r="F8" i="19" s="1"/>
  <c r="AZ8" i="15"/>
  <c r="E8" i="19" s="1"/>
  <c r="BA7" i="15"/>
  <c r="F7" i="19" s="1"/>
  <c r="AZ7" i="15"/>
  <c r="E7" i="19" s="1"/>
  <c r="BA6" i="15"/>
  <c r="F6" i="19" s="1"/>
  <c r="AZ6" i="15"/>
  <c r="E6" i="19" s="1"/>
  <c r="BA5" i="15"/>
  <c r="F5" i="19" s="1"/>
  <c r="AZ5" i="15"/>
  <c r="E5" i="19" s="1"/>
  <c r="BA4" i="15"/>
  <c r="F4" i="19" s="1"/>
  <c r="AZ4" i="15"/>
  <c r="E4" i="19" s="1"/>
  <c r="BA3" i="15"/>
  <c r="F3" i="19" s="1"/>
  <c r="AZ3" i="15"/>
  <c r="E3" i="19" s="1"/>
  <c r="G240" i="19" l="1"/>
  <c r="G241" i="19"/>
  <c r="G242" i="19"/>
  <c r="G243" i="19"/>
  <c r="G244" i="19"/>
  <c r="G245" i="19"/>
  <c r="G246" i="19"/>
  <c r="G247" i="19"/>
  <c r="G248" i="19"/>
  <c r="G249" i="19"/>
  <c r="G250" i="19"/>
  <c r="G251" i="19"/>
  <c r="G252" i="19"/>
  <c r="G253" i="19"/>
  <c r="G254" i="19"/>
  <c r="G255" i="19"/>
  <c r="G256" i="19"/>
  <c r="G257" i="19"/>
  <c r="G258" i="19"/>
  <c r="G259" i="19"/>
  <c r="G260" i="19"/>
  <c r="G261" i="19"/>
  <c r="G262" i="19"/>
  <c r="G263" i="19"/>
  <c r="G264" i="19"/>
  <c r="G265" i="19"/>
  <c r="G266" i="19"/>
  <c r="G267" i="19"/>
  <c r="G268" i="19"/>
  <c r="G269" i="19"/>
  <c r="G270" i="19"/>
  <c r="G271" i="19"/>
  <c r="G3" i="19"/>
  <c r="G4" i="19"/>
  <c r="G5" i="19"/>
  <c r="G6" i="19"/>
  <c r="G7" i="19"/>
  <c r="G8" i="19"/>
  <c r="G9" i="19"/>
  <c r="G10" i="19"/>
  <c r="G11" i="19"/>
  <c r="G12" i="19"/>
  <c r="G13" i="19"/>
  <c r="G14" i="19"/>
  <c r="G15" i="19"/>
  <c r="G16" i="19"/>
  <c r="G17" i="19"/>
  <c r="G18" i="19"/>
  <c r="G19" i="19"/>
  <c r="G20" i="19"/>
  <c r="G154" i="19"/>
  <c r="G155" i="19"/>
  <c r="G156" i="19"/>
  <c r="G157" i="19"/>
  <c r="G158" i="19"/>
  <c r="G159" i="19"/>
  <c r="G160" i="19"/>
  <c r="G161" i="19"/>
  <c r="G162" i="19"/>
  <c r="G163" i="19"/>
  <c r="G164" i="19"/>
  <c r="G165" i="19"/>
  <c r="G166" i="19"/>
  <c r="G167" i="19"/>
  <c r="G168" i="19"/>
  <c r="G169" i="19"/>
  <c r="G170" i="19"/>
  <c r="G171" i="19"/>
  <c r="G172" i="19"/>
  <c r="G173" i="19"/>
  <c r="G174" i="19"/>
  <c r="G175" i="19"/>
  <c r="G176" i="19"/>
  <c r="G177" i="19"/>
  <c r="G178" i="19"/>
  <c r="G179" i="19"/>
  <c r="G180" i="19"/>
  <c r="G181" i="19"/>
  <c r="G182" i="19"/>
  <c r="G183" i="19"/>
  <c r="G184" i="19"/>
  <c r="G185" i="19"/>
  <c r="G186" i="19"/>
  <c r="G187" i="19"/>
  <c r="G188" i="19"/>
  <c r="G189" i="19"/>
  <c r="G190" i="19"/>
  <c r="G191" i="19"/>
  <c r="G192" i="19"/>
  <c r="G193" i="19"/>
  <c r="G194" i="19"/>
  <c r="G195" i="19"/>
  <c r="G196" i="19"/>
  <c r="G197" i="19"/>
  <c r="G198" i="19"/>
  <c r="G199" i="19"/>
  <c r="G200" i="19"/>
  <c r="G201" i="19"/>
  <c r="G202" i="19"/>
  <c r="G203" i="19"/>
  <c r="G204" i="19"/>
  <c r="G205" i="19"/>
  <c r="G206" i="19"/>
  <c r="G207" i="19"/>
  <c r="G208" i="19"/>
  <c r="G209" i="19"/>
  <c r="G210" i="19"/>
  <c r="G211" i="19"/>
  <c r="G212" i="19"/>
  <c r="G213" i="19"/>
  <c r="G214" i="19"/>
  <c r="G215" i="19"/>
  <c r="G216" i="19"/>
  <c r="G217" i="19"/>
  <c r="G218" i="19"/>
  <c r="G219" i="19"/>
  <c r="G21" i="19"/>
  <c r="G22" i="19"/>
  <c r="G23" i="19"/>
  <c r="G24" i="19"/>
  <c r="G25" i="19"/>
  <c r="G26" i="19"/>
  <c r="G27" i="19"/>
  <c r="G28" i="19"/>
  <c r="G29" i="19"/>
  <c r="G30" i="19"/>
  <c r="G31" i="19"/>
  <c r="G32" i="19"/>
  <c r="G33" i="19"/>
  <c r="G34" i="19"/>
  <c r="G35" i="19"/>
  <c r="G36" i="19"/>
  <c r="G37" i="19"/>
  <c r="G38" i="19"/>
  <c r="G39" i="19"/>
  <c r="G40" i="19"/>
  <c r="G41" i="19"/>
  <c r="G42" i="19"/>
  <c r="G43" i="19"/>
  <c r="G44" i="19"/>
  <c r="G45" i="19"/>
  <c r="G46" i="19"/>
  <c r="G47" i="19"/>
  <c r="G48" i="19"/>
  <c r="G49" i="19"/>
  <c r="G50" i="19"/>
  <c r="G51" i="19"/>
  <c r="G52" i="19"/>
  <c r="G53" i="19"/>
  <c r="G54" i="19"/>
  <c r="G55" i="19"/>
  <c r="G56" i="19"/>
  <c r="G57" i="19"/>
  <c r="G58" i="19"/>
  <c r="G59" i="19"/>
  <c r="G60" i="19"/>
  <c r="G61" i="19"/>
  <c r="G62" i="19"/>
  <c r="G63" i="19"/>
  <c r="G64" i="19"/>
  <c r="G65" i="19"/>
  <c r="G66" i="19"/>
  <c r="G67" i="19"/>
  <c r="G68" i="19"/>
  <c r="G69" i="19"/>
  <c r="G70" i="19"/>
  <c r="G71" i="19"/>
  <c r="G72" i="19"/>
  <c r="G73" i="19"/>
  <c r="G74" i="19"/>
  <c r="G75" i="19"/>
  <c r="G76" i="19"/>
  <c r="G77" i="19"/>
  <c r="G78" i="19"/>
  <c r="G79" i="19"/>
  <c r="G80" i="19"/>
  <c r="G81" i="19"/>
  <c r="G82" i="19"/>
  <c r="G83" i="19"/>
  <c r="G84" i="19"/>
  <c r="G85" i="19"/>
  <c r="G86" i="19"/>
  <c r="G87" i="19"/>
  <c r="G88" i="19"/>
  <c r="G89" i="19"/>
  <c r="G90" i="19"/>
  <c r="G91" i="19"/>
  <c r="G92" i="19"/>
  <c r="G93" i="19"/>
  <c r="G94" i="19"/>
  <c r="G95" i="19"/>
  <c r="G96" i="19"/>
  <c r="G97" i="19"/>
  <c r="G98" i="19"/>
  <c r="G99" i="19"/>
  <c r="G100" i="19"/>
  <c r="G101" i="19"/>
  <c r="G102" i="19"/>
  <c r="G103" i="19"/>
  <c r="G104" i="19"/>
  <c r="G105" i="19"/>
  <c r="G106" i="19"/>
  <c r="G107" i="19"/>
  <c r="G108" i="19"/>
  <c r="G109" i="19"/>
  <c r="G110" i="19"/>
  <c r="G111" i="19"/>
  <c r="G112" i="19"/>
  <c r="G113" i="19"/>
  <c r="G114" i="19"/>
  <c r="G115" i="19"/>
  <c r="G116" i="19"/>
  <c r="G117" i="19"/>
  <c r="G118" i="19"/>
  <c r="G119" i="19"/>
  <c r="G120" i="19"/>
  <c r="G121" i="19"/>
  <c r="G122" i="19"/>
  <c r="G123" i="19"/>
  <c r="G124" i="19"/>
  <c r="G125" i="19"/>
  <c r="G126" i="19"/>
  <c r="G127" i="19"/>
  <c r="G128" i="19"/>
  <c r="G129" i="19"/>
  <c r="G130" i="19"/>
  <c r="G131" i="19"/>
  <c r="G132" i="19"/>
  <c r="G133" i="19"/>
  <c r="G134" i="19"/>
  <c r="G135" i="19"/>
  <c r="G136" i="19"/>
  <c r="G137" i="19"/>
  <c r="G138" i="19"/>
  <c r="G139" i="19"/>
  <c r="G140" i="19"/>
  <c r="G141" i="19"/>
  <c r="G142" i="19"/>
  <c r="G143" i="19"/>
  <c r="G144" i="19"/>
  <c r="G145" i="19"/>
  <c r="G146" i="19"/>
  <c r="G147" i="19"/>
  <c r="G148" i="19"/>
  <c r="G149" i="19"/>
  <c r="G150" i="19"/>
  <c r="G151" i="19"/>
  <c r="G152" i="19"/>
  <c r="G153" i="19"/>
  <c r="G220" i="19"/>
  <c r="G221" i="19"/>
  <c r="G222" i="19"/>
  <c r="G223" i="19"/>
  <c r="G224" i="19"/>
  <c r="G225" i="19"/>
  <c r="G226" i="19"/>
  <c r="G227" i="19"/>
  <c r="G228" i="19"/>
  <c r="G229" i="19"/>
  <c r="G230" i="19"/>
  <c r="G231" i="19"/>
  <c r="G232" i="19"/>
  <c r="G233" i="19"/>
  <c r="G234" i="19"/>
  <c r="G235" i="19"/>
  <c r="G236" i="19"/>
  <c r="G237" i="19"/>
  <c r="G238" i="19"/>
  <c r="G239" i="19"/>
  <c r="BA271" i="14"/>
  <c r="C271" i="19" s="1"/>
  <c r="AZ271" i="14"/>
  <c r="B271" i="19" s="1"/>
  <c r="BA270" i="14"/>
  <c r="C270" i="19" s="1"/>
  <c r="AZ270" i="14"/>
  <c r="B270" i="19" s="1"/>
  <c r="BA269" i="14"/>
  <c r="C269" i="19" s="1"/>
  <c r="AZ269" i="14"/>
  <c r="B269" i="19" s="1"/>
  <c r="BA268" i="14"/>
  <c r="C268" i="19" s="1"/>
  <c r="AZ268" i="14"/>
  <c r="B268" i="19" s="1"/>
  <c r="BA267" i="14"/>
  <c r="C267" i="19" s="1"/>
  <c r="AZ267" i="14"/>
  <c r="B267" i="19" s="1"/>
  <c r="BA266" i="14"/>
  <c r="C266" i="19" s="1"/>
  <c r="AZ266" i="14"/>
  <c r="B266" i="19" s="1"/>
  <c r="BA265" i="14"/>
  <c r="C265" i="19" s="1"/>
  <c r="AZ265" i="14"/>
  <c r="B265" i="19" s="1"/>
  <c r="BA264" i="14"/>
  <c r="C264" i="19" s="1"/>
  <c r="AZ264" i="14"/>
  <c r="B264" i="19" s="1"/>
  <c r="BA263" i="14"/>
  <c r="C263" i="19" s="1"/>
  <c r="AZ263" i="14"/>
  <c r="B263" i="19" s="1"/>
  <c r="BA262" i="14"/>
  <c r="C262" i="19" s="1"/>
  <c r="AZ262" i="14"/>
  <c r="B262" i="19" s="1"/>
  <c r="BA261" i="14"/>
  <c r="C261" i="19" s="1"/>
  <c r="AZ261" i="14"/>
  <c r="B261" i="19" s="1"/>
  <c r="BA260" i="14"/>
  <c r="C260" i="19" s="1"/>
  <c r="AZ260" i="14"/>
  <c r="B260" i="19" s="1"/>
  <c r="BA259" i="14"/>
  <c r="C259" i="19" s="1"/>
  <c r="AZ259" i="14"/>
  <c r="B259" i="19" s="1"/>
  <c r="BA258" i="14"/>
  <c r="C258" i="19" s="1"/>
  <c r="AZ258" i="14"/>
  <c r="B258" i="19" s="1"/>
  <c r="BA257" i="14"/>
  <c r="C257" i="19" s="1"/>
  <c r="AZ257" i="14"/>
  <c r="B257" i="19" s="1"/>
  <c r="BA256" i="14"/>
  <c r="C256" i="19" s="1"/>
  <c r="AZ256" i="14"/>
  <c r="B256" i="19" s="1"/>
  <c r="BA255" i="14"/>
  <c r="C255" i="19" s="1"/>
  <c r="AZ255" i="14"/>
  <c r="B255" i="19" s="1"/>
  <c r="BA254" i="14"/>
  <c r="C254" i="19" s="1"/>
  <c r="AZ254" i="14"/>
  <c r="B254" i="19" s="1"/>
  <c r="BA253" i="14"/>
  <c r="C253" i="19" s="1"/>
  <c r="AZ253" i="14"/>
  <c r="B253" i="19" s="1"/>
  <c r="BA252" i="14"/>
  <c r="C252" i="19" s="1"/>
  <c r="AZ252" i="14"/>
  <c r="B252" i="19" s="1"/>
  <c r="BA251" i="14"/>
  <c r="C251" i="19" s="1"/>
  <c r="AZ251" i="14"/>
  <c r="B251" i="19" s="1"/>
  <c r="BA250" i="14"/>
  <c r="C250" i="19" s="1"/>
  <c r="AZ250" i="14"/>
  <c r="B250" i="19" s="1"/>
  <c r="BA249" i="14"/>
  <c r="C249" i="19" s="1"/>
  <c r="AZ249" i="14"/>
  <c r="B249" i="19" s="1"/>
  <c r="BA248" i="14"/>
  <c r="C248" i="19" s="1"/>
  <c r="AZ248" i="14"/>
  <c r="B248" i="19" s="1"/>
  <c r="BA247" i="14"/>
  <c r="C247" i="19" s="1"/>
  <c r="AZ247" i="14"/>
  <c r="B247" i="19" s="1"/>
  <c r="BA246" i="14"/>
  <c r="C246" i="19" s="1"/>
  <c r="AZ246" i="14"/>
  <c r="B246" i="19" s="1"/>
  <c r="BA245" i="14"/>
  <c r="C245" i="19" s="1"/>
  <c r="AZ245" i="14"/>
  <c r="B245" i="19" s="1"/>
  <c r="BA244" i="14"/>
  <c r="C244" i="19" s="1"/>
  <c r="AZ244" i="14"/>
  <c r="B244" i="19" s="1"/>
  <c r="BA243" i="14"/>
  <c r="C243" i="19" s="1"/>
  <c r="AZ243" i="14"/>
  <c r="B243" i="19" s="1"/>
  <c r="BA242" i="14"/>
  <c r="C242" i="19" s="1"/>
  <c r="AZ242" i="14"/>
  <c r="B242" i="19" s="1"/>
  <c r="BA241" i="14"/>
  <c r="C241" i="19" s="1"/>
  <c r="AZ241" i="14"/>
  <c r="B241" i="19" s="1"/>
  <c r="BA240" i="14"/>
  <c r="C240" i="19" s="1"/>
  <c r="AZ240" i="14"/>
  <c r="B240" i="19" s="1"/>
  <c r="BA239" i="14"/>
  <c r="C239" i="19" s="1"/>
  <c r="AZ239" i="14"/>
  <c r="B239" i="19" s="1"/>
  <c r="BA238" i="14"/>
  <c r="C238" i="19" s="1"/>
  <c r="AZ238" i="14"/>
  <c r="B238" i="19" s="1"/>
  <c r="BA237" i="14"/>
  <c r="C237" i="19" s="1"/>
  <c r="AZ237" i="14"/>
  <c r="B237" i="19" s="1"/>
  <c r="BA236" i="14"/>
  <c r="C236" i="19" s="1"/>
  <c r="AZ236" i="14"/>
  <c r="B236" i="19" s="1"/>
  <c r="BA235" i="14"/>
  <c r="C235" i="19" s="1"/>
  <c r="AZ235" i="14"/>
  <c r="B235" i="19" s="1"/>
  <c r="BA234" i="14"/>
  <c r="C234" i="19" s="1"/>
  <c r="AZ234" i="14"/>
  <c r="B234" i="19" s="1"/>
  <c r="BA233" i="14"/>
  <c r="C233" i="19" s="1"/>
  <c r="AZ233" i="14"/>
  <c r="B233" i="19" s="1"/>
  <c r="BA232" i="14"/>
  <c r="C232" i="19" s="1"/>
  <c r="AZ232" i="14"/>
  <c r="B232" i="19" s="1"/>
  <c r="BA231" i="14"/>
  <c r="C231" i="19" s="1"/>
  <c r="AZ231" i="14"/>
  <c r="B231" i="19" s="1"/>
  <c r="BA230" i="14"/>
  <c r="C230" i="19" s="1"/>
  <c r="AZ230" i="14"/>
  <c r="B230" i="19" s="1"/>
  <c r="BA229" i="14"/>
  <c r="C229" i="19" s="1"/>
  <c r="AZ229" i="14"/>
  <c r="B229" i="19" s="1"/>
  <c r="BA228" i="14"/>
  <c r="C228" i="19" s="1"/>
  <c r="AZ228" i="14"/>
  <c r="B228" i="19" s="1"/>
  <c r="BA227" i="14"/>
  <c r="C227" i="19" s="1"/>
  <c r="AZ227" i="14"/>
  <c r="B227" i="19" s="1"/>
  <c r="BA226" i="14"/>
  <c r="C226" i="19" s="1"/>
  <c r="AZ226" i="14"/>
  <c r="B226" i="19" s="1"/>
  <c r="BA225" i="14"/>
  <c r="C225" i="19" s="1"/>
  <c r="AZ225" i="14"/>
  <c r="B225" i="19" s="1"/>
  <c r="BA224" i="14"/>
  <c r="C224" i="19" s="1"/>
  <c r="AZ224" i="14"/>
  <c r="B224" i="19" s="1"/>
  <c r="BA223" i="14"/>
  <c r="C223" i="19" s="1"/>
  <c r="AZ223" i="14"/>
  <c r="B223" i="19" s="1"/>
  <c r="BA222" i="14"/>
  <c r="C222" i="19" s="1"/>
  <c r="AZ222" i="14"/>
  <c r="B222" i="19" s="1"/>
  <c r="BA221" i="14"/>
  <c r="C221" i="19" s="1"/>
  <c r="AZ221" i="14"/>
  <c r="B221" i="19" s="1"/>
  <c r="BA220" i="14"/>
  <c r="C220" i="19" s="1"/>
  <c r="AZ220" i="14"/>
  <c r="B220" i="19" s="1"/>
  <c r="BA219" i="14"/>
  <c r="C219" i="19" s="1"/>
  <c r="AZ219" i="14"/>
  <c r="B219" i="19" s="1"/>
  <c r="BA218" i="14"/>
  <c r="C218" i="19" s="1"/>
  <c r="AZ218" i="14"/>
  <c r="B218" i="19" s="1"/>
  <c r="BA217" i="14"/>
  <c r="C217" i="19" s="1"/>
  <c r="AZ217" i="14"/>
  <c r="B217" i="19" s="1"/>
  <c r="BA216" i="14"/>
  <c r="C216" i="19" s="1"/>
  <c r="AZ216" i="14"/>
  <c r="B216" i="19" s="1"/>
  <c r="BA215" i="14"/>
  <c r="C215" i="19" s="1"/>
  <c r="AZ215" i="14"/>
  <c r="B215" i="19" s="1"/>
  <c r="BA214" i="14"/>
  <c r="C214" i="19" s="1"/>
  <c r="AZ214" i="14"/>
  <c r="B214" i="19" s="1"/>
  <c r="BA213" i="14"/>
  <c r="C213" i="19" s="1"/>
  <c r="AZ213" i="14"/>
  <c r="B213" i="19" s="1"/>
  <c r="BA212" i="14"/>
  <c r="C212" i="19" s="1"/>
  <c r="AZ212" i="14"/>
  <c r="B212" i="19" s="1"/>
  <c r="BA211" i="14"/>
  <c r="C211" i="19" s="1"/>
  <c r="AZ211" i="14"/>
  <c r="B211" i="19" s="1"/>
  <c r="BA210" i="14"/>
  <c r="C210" i="19" s="1"/>
  <c r="AZ210" i="14"/>
  <c r="B210" i="19" s="1"/>
  <c r="BA209" i="14"/>
  <c r="C209" i="19" s="1"/>
  <c r="AZ209" i="14"/>
  <c r="B209" i="19" s="1"/>
  <c r="BA208" i="14"/>
  <c r="C208" i="19" s="1"/>
  <c r="AZ208" i="14"/>
  <c r="B208" i="19" s="1"/>
  <c r="BA207" i="14"/>
  <c r="C207" i="19" s="1"/>
  <c r="AZ207" i="14"/>
  <c r="B207" i="19" s="1"/>
  <c r="BA206" i="14"/>
  <c r="C206" i="19" s="1"/>
  <c r="AZ206" i="14"/>
  <c r="B206" i="19" s="1"/>
  <c r="BA205" i="14"/>
  <c r="C205" i="19" s="1"/>
  <c r="AZ205" i="14"/>
  <c r="B205" i="19" s="1"/>
  <c r="BA204" i="14"/>
  <c r="C204" i="19" s="1"/>
  <c r="AZ204" i="14"/>
  <c r="B204" i="19" s="1"/>
  <c r="BA203" i="14"/>
  <c r="C203" i="19" s="1"/>
  <c r="AZ203" i="14"/>
  <c r="B203" i="19" s="1"/>
  <c r="BA202" i="14"/>
  <c r="C202" i="19" s="1"/>
  <c r="AZ202" i="14"/>
  <c r="B202" i="19" s="1"/>
  <c r="BA201" i="14"/>
  <c r="C201" i="19" s="1"/>
  <c r="AZ201" i="14"/>
  <c r="B201" i="19" s="1"/>
  <c r="BA200" i="14"/>
  <c r="C200" i="19" s="1"/>
  <c r="AZ200" i="14"/>
  <c r="B200" i="19" s="1"/>
  <c r="BA199" i="14"/>
  <c r="C199" i="19" s="1"/>
  <c r="AZ199" i="14"/>
  <c r="B199" i="19" s="1"/>
  <c r="BA198" i="14"/>
  <c r="C198" i="19" s="1"/>
  <c r="AZ198" i="14"/>
  <c r="B198" i="19" s="1"/>
  <c r="BA197" i="14"/>
  <c r="C197" i="19" s="1"/>
  <c r="AZ197" i="14"/>
  <c r="B197" i="19" s="1"/>
  <c r="BA196" i="14"/>
  <c r="C196" i="19" s="1"/>
  <c r="AZ196" i="14"/>
  <c r="B196" i="19" s="1"/>
  <c r="BA195" i="14"/>
  <c r="C195" i="19" s="1"/>
  <c r="AZ195" i="14"/>
  <c r="B195" i="19" s="1"/>
  <c r="BA194" i="14"/>
  <c r="C194" i="19" s="1"/>
  <c r="AZ194" i="14"/>
  <c r="B194" i="19" s="1"/>
  <c r="BA193" i="14"/>
  <c r="C193" i="19" s="1"/>
  <c r="AZ193" i="14"/>
  <c r="B193" i="19" s="1"/>
  <c r="BA192" i="14"/>
  <c r="C192" i="19" s="1"/>
  <c r="AZ192" i="14"/>
  <c r="B192" i="19" s="1"/>
  <c r="BA191" i="14"/>
  <c r="C191" i="19" s="1"/>
  <c r="AZ191" i="14"/>
  <c r="B191" i="19" s="1"/>
  <c r="BA190" i="14"/>
  <c r="C190" i="19" s="1"/>
  <c r="AZ190" i="14"/>
  <c r="B190" i="19" s="1"/>
  <c r="BA189" i="14"/>
  <c r="C189" i="19" s="1"/>
  <c r="AZ189" i="14"/>
  <c r="B189" i="19" s="1"/>
  <c r="BA188" i="14"/>
  <c r="C188" i="19" s="1"/>
  <c r="AZ188" i="14"/>
  <c r="B188" i="19" s="1"/>
  <c r="BA187" i="14"/>
  <c r="C187" i="19" s="1"/>
  <c r="AZ187" i="14"/>
  <c r="B187" i="19" s="1"/>
  <c r="BA186" i="14"/>
  <c r="C186" i="19" s="1"/>
  <c r="AZ186" i="14"/>
  <c r="B186" i="19" s="1"/>
  <c r="BA185" i="14"/>
  <c r="C185" i="19" s="1"/>
  <c r="AZ185" i="14"/>
  <c r="B185" i="19" s="1"/>
  <c r="BA184" i="14"/>
  <c r="C184" i="19" s="1"/>
  <c r="AZ184" i="14"/>
  <c r="B184" i="19" s="1"/>
  <c r="BA183" i="14"/>
  <c r="C183" i="19" s="1"/>
  <c r="AZ183" i="14"/>
  <c r="B183" i="19" s="1"/>
  <c r="BA182" i="14"/>
  <c r="C182" i="19" s="1"/>
  <c r="AZ182" i="14"/>
  <c r="B182" i="19" s="1"/>
  <c r="BA181" i="14"/>
  <c r="C181" i="19" s="1"/>
  <c r="AZ181" i="14"/>
  <c r="B181" i="19" s="1"/>
  <c r="BA180" i="14"/>
  <c r="C180" i="19" s="1"/>
  <c r="AZ180" i="14"/>
  <c r="B180" i="19" s="1"/>
  <c r="BA179" i="14"/>
  <c r="C179" i="19" s="1"/>
  <c r="AZ179" i="14"/>
  <c r="B179" i="19" s="1"/>
  <c r="BA178" i="14"/>
  <c r="C178" i="19" s="1"/>
  <c r="AZ178" i="14"/>
  <c r="B178" i="19" s="1"/>
  <c r="BA177" i="14"/>
  <c r="C177" i="19" s="1"/>
  <c r="AZ177" i="14"/>
  <c r="B177" i="19" s="1"/>
  <c r="BA176" i="14"/>
  <c r="C176" i="19" s="1"/>
  <c r="AZ176" i="14"/>
  <c r="B176" i="19" s="1"/>
  <c r="BA175" i="14"/>
  <c r="C175" i="19" s="1"/>
  <c r="AZ175" i="14"/>
  <c r="B175" i="19" s="1"/>
  <c r="BA174" i="14"/>
  <c r="C174" i="19" s="1"/>
  <c r="AZ174" i="14"/>
  <c r="B174" i="19" s="1"/>
  <c r="BA173" i="14"/>
  <c r="C173" i="19" s="1"/>
  <c r="AZ173" i="14"/>
  <c r="B173" i="19" s="1"/>
  <c r="BA172" i="14"/>
  <c r="C172" i="19" s="1"/>
  <c r="AZ172" i="14"/>
  <c r="B172" i="19" s="1"/>
  <c r="BA171" i="14"/>
  <c r="C171" i="19" s="1"/>
  <c r="AZ171" i="14"/>
  <c r="B171" i="19" s="1"/>
  <c r="BA170" i="14"/>
  <c r="C170" i="19" s="1"/>
  <c r="AZ170" i="14"/>
  <c r="B170" i="19" s="1"/>
  <c r="BA169" i="14"/>
  <c r="C169" i="19" s="1"/>
  <c r="AZ169" i="14"/>
  <c r="B169" i="19" s="1"/>
  <c r="BA168" i="14"/>
  <c r="C168" i="19" s="1"/>
  <c r="AZ168" i="14"/>
  <c r="B168" i="19" s="1"/>
  <c r="BA167" i="14"/>
  <c r="C167" i="19" s="1"/>
  <c r="AZ167" i="14"/>
  <c r="B167" i="19" s="1"/>
  <c r="BA166" i="14"/>
  <c r="C166" i="19" s="1"/>
  <c r="AZ166" i="14"/>
  <c r="B166" i="19" s="1"/>
  <c r="BA165" i="14"/>
  <c r="C165" i="19" s="1"/>
  <c r="AZ165" i="14"/>
  <c r="B165" i="19" s="1"/>
  <c r="BA164" i="14"/>
  <c r="C164" i="19" s="1"/>
  <c r="AZ164" i="14"/>
  <c r="B164" i="19" s="1"/>
  <c r="BA163" i="14"/>
  <c r="C163" i="19" s="1"/>
  <c r="AZ163" i="14"/>
  <c r="B163" i="19" s="1"/>
  <c r="BA162" i="14"/>
  <c r="C162" i="19" s="1"/>
  <c r="AZ162" i="14"/>
  <c r="B162" i="19" s="1"/>
  <c r="BA161" i="14"/>
  <c r="C161" i="19" s="1"/>
  <c r="AZ161" i="14"/>
  <c r="B161" i="19" s="1"/>
  <c r="BA160" i="14"/>
  <c r="C160" i="19" s="1"/>
  <c r="AZ160" i="14"/>
  <c r="B160" i="19" s="1"/>
  <c r="BA159" i="14"/>
  <c r="C159" i="19" s="1"/>
  <c r="AZ159" i="14"/>
  <c r="B159" i="19" s="1"/>
  <c r="BA158" i="14"/>
  <c r="C158" i="19" s="1"/>
  <c r="AZ158" i="14"/>
  <c r="B158" i="19" s="1"/>
  <c r="BA157" i="14"/>
  <c r="C157" i="19" s="1"/>
  <c r="AZ157" i="14"/>
  <c r="B157" i="19" s="1"/>
  <c r="BA156" i="14"/>
  <c r="C156" i="19" s="1"/>
  <c r="AZ156" i="14"/>
  <c r="B156" i="19" s="1"/>
  <c r="BA155" i="14"/>
  <c r="C155" i="19" s="1"/>
  <c r="AZ155" i="14"/>
  <c r="B155" i="19" s="1"/>
  <c r="BA154" i="14"/>
  <c r="C154" i="19" s="1"/>
  <c r="AZ154" i="14"/>
  <c r="B154" i="19" s="1"/>
  <c r="BA153" i="14"/>
  <c r="C153" i="19" s="1"/>
  <c r="AZ153" i="14"/>
  <c r="B153" i="19" s="1"/>
  <c r="BA152" i="14"/>
  <c r="C152" i="19" s="1"/>
  <c r="AZ152" i="14"/>
  <c r="B152" i="19" s="1"/>
  <c r="BA151" i="14"/>
  <c r="C151" i="19" s="1"/>
  <c r="AZ151" i="14"/>
  <c r="B151" i="19" s="1"/>
  <c r="BA150" i="14"/>
  <c r="C150" i="19" s="1"/>
  <c r="AZ150" i="14"/>
  <c r="B150" i="19" s="1"/>
  <c r="BA149" i="14"/>
  <c r="C149" i="19" s="1"/>
  <c r="AZ149" i="14"/>
  <c r="B149" i="19" s="1"/>
  <c r="BA148" i="14"/>
  <c r="C148" i="19" s="1"/>
  <c r="AZ148" i="14"/>
  <c r="B148" i="19" s="1"/>
  <c r="BA147" i="14"/>
  <c r="C147" i="19" s="1"/>
  <c r="AZ147" i="14"/>
  <c r="B147" i="19" s="1"/>
  <c r="BA146" i="14"/>
  <c r="C146" i="19" s="1"/>
  <c r="AZ146" i="14"/>
  <c r="B146" i="19" s="1"/>
  <c r="BA145" i="14"/>
  <c r="C145" i="19" s="1"/>
  <c r="AZ145" i="14"/>
  <c r="B145" i="19" s="1"/>
  <c r="BA144" i="14"/>
  <c r="C144" i="19" s="1"/>
  <c r="AZ144" i="14"/>
  <c r="B144" i="19" s="1"/>
  <c r="BA143" i="14"/>
  <c r="C143" i="19" s="1"/>
  <c r="AZ143" i="14"/>
  <c r="B143" i="19" s="1"/>
  <c r="BA142" i="14"/>
  <c r="C142" i="19" s="1"/>
  <c r="AZ142" i="14"/>
  <c r="B142" i="19" s="1"/>
  <c r="BA141" i="14"/>
  <c r="C141" i="19" s="1"/>
  <c r="AZ141" i="14"/>
  <c r="B141" i="19" s="1"/>
  <c r="BA140" i="14"/>
  <c r="C140" i="19" s="1"/>
  <c r="AZ140" i="14"/>
  <c r="B140" i="19" s="1"/>
  <c r="BA139" i="14"/>
  <c r="C139" i="19" s="1"/>
  <c r="AZ139" i="14"/>
  <c r="B139" i="19" s="1"/>
  <c r="BA138" i="14"/>
  <c r="C138" i="19" s="1"/>
  <c r="AZ138" i="14"/>
  <c r="B138" i="19" s="1"/>
  <c r="BA137" i="14"/>
  <c r="C137" i="19" s="1"/>
  <c r="AZ137" i="14"/>
  <c r="B137" i="19" s="1"/>
  <c r="BA136" i="14"/>
  <c r="C136" i="19" s="1"/>
  <c r="AZ136" i="14"/>
  <c r="B136" i="19" s="1"/>
  <c r="BA135" i="14"/>
  <c r="C135" i="19" s="1"/>
  <c r="AZ135" i="14"/>
  <c r="B135" i="19" s="1"/>
  <c r="BA134" i="14"/>
  <c r="C134" i="19" s="1"/>
  <c r="AZ134" i="14"/>
  <c r="B134" i="19" s="1"/>
  <c r="BA133" i="14"/>
  <c r="C133" i="19" s="1"/>
  <c r="AZ133" i="14"/>
  <c r="B133" i="19" s="1"/>
  <c r="BA132" i="14"/>
  <c r="C132" i="19" s="1"/>
  <c r="AZ132" i="14"/>
  <c r="B132" i="19" s="1"/>
  <c r="BA131" i="14"/>
  <c r="C131" i="19" s="1"/>
  <c r="AZ131" i="14"/>
  <c r="B131" i="19" s="1"/>
  <c r="BA130" i="14"/>
  <c r="C130" i="19" s="1"/>
  <c r="AZ130" i="14"/>
  <c r="B130" i="19" s="1"/>
  <c r="BA129" i="14"/>
  <c r="C129" i="19" s="1"/>
  <c r="AZ129" i="14"/>
  <c r="B129" i="19" s="1"/>
  <c r="BA128" i="14"/>
  <c r="C128" i="19" s="1"/>
  <c r="AZ128" i="14"/>
  <c r="B128" i="19" s="1"/>
  <c r="BA127" i="14"/>
  <c r="C127" i="19" s="1"/>
  <c r="AZ127" i="14"/>
  <c r="B127" i="19" s="1"/>
  <c r="BA126" i="14"/>
  <c r="C126" i="19" s="1"/>
  <c r="AZ126" i="14"/>
  <c r="B126" i="19" s="1"/>
  <c r="BA125" i="14"/>
  <c r="C125" i="19" s="1"/>
  <c r="AZ125" i="14"/>
  <c r="B125" i="19" s="1"/>
  <c r="BA124" i="14"/>
  <c r="C124" i="19" s="1"/>
  <c r="AZ124" i="14"/>
  <c r="B124" i="19" s="1"/>
  <c r="BA123" i="14"/>
  <c r="C123" i="19" s="1"/>
  <c r="AZ123" i="14"/>
  <c r="B123" i="19" s="1"/>
  <c r="BA122" i="14"/>
  <c r="C122" i="19" s="1"/>
  <c r="AZ122" i="14"/>
  <c r="B122" i="19" s="1"/>
  <c r="BA121" i="14"/>
  <c r="C121" i="19" s="1"/>
  <c r="AZ121" i="14"/>
  <c r="B121" i="19" s="1"/>
  <c r="BA120" i="14"/>
  <c r="C120" i="19" s="1"/>
  <c r="AZ120" i="14"/>
  <c r="B120" i="19" s="1"/>
  <c r="BA119" i="14"/>
  <c r="C119" i="19" s="1"/>
  <c r="AZ119" i="14"/>
  <c r="B119" i="19" s="1"/>
  <c r="BA118" i="14"/>
  <c r="C118" i="19" s="1"/>
  <c r="AZ118" i="14"/>
  <c r="B118" i="19" s="1"/>
  <c r="BA117" i="14"/>
  <c r="C117" i="19" s="1"/>
  <c r="AZ117" i="14"/>
  <c r="B117" i="19" s="1"/>
  <c r="BA116" i="14"/>
  <c r="C116" i="19" s="1"/>
  <c r="AZ116" i="14"/>
  <c r="B116" i="19" s="1"/>
  <c r="BA115" i="14"/>
  <c r="C115" i="19" s="1"/>
  <c r="AZ115" i="14"/>
  <c r="B115" i="19" s="1"/>
  <c r="BA114" i="14"/>
  <c r="C114" i="19" s="1"/>
  <c r="AZ114" i="14"/>
  <c r="B114" i="19" s="1"/>
  <c r="BA113" i="14"/>
  <c r="C113" i="19" s="1"/>
  <c r="AZ113" i="14"/>
  <c r="B113" i="19" s="1"/>
  <c r="BA112" i="14"/>
  <c r="C112" i="19" s="1"/>
  <c r="AZ112" i="14"/>
  <c r="B112" i="19" s="1"/>
  <c r="BA111" i="14"/>
  <c r="C111" i="19" s="1"/>
  <c r="AZ111" i="14"/>
  <c r="B111" i="19" s="1"/>
  <c r="BA110" i="14"/>
  <c r="C110" i="19" s="1"/>
  <c r="AZ110" i="14"/>
  <c r="B110" i="19" s="1"/>
  <c r="BA109" i="14"/>
  <c r="C109" i="19" s="1"/>
  <c r="AZ109" i="14"/>
  <c r="B109" i="19" s="1"/>
  <c r="BA108" i="14"/>
  <c r="C108" i="19" s="1"/>
  <c r="AZ108" i="14"/>
  <c r="B108" i="19" s="1"/>
  <c r="BA107" i="14"/>
  <c r="C107" i="19" s="1"/>
  <c r="AZ107" i="14"/>
  <c r="B107" i="19" s="1"/>
  <c r="BA106" i="14"/>
  <c r="C106" i="19" s="1"/>
  <c r="AZ106" i="14"/>
  <c r="B106" i="19" s="1"/>
  <c r="BA105" i="14"/>
  <c r="C105" i="19" s="1"/>
  <c r="AZ105" i="14"/>
  <c r="B105" i="19" s="1"/>
  <c r="BA104" i="14"/>
  <c r="C104" i="19" s="1"/>
  <c r="AZ104" i="14"/>
  <c r="B104" i="19" s="1"/>
  <c r="BA103" i="14"/>
  <c r="C103" i="19" s="1"/>
  <c r="AZ103" i="14"/>
  <c r="B103" i="19" s="1"/>
  <c r="BA102" i="14"/>
  <c r="C102" i="19" s="1"/>
  <c r="AZ102" i="14"/>
  <c r="B102" i="19" s="1"/>
  <c r="BA101" i="14"/>
  <c r="C101" i="19" s="1"/>
  <c r="AZ101" i="14"/>
  <c r="B101" i="19" s="1"/>
  <c r="BA100" i="14"/>
  <c r="C100" i="19" s="1"/>
  <c r="AZ100" i="14"/>
  <c r="B100" i="19" s="1"/>
  <c r="BA99" i="14"/>
  <c r="C99" i="19" s="1"/>
  <c r="AZ99" i="14"/>
  <c r="B99" i="19" s="1"/>
  <c r="BA98" i="14"/>
  <c r="C98" i="19" s="1"/>
  <c r="AZ98" i="14"/>
  <c r="B98" i="19" s="1"/>
  <c r="BA97" i="14"/>
  <c r="C97" i="19" s="1"/>
  <c r="AZ97" i="14"/>
  <c r="B97" i="19" s="1"/>
  <c r="BA96" i="14"/>
  <c r="C96" i="19" s="1"/>
  <c r="AZ96" i="14"/>
  <c r="B96" i="19" s="1"/>
  <c r="BA95" i="14"/>
  <c r="C95" i="19" s="1"/>
  <c r="AZ95" i="14"/>
  <c r="B95" i="19" s="1"/>
  <c r="BA94" i="14"/>
  <c r="C94" i="19" s="1"/>
  <c r="AZ94" i="14"/>
  <c r="B94" i="19" s="1"/>
  <c r="BA93" i="14"/>
  <c r="C93" i="19" s="1"/>
  <c r="AZ93" i="14"/>
  <c r="B93" i="19" s="1"/>
  <c r="BA92" i="14"/>
  <c r="C92" i="19" s="1"/>
  <c r="AZ92" i="14"/>
  <c r="B92" i="19" s="1"/>
  <c r="BA91" i="14"/>
  <c r="C91" i="19" s="1"/>
  <c r="AZ91" i="14"/>
  <c r="B91" i="19" s="1"/>
  <c r="BA90" i="14"/>
  <c r="C90" i="19" s="1"/>
  <c r="AZ90" i="14"/>
  <c r="B90" i="19" s="1"/>
  <c r="BA89" i="14"/>
  <c r="C89" i="19" s="1"/>
  <c r="AZ89" i="14"/>
  <c r="B89" i="19" s="1"/>
  <c r="BA88" i="14"/>
  <c r="C88" i="19" s="1"/>
  <c r="AZ88" i="14"/>
  <c r="B88" i="19" s="1"/>
  <c r="BA87" i="14"/>
  <c r="C87" i="19" s="1"/>
  <c r="AZ87" i="14"/>
  <c r="B87" i="19" s="1"/>
  <c r="BA86" i="14"/>
  <c r="C86" i="19" s="1"/>
  <c r="AZ86" i="14"/>
  <c r="B86" i="19" s="1"/>
  <c r="BA85" i="14"/>
  <c r="C85" i="19" s="1"/>
  <c r="AZ85" i="14"/>
  <c r="B85" i="19" s="1"/>
  <c r="BA84" i="14"/>
  <c r="C84" i="19" s="1"/>
  <c r="AZ84" i="14"/>
  <c r="B84" i="19" s="1"/>
  <c r="BA83" i="14"/>
  <c r="C83" i="19" s="1"/>
  <c r="AZ83" i="14"/>
  <c r="B83" i="19" s="1"/>
  <c r="BA82" i="14"/>
  <c r="C82" i="19" s="1"/>
  <c r="AZ82" i="14"/>
  <c r="B82" i="19" s="1"/>
  <c r="BA81" i="14"/>
  <c r="C81" i="19" s="1"/>
  <c r="AZ81" i="14"/>
  <c r="B81" i="19" s="1"/>
  <c r="BA80" i="14"/>
  <c r="C80" i="19" s="1"/>
  <c r="AZ80" i="14"/>
  <c r="B80" i="19" s="1"/>
  <c r="BA79" i="14"/>
  <c r="C79" i="19" s="1"/>
  <c r="AZ79" i="14"/>
  <c r="B79" i="19" s="1"/>
  <c r="BA78" i="14"/>
  <c r="C78" i="19" s="1"/>
  <c r="AZ78" i="14"/>
  <c r="B78" i="19" s="1"/>
  <c r="BA77" i="14"/>
  <c r="C77" i="19" s="1"/>
  <c r="AZ77" i="14"/>
  <c r="B77" i="19" s="1"/>
  <c r="BA76" i="14"/>
  <c r="C76" i="19" s="1"/>
  <c r="AZ76" i="14"/>
  <c r="B76" i="19" s="1"/>
  <c r="BA75" i="14"/>
  <c r="C75" i="19" s="1"/>
  <c r="AZ75" i="14"/>
  <c r="B75" i="19" s="1"/>
  <c r="BA74" i="14"/>
  <c r="C74" i="19" s="1"/>
  <c r="AZ74" i="14"/>
  <c r="B74" i="19" s="1"/>
  <c r="BA73" i="14"/>
  <c r="C73" i="19" s="1"/>
  <c r="AZ73" i="14"/>
  <c r="B73" i="19" s="1"/>
  <c r="BA72" i="14"/>
  <c r="C72" i="19" s="1"/>
  <c r="AZ72" i="14"/>
  <c r="B72" i="19" s="1"/>
  <c r="BA71" i="14"/>
  <c r="C71" i="19" s="1"/>
  <c r="AZ71" i="14"/>
  <c r="B71" i="19" s="1"/>
  <c r="BA70" i="14"/>
  <c r="C70" i="19" s="1"/>
  <c r="AZ70" i="14"/>
  <c r="B70" i="19" s="1"/>
  <c r="BA69" i="14"/>
  <c r="C69" i="19" s="1"/>
  <c r="AZ69" i="14"/>
  <c r="B69" i="19" s="1"/>
  <c r="BA68" i="14"/>
  <c r="C68" i="19" s="1"/>
  <c r="AZ68" i="14"/>
  <c r="B68" i="19" s="1"/>
  <c r="BA67" i="14"/>
  <c r="C67" i="19" s="1"/>
  <c r="AZ67" i="14"/>
  <c r="B67" i="19" s="1"/>
  <c r="BA66" i="14"/>
  <c r="C66" i="19" s="1"/>
  <c r="AZ66" i="14"/>
  <c r="B66" i="19" s="1"/>
  <c r="BA65" i="14"/>
  <c r="C65" i="19" s="1"/>
  <c r="AZ65" i="14"/>
  <c r="B65" i="19" s="1"/>
  <c r="BA64" i="14"/>
  <c r="C64" i="19" s="1"/>
  <c r="AZ64" i="14"/>
  <c r="B64" i="19" s="1"/>
  <c r="BA63" i="14"/>
  <c r="C63" i="19" s="1"/>
  <c r="AZ63" i="14"/>
  <c r="B63" i="19" s="1"/>
  <c r="BA62" i="14"/>
  <c r="C62" i="19" s="1"/>
  <c r="AZ62" i="14"/>
  <c r="B62" i="19" s="1"/>
  <c r="BA61" i="14"/>
  <c r="C61" i="19" s="1"/>
  <c r="AZ61" i="14"/>
  <c r="B61" i="19" s="1"/>
  <c r="BA60" i="14"/>
  <c r="C60" i="19" s="1"/>
  <c r="AZ60" i="14"/>
  <c r="B60" i="19" s="1"/>
  <c r="BA59" i="14"/>
  <c r="C59" i="19" s="1"/>
  <c r="AZ59" i="14"/>
  <c r="B59" i="19" s="1"/>
  <c r="BA58" i="14"/>
  <c r="C58" i="19" s="1"/>
  <c r="AZ58" i="14"/>
  <c r="B58" i="19" s="1"/>
  <c r="BA57" i="14"/>
  <c r="C57" i="19" s="1"/>
  <c r="AZ57" i="14"/>
  <c r="B57" i="19" s="1"/>
  <c r="BA56" i="14"/>
  <c r="C56" i="19" s="1"/>
  <c r="AZ56" i="14"/>
  <c r="B56" i="19" s="1"/>
  <c r="BA55" i="14"/>
  <c r="C55" i="19" s="1"/>
  <c r="AZ55" i="14"/>
  <c r="B55" i="19" s="1"/>
  <c r="BA54" i="14"/>
  <c r="C54" i="19" s="1"/>
  <c r="AZ54" i="14"/>
  <c r="B54" i="19" s="1"/>
  <c r="BA53" i="14"/>
  <c r="C53" i="19" s="1"/>
  <c r="AZ53" i="14"/>
  <c r="B53" i="19" s="1"/>
  <c r="BA52" i="14"/>
  <c r="C52" i="19" s="1"/>
  <c r="AZ52" i="14"/>
  <c r="B52" i="19" s="1"/>
  <c r="BA51" i="14"/>
  <c r="C51" i="19" s="1"/>
  <c r="AZ51" i="14"/>
  <c r="B51" i="19" s="1"/>
  <c r="BA50" i="14"/>
  <c r="C50" i="19" s="1"/>
  <c r="AZ50" i="14"/>
  <c r="B50" i="19" s="1"/>
  <c r="BA49" i="14"/>
  <c r="C49" i="19" s="1"/>
  <c r="AZ49" i="14"/>
  <c r="B49" i="19" s="1"/>
  <c r="BA48" i="14"/>
  <c r="C48" i="19" s="1"/>
  <c r="AZ48" i="14"/>
  <c r="B48" i="19" s="1"/>
  <c r="BA47" i="14"/>
  <c r="C47" i="19" s="1"/>
  <c r="AZ47" i="14"/>
  <c r="B47" i="19" s="1"/>
  <c r="BA46" i="14"/>
  <c r="C46" i="19" s="1"/>
  <c r="AZ46" i="14"/>
  <c r="B46" i="19" s="1"/>
  <c r="BA45" i="14"/>
  <c r="C45" i="19" s="1"/>
  <c r="AZ45" i="14"/>
  <c r="B45" i="19" s="1"/>
  <c r="BA44" i="14"/>
  <c r="C44" i="19" s="1"/>
  <c r="AZ44" i="14"/>
  <c r="B44" i="19" s="1"/>
  <c r="BA43" i="14"/>
  <c r="C43" i="19" s="1"/>
  <c r="AZ43" i="14"/>
  <c r="B43" i="19" s="1"/>
  <c r="BA42" i="14"/>
  <c r="C42" i="19" s="1"/>
  <c r="AZ42" i="14"/>
  <c r="B42" i="19" s="1"/>
  <c r="BA41" i="14"/>
  <c r="C41" i="19" s="1"/>
  <c r="AZ41" i="14"/>
  <c r="B41" i="19" s="1"/>
  <c r="BA40" i="14"/>
  <c r="C40" i="19" s="1"/>
  <c r="AZ40" i="14"/>
  <c r="B40" i="19" s="1"/>
  <c r="BA39" i="14"/>
  <c r="C39" i="19" s="1"/>
  <c r="AZ39" i="14"/>
  <c r="B39" i="19" s="1"/>
  <c r="BA38" i="14"/>
  <c r="C38" i="19" s="1"/>
  <c r="AZ38" i="14"/>
  <c r="B38" i="19" s="1"/>
  <c r="BA37" i="14"/>
  <c r="C37" i="19" s="1"/>
  <c r="AZ37" i="14"/>
  <c r="B37" i="19" s="1"/>
  <c r="BA36" i="14"/>
  <c r="C36" i="19" s="1"/>
  <c r="AZ36" i="14"/>
  <c r="B36" i="19" s="1"/>
  <c r="BA35" i="14"/>
  <c r="C35" i="19" s="1"/>
  <c r="AZ35" i="14"/>
  <c r="B35" i="19" s="1"/>
  <c r="BA34" i="14"/>
  <c r="C34" i="19" s="1"/>
  <c r="AZ34" i="14"/>
  <c r="B34" i="19" s="1"/>
  <c r="BA33" i="14"/>
  <c r="C33" i="19" s="1"/>
  <c r="AZ33" i="14"/>
  <c r="B33" i="19" s="1"/>
  <c r="BA32" i="14"/>
  <c r="C32" i="19" s="1"/>
  <c r="AZ32" i="14"/>
  <c r="B32" i="19" s="1"/>
  <c r="BA31" i="14"/>
  <c r="C31" i="19" s="1"/>
  <c r="AZ31" i="14"/>
  <c r="B31" i="19" s="1"/>
  <c r="BA30" i="14"/>
  <c r="C30" i="19" s="1"/>
  <c r="AZ30" i="14"/>
  <c r="B30" i="19" s="1"/>
  <c r="BA29" i="14"/>
  <c r="C29" i="19" s="1"/>
  <c r="AZ29" i="14"/>
  <c r="B29" i="19" s="1"/>
  <c r="BA28" i="14"/>
  <c r="C28" i="19" s="1"/>
  <c r="AZ28" i="14"/>
  <c r="B28" i="19" s="1"/>
  <c r="BA27" i="14"/>
  <c r="C27" i="19" s="1"/>
  <c r="AZ27" i="14"/>
  <c r="B27" i="19" s="1"/>
  <c r="BA26" i="14"/>
  <c r="C26" i="19" s="1"/>
  <c r="AZ26" i="14"/>
  <c r="B26" i="19" s="1"/>
  <c r="BA25" i="14"/>
  <c r="C25" i="19" s="1"/>
  <c r="AZ25" i="14"/>
  <c r="B25" i="19" s="1"/>
  <c r="BA24" i="14"/>
  <c r="C24" i="19" s="1"/>
  <c r="AZ24" i="14"/>
  <c r="B24" i="19" s="1"/>
  <c r="BA23" i="14"/>
  <c r="C23" i="19" s="1"/>
  <c r="AZ23" i="14"/>
  <c r="B23" i="19" s="1"/>
  <c r="BA22" i="14"/>
  <c r="C22" i="19" s="1"/>
  <c r="AZ22" i="14"/>
  <c r="B22" i="19" s="1"/>
  <c r="BA21" i="14"/>
  <c r="C21" i="19" s="1"/>
  <c r="AZ21" i="14"/>
  <c r="B21" i="19" s="1"/>
  <c r="BA20" i="14"/>
  <c r="C20" i="19" s="1"/>
  <c r="AZ20" i="14"/>
  <c r="B20" i="19" s="1"/>
  <c r="BA19" i="14"/>
  <c r="C19" i="19" s="1"/>
  <c r="AZ19" i="14"/>
  <c r="B19" i="19" s="1"/>
  <c r="BA18" i="14"/>
  <c r="C18" i="19" s="1"/>
  <c r="AZ18" i="14"/>
  <c r="B18" i="19" s="1"/>
  <c r="BA17" i="14"/>
  <c r="C17" i="19" s="1"/>
  <c r="AZ17" i="14"/>
  <c r="B17" i="19" s="1"/>
  <c r="BA16" i="14"/>
  <c r="C16" i="19" s="1"/>
  <c r="AZ16" i="14"/>
  <c r="B16" i="19" s="1"/>
  <c r="BA15" i="14"/>
  <c r="C15" i="19" s="1"/>
  <c r="AZ15" i="14"/>
  <c r="B15" i="19" s="1"/>
  <c r="BA14" i="14"/>
  <c r="C14" i="19" s="1"/>
  <c r="AZ14" i="14"/>
  <c r="B14" i="19" s="1"/>
  <c r="BA13" i="14"/>
  <c r="C13" i="19" s="1"/>
  <c r="AZ13" i="14"/>
  <c r="B13" i="19" s="1"/>
  <c r="BA12" i="14"/>
  <c r="C12" i="19" s="1"/>
  <c r="AZ12" i="14"/>
  <c r="B12" i="19" s="1"/>
  <c r="BA11" i="14"/>
  <c r="C11" i="19" s="1"/>
  <c r="AZ11" i="14"/>
  <c r="B11" i="19" s="1"/>
  <c r="BA10" i="14"/>
  <c r="C10" i="19" s="1"/>
  <c r="AZ10" i="14"/>
  <c r="B10" i="19" s="1"/>
  <c r="BA9" i="14"/>
  <c r="C9" i="19" s="1"/>
  <c r="AZ9" i="14"/>
  <c r="B9" i="19" s="1"/>
  <c r="BA8" i="14"/>
  <c r="C8" i="19" s="1"/>
  <c r="AZ8" i="14"/>
  <c r="B8" i="19" s="1"/>
  <c r="BA7" i="14"/>
  <c r="C7" i="19" s="1"/>
  <c r="AZ7" i="14"/>
  <c r="B7" i="19" s="1"/>
  <c r="BA6" i="14"/>
  <c r="C6" i="19" s="1"/>
  <c r="AZ6" i="14"/>
  <c r="B6" i="19" s="1"/>
  <c r="BA5" i="14"/>
  <c r="C5" i="19" s="1"/>
  <c r="AZ5" i="14"/>
  <c r="B5" i="19" s="1"/>
  <c r="BA4" i="14"/>
  <c r="C4" i="19" s="1"/>
  <c r="AZ4" i="14"/>
  <c r="B4" i="19" s="1"/>
  <c r="BA3" i="14"/>
  <c r="C3" i="19" s="1"/>
  <c r="AZ3" i="14"/>
  <c r="B3" i="19" s="1"/>
  <c r="D67" i="19" l="1"/>
  <c r="T67" i="19" s="1"/>
  <c r="D68" i="19"/>
  <c r="T68" i="19" s="1"/>
  <c r="D69" i="19"/>
  <c r="T69" i="19" s="1"/>
  <c r="D70" i="19"/>
  <c r="T70" i="19" s="1"/>
  <c r="D71" i="19"/>
  <c r="T71" i="19" s="1"/>
  <c r="D72" i="19"/>
  <c r="T72" i="19" s="1"/>
  <c r="D73" i="19"/>
  <c r="T73" i="19" s="1"/>
  <c r="D74" i="19"/>
  <c r="T74" i="19" s="1"/>
  <c r="D75" i="19"/>
  <c r="T75" i="19" s="1"/>
  <c r="D76" i="19"/>
  <c r="T76" i="19" s="1"/>
  <c r="D77" i="19"/>
  <c r="T77" i="19" s="1"/>
  <c r="D78" i="19"/>
  <c r="T78" i="19" s="1"/>
  <c r="D79" i="19"/>
  <c r="T79" i="19" s="1"/>
  <c r="D80" i="19"/>
  <c r="T80" i="19" s="1"/>
  <c r="D81" i="19"/>
  <c r="T81" i="19" s="1"/>
  <c r="D82" i="19"/>
  <c r="T82" i="19" s="1"/>
  <c r="D83" i="19"/>
  <c r="T83" i="19" s="1"/>
  <c r="D84" i="19"/>
  <c r="T84" i="19" s="1"/>
  <c r="D85" i="19"/>
  <c r="T85" i="19" s="1"/>
  <c r="D86" i="19"/>
  <c r="T86" i="19" s="1"/>
  <c r="D87" i="19"/>
  <c r="T87" i="19" s="1"/>
  <c r="D88" i="19"/>
  <c r="T88" i="19" s="1"/>
  <c r="D89" i="19"/>
  <c r="T89" i="19" s="1"/>
  <c r="D90" i="19"/>
  <c r="T90" i="19" s="1"/>
  <c r="D91" i="19"/>
  <c r="T91" i="19" s="1"/>
  <c r="D92" i="19"/>
  <c r="T92" i="19" s="1"/>
  <c r="D93" i="19"/>
  <c r="T93" i="19" s="1"/>
  <c r="D94" i="19"/>
  <c r="T94" i="19" s="1"/>
  <c r="D95" i="19"/>
  <c r="T95" i="19" s="1"/>
  <c r="D96" i="19"/>
  <c r="T96" i="19" s="1"/>
  <c r="D97" i="19"/>
  <c r="T97" i="19" s="1"/>
  <c r="D98" i="19"/>
  <c r="T98" i="19" s="1"/>
  <c r="D99" i="19"/>
  <c r="T99" i="19" s="1"/>
  <c r="D100" i="19"/>
  <c r="T100" i="19" s="1"/>
  <c r="D101" i="19"/>
  <c r="T101" i="19" s="1"/>
  <c r="D102" i="19"/>
  <c r="T102" i="19" s="1"/>
  <c r="D103" i="19"/>
  <c r="T103" i="19" s="1"/>
  <c r="D104" i="19"/>
  <c r="T104" i="19" s="1"/>
  <c r="D105" i="19"/>
  <c r="T105" i="19" s="1"/>
  <c r="D106" i="19"/>
  <c r="T106" i="19" s="1"/>
  <c r="D107" i="19"/>
  <c r="T107" i="19" s="1"/>
  <c r="D108" i="19"/>
  <c r="T108" i="19" s="1"/>
  <c r="D109" i="19"/>
  <c r="T109" i="19" s="1"/>
  <c r="D110" i="19"/>
  <c r="T110" i="19" s="1"/>
  <c r="D111" i="19"/>
  <c r="T111" i="19" s="1"/>
  <c r="D112" i="19"/>
  <c r="T112" i="19" s="1"/>
  <c r="D113" i="19"/>
  <c r="T113" i="19" s="1"/>
  <c r="D114" i="19"/>
  <c r="T114" i="19" s="1"/>
  <c r="D115" i="19"/>
  <c r="T115" i="19" s="1"/>
  <c r="D116" i="19"/>
  <c r="T116" i="19" s="1"/>
  <c r="D117" i="19"/>
  <c r="T117" i="19" s="1"/>
  <c r="D118" i="19"/>
  <c r="T118" i="19" s="1"/>
  <c r="D119" i="19"/>
  <c r="T119" i="19" s="1"/>
  <c r="D120" i="19"/>
  <c r="T120" i="19" s="1"/>
  <c r="D121" i="19"/>
  <c r="T121" i="19" s="1"/>
  <c r="D122" i="19"/>
  <c r="T122" i="19" s="1"/>
  <c r="D123" i="19"/>
  <c r="T123" i="19" s="1"/>
  <c r="D124" i="19"/>
  <c r="T124" i="19" s="1"/>
  <c r="D125" i="19"/>
  <c r="T125" i="19" s="1"/>
  <c r="D126" i="19"/>
  <c r="T126" i="19" s="1"/>
  <c r="D127" i="19"/>
  <c r="T127" i="19" s="1"/>
  <c r="D128" i="19"/>
  <c r="T128" i="19" s="1"/>
  <c r="D129" i="19"/>
  <c r="T129" i="19" s="1"/>
  <c r="D130" i="19"/>
  <c r="T130" i="19" s="1"/>
  <c r="D131" i="19"/>
  <c r="T131" i="19" s="1"/>
  <c r="D132" i="19"/>
  <c r="T132" i="19" s="1"/>
  <c r="D133" i="19"/>
  <c r="T133" i="19" s="1"/>
  <c r="D134" i="19"/>
  <c r="T134" i="19" s="1"/>
  <c r="D135" i="19"/>
  <c r="T135" i="19" s="1"/>
  <c r="D136" i="19"/>
  <c r="T136" i="19" s="1"/>
  <c r="D137" i="19"/>
  <c r="T137" i="19" s="1"/>
  <c r="D138" i="19"/>
  <c r="T138" i="19" s="1"/>
  <c r="D139" i="19"/>
  <c r="T139" i="19" s="1"/>
  <c r="D140" i="19"/>
  <c r="T140" i="19" s="1"/>
  <c r="D141" i="19"/>
  <c r="T141" i="19" s="1"/>
  <c r="D142" i="19"/>
  <c r="T142" i="19" s="1"/>
  <c r="D143" i="19"/>
  <c r="T143" i="19" s="1"/>
  <c r="D144" i="19"/>
  <c r="T144" i="19" s="1"/>
  <c r="D145" i="19"/>
  <c r="T145" i="19" s="1"/>
  <c r="D191" i="19"/>
  <c r="T191" i="19" s="1"/>
  <c r="D250" i="19"/>
  <c r="T250" i="19" s="1"/>
  <c r="D251" i="19"/>
  <c r="T251" i="19" s="1"/>
  <c r="D252" i="19"/>
  <c r="T252" i="19" s="1"/>
  <c r="D253" i="19"/>
  <c r="T253" i="19" s="1"/>
  <c r="D254" i="19"/>
  <c r="T254" i="19" s="1"/>
  <c r="D255" i="19"/>
  <c r="T255" i="19" s="1"/>
  <c r="D256" i="19"/>
  <c r="T256" i="19" s="1"/>
  <c r="D257" i="19"/>
  <c r="T257" i="19" s="1"/>
  <c r="D258" i="19"/>
  <c r="T258" i="19" s="1"/>
  <c r="D259" i="19"/>
  <c r="T259" i="19" s="1"/>
  <c r="D260" i="19"/>
  <c r="T260" i="19" s="1"/>
  <c r="D261" i="19"/>
  <c r="T261" i="19" s="1"/>
  <c r="D262" i="19"/>
  <c r="T262" i="19" s="1"/>
  <c r="D263" i="19"/>
  <c r="T263" i="19" s="1"/>
  <c r="D264" i="19"/>
  <c r="T264" i="19" s="1"/>
  <c r="D265" i="19"/>
  <c r="T265" i="19" s="1"/>
  <c r="D266" i="19"/>
  <c r="T266" i="19" s="1"/>
  <c r="D267" i="19"/>
  <c r="T267" i="19" s="1"/>
  <c r="D268" i="19"/>
  <c r="T268" i="19" s="1"/>
  <c r="D269" i="19"/>
  <c r="T269" i="19" s="1"/>
  <c r="D270" i="19"/>
  <c r="T270" i="19" s="1"/>
  <c r="D271" i="19"/>
  <c r="T271" i="19" s="1"/>
  <c r="D3" i="19"/>
  <c r="T3" i="19" s="1"/>
  <c r="D4" i="19"/>
  <c r="T4" i="19" s="1"/>
  <c r="D5" i="19"/>
  <c r="T5" i="19" s="1"/>
  <c r="D6" i="19"/>
  <c r="T6" i="19" s="1"/>
  <c r="D7" i="19"/>
  <c r="T7" i="19" s="1"/>
  <c r="U7" i="19" s="1"/>
  <c r="D8" i="19"/>
  <c r="T8" i="19" s="1"/>
  <c r="D9" i="19"/>
  <c r="T9" i="19" s="1"/>
  <c r="U9" i="19" s="1"/>
  <c r="D10" i="19"/>
  <c r="T10" i="19" s="1"/>
  <c r="D11" i="19"/>
  <c r="T11" i="19" s="1"/>
  <c r="U11" i="19" s="1"/>
  <c r="D12" i="19"/>
  <c r="T12" i="19" s="1"/>
  <c r="D13" i="19"/>
  <c r="T13" i="19" s="1"/>
  <c r="U13" i="19" s="1"/>
  <c r="D14" i="19"/>
  <c r="T14" i="19" s="1"/>
  <c r="D15" i="19"/>
  <c r="T15" i="19" s="1"/>
  <c r="U15" i="19" s="1"/>
  <c r="D16" i="19"/>
  <c r="T16" i="19" s="1"/>
  <c r="D17" i="19"/>
  <c r="T17" i="19" s="1"/>
  <c r="U17" i="19" s="1"/>
  <c r="D18" i="19"/>
  <c r="T18" i="19" s="1"/>
  <c r="D19" i="19"/>
  <c r="T19" i="19" s="1"/>
  <c r="U19" i="19" s="1"/>
  <c r="D20" i="19"/>
  <c r="T20" i="19" s="1"/>
  <c r="D21" i="19"/>
  <c r="T21" i="19" s="1"/>
  <c r="U21" i="19" s="1"/>
  <c r="D22" i="19"/>
  <c r="T22" i="19" s="1"/>
  <c r="D23" i="19"/>
  <c r="T23" i="19" s="1"/>
  <c r="U23" i="19" s="1"/>
  <c r="D24" i="19"/>
  <c r="T24" i="19" s="1"/>
  <c r="D25" i="19"/>
  <c r="T25" i="19" s="1"/>
  <c r="U25" i="19" s="1"/>
  <c r="D26" i="19"/>
  <c r="T26" i="19" s="1"/>
  <c r="D27" i="19"/>
  <c r="T27" i="19" s="1"/>
  <c r="U27" i="19" s="1"/>
  <c r="D28" i="19"/>
  <c r="T28" i="19" s="1"/>
  <c r="D29" i="19"/>
  <c r="T29" i="19" s="1"/>
  <c r="U29" i="19" s="1"/>
  <c r="D30" i="19"/>
  <c r="T30" i="19" s="1"/>
  <c r="D31" i="19"/>
  <c r="T31" i="19" s="1"/>
  <c r="U31" i="19" s="1"/>
  <c r="D32" i="19"/>
  <c r="T32" i="19" s="1"/>
  <c r="D33" i="19"/>
  <c r="T33" i="19" s="1"/>
  <c r="U33" i="19" s="1"/>
  <c r="D34" i="19"/>
  <c r="T34" i="19" s="1"/>
  <c r="D35" i="19"/>
  <c r="T35" i="19" s="1"/>
  <c r="U35" i="19" s="1"/>
  <c r="D36" i="19"/>
  <c r="T36" i="19" s="1"/>
  <c r="D37" i="19"/>
  <c r="T37" i="19" s="1"/>
  <c r="U37" i="19" s="1"/>
  <c r="D38" i="19"/>
  <c r="T38" i="19" s="1"/>
  <c r="D39" i="19"/>
  <c r="T39" i="19" s="1"/>
  <c r="D40" i="19"/>
  <c r="T40" i="19" s="1"/>
  <c r="D41" i="19"/>
  <c r="T41" i="19" s="1"/>
  <c r="U41" i="19" s="1"/>
  <c r="D42" i="19"/>
  <c r="T42" i="19" s="1"/>
  <c r="D43" i="19"/>
  <c r="T43" i="19" s="1"/>
  <c r="U43" i="19" s="1"/>
  <c r="D44" i="19"/>
  <c r="T44" i="19" s="1"/>
  <c r="D45" i="19"/>
  <c r="T45" i="19" s="1"/>
  <c r="U45" i="19" s="1"/>
  <c r="D46" i="19"/>
  <c r="T46" i="19" s="1"/>
  <c r="D47" i="19"/>
  <c r="T47" i="19" s="1"/>
  <c r="U47" i="19" s="1"/>
  <c r="D48" i="19"/>
  <c r="T48" i="19" s="1"/>
  <c r="D49" i="19"/>
  <c r="T49" i="19" s="1"/>
  <c r="U49" i="19" s="1"/>
  <c r="D50" i="19"/>
  <c r="T50" i="19" s="1"/>
  <c r="D51" i="19"/>
  <c r="T51" i="19" s="1"/>
  <c r="U51" i="19" s="1"/>
  <c r="D52" i="19"/>
  <c r="T52" i="19" s="1"/>
  <c r="D53" i="19"/>
  <c r="T53" i="19" s="1"/>
  <c r="U53" i="19" s="1"/>
  <c r="D54" i="19"/>
  <c r="T54" i="19" s="1"/>
  <c r="D55" i="19"/>
  <c r="T55" i="19" s="1"/>
  <c r="U55" i="19" s="1"/>
  <c r="D56" i="19"/>
  <c r="T56" i="19" s="1"/>
  <c r="D57" i="19"/>
  <c r="T57" i="19" s="1"/>
  <c r="U57" i="19" s="1"/>
  <c r="D58" i="19"/>
  <c r="T58" i="19" s="1"/>
  <c r="D59" i="19"/>
  <c r="T59" i="19" s="1"/>
  <c r="U59" i="19" s="1"/>
  <c r="D60" i="19"/>
  <c r="T60" i="19" s="1"/>
  <c r="D61" i="19"/>
  <c r="T61" i="19" s="1"/>
  <c r="U61" i="19" s="1"/>
  <c r="D62" i="19"/>
  <c r="T62" i="19" s="1"/>
  <c r="D63" i="19"/>
  <c r="T63" i="19" s="1"/>
  <c r="U63" i="19" s="1"/>
  <c r="D64" i="19"/>
  <c r="T64" i="19" s="1"/>
  <c r="D65" i="19"/>
  <c r="T65" i="19" s="1"/>
  <c r="U65" i="19" s="1"/>
  <c r="D66" i="19"/>
  <c r="T66" i="19" s="1"/>
  <c r="D146" i="19"/>
  <c r="T146" i="19" s="1"/>
  <c r="U146" i="19" s="1"/>
  <c r="D147" i="19"/>
  <c r="T147" i="19" s="1"/>
  <c r="D148" i="19"/>
  <c r="T148" i="19" s="1"/>
  <c r="U148" i="19" s="1"/>
  <c r="D149" i="19"/>
  <c r="T149" i="19" s="1"/>
  <c r="D150" i="19"/>
  <c r="T150" i="19" s="1"/>
  <c r="U150" i="19" s="1"/>
  <c r="D151" i="19"/>
  <c r="T151" i="19" s="1"/>
  <c r="D152" i="19"/>
  <c r="T152" i="19" s="1"/>
  <c r="U152" i="19" s="1"/>
  <c r="D153" i="19"/>
  <c r="T153" i="19" s="1"/>
  <c r="D154" i="19"/>
  <c r="T154" i="19" s="1"/>
  <c r="U154" i="19" s="1"/>
  <c r="D155" i="19"/>
  <c r="T155" i="19" s="1"/>
  <c r="D156" i="19"/>
  <c r="T156" i="19" s="1"/>
  <c r="U156" i="19" s="1"/>
  <c r="D157" i="19"/>
  <c r="T157" i="19" s="1"/>
  <c r="D158" i="19"/>
  <c r="T158" i="19" s="1"/>
  <c r="U158" i="19" s="1"/>
  <c r="D159" i="19"/>
  <c r="T159" i="19" s="1"/>
  <c r="D160" i="19"/>
  <c r="T160" i="19" s="1"/>
  <c r="U160" i="19" s="1"/>
  <c r="D161" i="19"/>
  <c r="T161" i="19" s="1"/>
  <c r="D162" i="19"/>
  <c r="T162" i="19" s="1"/>
  <c r="U162" i="19" s="1"/>
  <c r="D163" i="19"/>
  <c r="T163" i="19" s="1"/>
  <c r="D164" i="19"/>
  <c r="T164" i="19" s="1"/>
  <c r="U164" i="19" s="1"/>
  <c r="D165" i="19"/>
  <c r="T165" i="19" s="1"/>
  <c r="D166" i="19"/>
  <c r="T166" i="19" s="1"/>
  <c r="U166" i="19" s="1"/>
  <c r="D167" i="19"/>
  <c r="T167" i="19" s="1"/>
  <c r="D168" i="19"/>
  <c r="T168" i="19" s="1"/>
  <c r="U168" i="19" s="1"/>
  <c r="D169" i="19"/>
  <c r="T169" i="19" s="1"/>
  <c r="D170" i="19"/>
  <c r="T170" i="19" s="1"/>
  <c r="U170" i="19" s="1"/>
  <c r="D171" i="19"/>
  <c r="T171" i="19" s="1"/>
  <c r="D172" i="19"/>
  <c r="T172" i="19" s="1"/>
  <c r="U172" i="19" s="1"/>
  <c r="D173" i="19"/>
  <c r="T173" i="19" s="1"/>
  <c r="D174" i="19"/>
  <c r="T174" i="19" s="1"/>
  <c r="U174" i="19" s="1"/>
  <c r="D175" i="19"/>
  <c r="T175" i="19" s="1"/>
  <c r="D176" i="19"/>
  <c r="T176" i="19" s="1"/>
  <c r="U176" i="19" s="1"/>
  <c r="D177" i="19"/>
  <c r="T177" i="19" s="1"/>
  <c r="D178" i="19"/>
  <c r="T178" i="19" s="1"/>
  <c r="U178" i="19" s="1"/>
  <c r="D179" i="19"/>
  <c r="T179" i="19" s="1"/>
  <c r="D180" i="19"/>
  <c r="T180" i="19" s="1"/>
  <c r="U180" i="19" s="1"/>
  <c r="D181" i="19"/>
  <c r="T181" i="19" s="1"/>
  <c r="D182" i="19"/>
  <c r="T182" i="19" s="1"/>
  <c r="U182" i="19" s="1"/>
  <c r="D183" i="19"/>
  <c r="T183" i="19" s="1"/>
  <c r="D184" i="19"/>
  <c r="T184" i="19" s="1"/>
  <c r="U184" i="19" s="1"/>
  <c r="D185" i="19"/>
  <c r="T185" i="19" s="1"/>
  <c r="D186" i="19"/>
  <c r="T186" i="19" s="1"/>
  <c r="U186" i="19" s="1"/>
  <c r="D187" i="19"/>
  <c r="T187" i="19" s="1"/>
  <c r="D188" i="19"/>
  <c r="T188" i="19" s="1"/>
  <c r="U188" i="19" s="1"/>
  <c r="D189" i="19"/>
  <c r="T189" i="19" s="1"/>
  <c r="D190" i="19"/>
  <c r="T190" i="19" s="1"/>
  <c r="U190" i="19" s="1"/>
  <c r="D192" i="19"/>
  <c r="T192" i="19" s="1"/>
  <c r="D193" i="19"/>
  <c r="T193" i="19" s="1"/>
  <c r="U193" i="19" s="1"/>
  <c r="D194" i="19"/>
  <c r="T194" i="19" s="1"/>
  <c r="D195" i="19"/>
  <c r="T195" i="19" s="1"/>
  <c r="U195" i="19" s="1"/>
  <c r="D196" i="19"/>
  <c r="T196" i="19" s="1"/>
  <c r="D197" i="19"/>
  <c r="T197" i="19" s="1"/>
  <c r="U197" i="19" s="1"/>
  <c r="D198" i="19"/>
  <c r="T198" i="19" s="1"/>
  <c r="D199" i="19"/>
  <c r="T199" i="19" s="1"/>
  <c r="U199" i="19" s="1"/>
  <c r="D200" i="19"/>
  <c r="T200" i="19" s="1"/>
  <c r="D201" i="19"/>
  <c r="T201" i="19" s="1"/>
  <c r="U201" i="19" s="1"/>
  <c r="D202" i="19"/>
  <c r="T202" i="19" s="1"/>
  <c r="D203" i="19"/>
  <c r="T203" i="19" s="1"/>
  <c r="U203" i="19" s="1"/>
  <c r="D204" i="19"/>
  <c r="T204" i="19" s="1"/>
  <c r="D205" i="19"/>
  <c r="T205" i="19" s="1"/>
  <c r="U205" i="19" s="1"/>
  <c r="D206" i="19"/>
  <c r="T206" i="19" s="1"/>
  <c r="D207" i="19"/>
  <c r="T207" i="19" s="1"/>
  <c r="U207" i="19" s="1"/>
  <c r="D208" i="19"/>
  <c r="T208" i="19" s="1"/>
  <c r="D209" i="19"/>
  <c r="T209" i="19" s="1"/>
  <c r="U209" i="19" s="1"/>
  <c r="D210" i="19"/>
  <c r="T210" i="19" s="1"/>
  <c r="D211" i="19"/>
  <c r="T211" i="19" s="1"/>
  <c r="U211" i="19" s="1"/>
  <c r="D212" i="19"/>
  <c r="T212" i="19" s="1"/>
  <c r="D213" i="19"/>
  <c r="T213" i="19" s="1"/>
  <c r="U213" i="19" s="1"/>
  <c r="D214" i="19"/>
  <c r="T214" i="19" s="1"/>
  <c r="D215" i="19"/>
  <c r="T215" i="19" s="1"/>
  <c r="U215" i="19" s="1"/>
  <c r="D216" i="19"/>
  <c r="T216" i="19" s="1"/>
  <c r="D217" i="19"/>
  <c r="T217" i="19" s="1"/>
  <c r="U217" i="19" s="1"/>
  <c r="D218" i="19"/>
  <c r="T218" i="19" s="1"/>
  <c r="D219" i="19"/>
  <c r="T219" i="19" s="1"/>
  <c r="U219" i="19" s="1"/>
  <c r="D220" i="19"/>
  <c r="T220" i="19" s="1"/>
  <c r="D221" i="19"/>
  <c r="T221" i="19" s="1"/>
  <c r="U221" i="19" s="1"/>
  <c r="D222" i="19"/>
  <c r="T222" i="19" s="1"/>
  <c r="D223" i="19"/>
  <c r="T223" i="19" s="1"/>
  <c r="U223" i="19" s="1"/>
  <c r="D224" i="19"/>
  <c r="T224" i="19" s="1"/>
  <c r="D225" i="19"/>
  <c r="T225" i="19" s="1"/>
  <c r="U225" i="19" s="1"/>
  <c r="D226" i="19"/>
  <c r="T226" i="19" s="1"/>
  <c r="D227" i="19"/>
  <c r="T227" i="19" s="1"/>
  <c r="U227" i="19" s="1"/>
  <c r="D228" i="19"/>
  <c r="T228" i="19" s="1"/>
  <c r="D229" i="19"/>
  <c r="T229" i="19" s="1"/>
  <c r="U229" i="19" s="1"/>
  <c r="D230" i="19"/>
  <c r="T230" i="19" s="1"/>
  <c r="D231" i="19"/>
  <c r="T231" i="19" s="1"/>
  <c r="U231" i="19" s="1"/>
  <c r="D232" i="19"/>
  <c r="T232" i="19" s="1"/>
  <c r="D233" i="19"/>
  <c r="T233" i="19" s="1"/>
  <c r="U233" i="19" s="1"/>
  <c r="D234" i="19"/>
  <c r="T234" i="19" s="1"/>
  <c r="D235" i="19"/>
  <c r="T235" i="19" s="1"/>
  <c r="U235" i="19" s="1"/>
  <c r="D236" i="19"/>
  <c r="T236" i="19" s="1"/>
  <c r="D237" i="19"/>
  <c r="T237" i="19" s="1"/>
  <c r="U237" i="19" s="1"/>
  <c r="D238" i="19"/>
  <c r="T238" i="19" s="1"/>
  <c r="D239" i="19"/>
  <c r="T239" i="19" s="1"/>
  <c r="U239" i="19" s="1"/>
  <c r="D240" i="19"/>
  <c r="T240" i="19" s="1"/>
  <c r="D241" i="19"/>
  <c r="T241" i="19" s="1"/>
  <c r="U241" i="19" s="1"/>
  <c r="D242" i="19"/>
  <c r="T242" i="19" s="1"/>
  <c r="D243" i="19"/>
  <c r="T243" i="19" s="1"/>
  <c r="U243" i="19" s="1"/>
  <c r="D244" i="19"/>
  <c r="T244" i="19" s="1"/>
  <c r="D245" i="19"/>
  <c r="T245" i="19" s="1"/>
  <c r="U245" i="19" s="1"/>
  <c r="D246" i="19"/>
  <c r="T246" i="19" s="1"/>
  <c r="D247" i="19"/>
  <c r="T247" i="19" s="1"/>
  <c r="U247" i="19" s="1"/>
  <c r="D248" i="19"/>
  <c r="T248" i="19" s="1"/>
  <c r="D249" i="19"/>
  <c r="T249" i="19" s="1"/>
  <c r="U249" i="19" s="1"/>
  <c r="U22" i="19"/>
  <c r="U39" i="19"/>
  <c r="U26" i="19"/>
  <c r="U40" i="19"/>
  <c r="U64" i="19"/>
  <c r="U72" i="19"/>
  <c r="U80" i="19"/>
  <c r="U88" i="19"/>
  <c r="U96" i="19"/>
  <c r="U104" i="19"/>
  <c r="U112" i="19"/>
  <c r="U120" i="19"/>
  <c r="U128" i="19"/>
  <c r="U136" i="19"/>
  <c r="U144" i="19"/>
  <c r="U175" i="19"/>
  <c r="U179" i="19"/>
  <c r="U183" i="19"/>
  <c r="U187" i="19"/>
  <c r="U191" i="19"/>
  <c r="U198" i="19"/>
  <c r="U206" i="19"/>
  <c r="U214" i="19"/>
  <c r="U222" i="19"/>
  <c r="U230" i="19"/>
  <c r="U238" i="19"/>
  <c r="U246" i="19"/>
  <c r="U252" i="19"/>
  <c r="U256" i="19"/>
  <c r="U260" i="19"/>
  <c r="U264" i="19"/>
  <c r="U268" i="19"/>
  <c r="U5" i="19" l="1"/>
  <c r="U12" i="19"/>
  <c r="U270" i="19"/>
  <c r="U266" i="19"/>
  <c r="U262" i="19"/>
  <c r="U258" i="19"/>
  <c r="U254" i="19"/>
  <c r="U250" i="19"/>
  <c r="U242" i="19"/>
  <c r="U234" i="19"/>
  <c r="U226" i="19"/>
  <c r="U218" i="19"/>
  <c r="U210" i="19"/>
  <c r="U202" i="19"/>
  <c r="U194" i="19"/>
  <c r="U189" i="19"/>
  <c r="U185" i="19"/>
  <c r="U181" i="19"/>
  <c r="U177" i="19"/>
  <c r="U140" i="19"/>
  <c r="U132" i="19"/>
  <c r="U124" i="19"/>
  <c r="U116" i="19"/>
  <c r="U108" i="19"/>
  <c r="U100" i="19"/>
  <c r="U92" i="19"/>
  <c r="U84" i="19"/>
  <c r="U76" i="19"/>
  <c r="U68" i="19"/>
  <c r="U48" i="19"/>
  <c r="U30" i="19"/>
  <c r="U10" i="19"/>
  <c r="U16" i="19"/>
  <c r="U20" i="19"/>
  <c r="U28" i="19"/>
  <c r="U46" i="19"/>
  <c r="U50" i="19"/>
  <c r="U56" i="19"/>
  <c r="U8" i="19"/>
  <c r="U24" i="19"/>
  <c r="U32" i="19"/>
  <c r="U38" i="19"/>
  <c r="U42" i="19"/>
  <c r="U54" i="19"/>
  <c r="U58" i="19"/>
  <c r="U62" i="19"/>
  <c r="U67" i="19"/>
  <c r="U69" i="19"/>
  <c r="U71" i="19"/>
  <c r="U73" i="19"/>
  <c r="U75" i="19"/>
  <c r="U77" i="19"/>
  <c r="U79" i="19"/>
  <c r="U81" i="19"/>
  <c r="U83" i="19"/>
  <c r="U85" i="19"/>
  <c r="U87" i="19"/>
  <c r="U89" i="19"/>
  <c r="U91" i="19"/>
  <c r="U93" i="19"/>
  <c r="U95" i="19"/>
  <c r="U97" i="19"/>
  <c r="U99" i="19"/>
  <c r="U101" i="19"/>
  <c r="U103" i="19"/>
  <c r="U105" i="19"/>
  <c r="U107" i="19"/>
  <c r="U109" i="19"/>
  <c r="U111" i="19"/>
  <c r="U113" i="19"/>
  <c r="U115" i="19"/>
  <c r="U117" i="19"/>
  <c r="U119" i="19"/>
  <c r="U121" i="19"/>
  <c r="U123" i="19"/>
  <c r="U125" i="19"/>
  <c r="U127" i="19"/>
  <c r="U129" i="19"/>
  <c r="U131" i="19"/>
  <c r="U133" i="19"/>
  <c r="U135" i="19"/>
  <c r="U137" i="19"/>
  <c r="U139" i="19"/>
  <c r="U141" i="19"/>
  <c r="U143" i="19"/>
  <c r="U145" i="19"/>
  <c r="U147" i="19"/>
  <c r="U149" i="19"/>
  <c r="U151" i="19"/>
  <c r="U153" i="19"/>
  <c r="U155" i="19"/>
  <c r="U157" i="19"/>
  <c r="U159" i="19"/>
  <c r="U161" i="19"/>
  <c r="U163" i="19"/>
  <c r="U165" i="19"/>
  <c r="U167" i="19"/>
  <c r="U169" i="19"/>
  <c r="U171" i="19"/>
  <c r="U173" i="19"/>
  <c r="U271" i="19"/>
  <c r="U269" i="19"/>
  <c r="U267" i="19"/>
  <c r="U265" i="19"/>
  <c r="U263" i="19"/>
  <c r="U261" i="19"/>
  <c r="U259" i="19"/>
  <c r="U257" i="19"/>
  <c r="U255" i="19"/>
  <c r="U253" i="19"/>
  <c r="U251" i="19"/>
  <c r="U248" i="19"/>
  <c r="U244" i="19"/>
  <c r="U240" i="19"/>
  <c r="U236" i="19"/>
  <c r="U232" i="19"/>
  <c r="U228" i="19"/>
  <c r="U224" i="19"/>
  <c r="U220" i="19"/>
  <c r="U216" i="19"/>
  <c r="U212" i="19"/>
  <c r="U208" i="19"/>
  <c r="U204" i="19"/>
  <c r="U200" i="19"/>
  <c r="U196" i="19"/>
  <c r="U192" i="19"/>
  <c r="U142" i="19"/>
  <c r="U138" i="19"/>
  <c r="U134" i="19"/>
  <c r="U130" i="19"/>
  <c r="U126" i="19"/>
  <c r="U122" i="19"/>
  <c r="U118" i="19"/>
  <c r="U114" i="19"/>
  <c r="U110" i="19"/>
  <c r="U106" i="19"/>
  <c r="U102" i="19"/>
  <c r="U98" i="19"/>
  <c r="U94" i="19"/>
  <c r="U90" i="19"/>
  <c r="U86" i="19"/>
  <c r="U82" i="19"/>
  <c r="U78" i="19"/>
  <c r="U74" i="19"/>
  <c r="U70" i="19"/>
  <c r="U66" i="19"/>
  <c r="U60" i="19"/>
  <c r="U52" i="19"/>
  <c r="U36" i="19"/>
  <c r="U14" i="19"/>
  <c r="U6" i="19"/>
  <c r="U44" i="19"/>
  <c r="U34" i="19"/>
  <c r="U18" i="19"/>
</calcChain>
</file>

<file path=xl/sharedStrings.xml><?xml version="1.0" encoding="utf-8"?>
<sst xmlns="http://schemas.openxmlformats.org/spreadsheetml/2006/main" count="3625" uniqueCount="759">
  <si>
    <t>GEO.id</t>
  </si>
  <si>
    <t>GEO.id2</t>
  </si>
  <si>
    <t>GEO.display-label</t>
  </si>
  <si>
    <t>HD01_VD01</t>
  </si>
  <si>
    <t>HD01_VD07</t>
  </si>
  <si>
    <t>Id</t>
  </si>
  <si>
    <t>Id2</t>
  </si>
  <si>
    <t>Geography</t>
  </si>
  <si>
    <t>Estimate; Total:</t>
  </si>
  <si>
    <t>0100000US</t>
  </si>
  <si>
    <t>United States</t>
  </si>
  <si>
    <t>0400000US42</t>
  </si>
  <si>
    <t>Pennsylvania</t>
  </si>
  <si>
    <t>0600000US4200102928</t>
  </si>
  <si>
    <t>0600000US4200124560</t>
  </si>
  <si>
    <t>0600000US4200127320</t>
  </si>
  <si>
    <t>0600000US4200151640</t>
  </si>
  <si>
    <t>0600000US4200300724</t>
  </si>
  <si>
    <t>0600000US4200307992</t>
  </si>
  <si>
    <t>0600000US4200308008</t>
  </si>
  <si>
    <t>0600000US4200308064</t>
  </si>
  <si>
    <t>0600000US4200313392</t>
  </si>
  <si>
    <t>0600000US4200320432</t>
  </si>
  <si>
    <t>0600000US4200322992</t>
  </si>
  <si>
    <t>0600000US4200323000</t>
  </si>
  <si>
    <t>0600000US4200326896</t>
  </si>
  <si>
    <t>0600000US4200327120</t>
  </si>
  <si>
    <t>0600000US4200329432</t>
  </si>
  <si>
    <t>0600000US4200332624</t>
  </si>
  <si>
    <t>0600000US4200332832</t>
  </si>
  <si>
    <t>0600000US4200351744</t>
  </si>
  <si>
    <t>0600000US4200355488</t>
  </si>
  <si>
    <t>0600000US4200360712</t>
  </si>
  <si>
    <t>0600000US4200361328</t>
  </si>
  <si>
    <t>0600000US4200369376</t>
  </si>
  <si>
    <t>0600000US4200369776</t>
  </si>
  <si>
    <t>0600000US4200372568</t>
  </si>
  <si>
    <t>0600000US4200372968</t>
  </si>
  <si>
    <t>0600000US4200374648</t>
  </si>
  <si>
    <t>0600000US4200377912</t>
  </si>
  <si>
    <t>0600000US4200380040</t>
  </si>
  <si>
    <t>0600000US4200383200</t>
  </si>
  <si>
    <t>0600000US4200384440</t>
  </si>
  <si>
    <t>0600000US4200385496</t>
  </si>
  <si>
    <t>0600000US4200502752</t>
  </si>
  <si>
    <t>0600000US4200503480</t>
  </si>
  <si>
    <t>0600000US4200510344</t>
  </si>
  <si>
    <t>0600000US4200510680</t>
  </si>
  <si>
    <t>0600000US4200521160</t>
  </si>
  <si>
    <t>0600000US4200522832</t>
  </si>
  <si>
    <t>0600000US4200526520</t>
  </si>
  <si>
    <t>0600000US4200529184</t>
  </si>
  <si>
    <t>0600000US4200535936</t>
  </si>
  <si>
    <t>0600000US4200540056</t>
  </si>
  <si>
    <t>0600000US4200546976</t>
  </si>
  <si>
    <t>0600000US4200559440</t>
  </si>
  <si>
    <t>0600000US4200561576</t>
  </si>
  <si>
    <t>0600000US4200571976</t>
  </si>
  <si>
    <t>0600000US4200586560</t>
  </si>
  <si>
    <t>0600000US4201105816</t>
  </si>
  <si>
    <t>0600000US4201140656</t>
  </si>
  <si>
    <t>0600000US4201145752</t>
  </si>
  <si>
    <t>0600000US4201148128</t>
  </si>
  <si>
    <t>0600000US4201153916</t>
  </si>
  <si>
    <t>0600000US4201182296</t>
  </si>
  <si>
    <t>0600000US4201186056</t>
  </si>
  <si>
    <t>0600000US4201500572</t>
  </si>
  <si>
    <t>0600000US4201500596</t>
  </si>
  <si>
    <t>0600000US4201503056</t>
  </si>
  <si>
    <t>0600000US4201510248</t>
  </si>
  <si>
    <t>0600000US4201515376</t>
  </si>
  <si>
    <t>0600000US4201530464</t>
  </si>
  <si>
    <t>0600000US4201534088</t>
  </si>
  <si>
    <t>0600000US4201553152</t>
  </si>
  <si>
    <t>0600000US4201555448</t>
  </si>
  <si>
    <t>0600000US4201557176</t>
  </si>
  <si>
    <t>0600000US4201557448</t>
  </si>
  <si>
    <t>0600000US4201560184</t>
  </si>
  <si>
    <t>0600000US4201564696</t>
  </si>
  <si>
    <t>0600000US4201571312</t>
  </si>
  <si>
    <t>0600000US4201572096</t>
  </si>
  <si>
    <t>0600000US4201573008</t>
  </si>
  <si>
    <t>0600000US4201576408</t>
  </si>
  <si>
    <t>0600000US4201577584</t>
  </si>
  <si>
    <t>0600000US4201577936</t>
  </si>
  <si>
    <t>0600000US4201582144</t>
  </si>
  <si>
    <t>0600000US4201582656</t>
  </si>
  <si>
    <t>0600000US4201585672</t>
  </si>
  <si>
    <t>0600000US4201708760</t>
  </si>
  <si>
    <t>0600000US4201764856</t>
  </si>
  <si>
    <t>0600000US4201776784</t>
  </si>
  <si>
    <t>0600000US4201777744</t>
  </si>
  <si>
    <t>0600000US4201780952</t>
  </si>
  <si>
    <t>0600000US4201783960</t>
  </si>
  <si>
    <t>0600000US4201900860</t>
  </si>
  <si>
    <t>0600000US4201909528</t>
  </si>
  <si>
    <t>0600000US4201915816</t>
  </si>
  <si>
    <t>0600000US4201927352</t>
  </si>
  <si>
    <t>0600000US4201937344</t>
  </si>
  <si>
    <t>0600000US4201938768</t>
  </si>
  <si>
    <t>0600000US4201947448</t>
  </si>
  <si>
    <t>0600000US4201952176</t>
  </si>
  <si>
    <t>0600000US4201957984</t>
  </si>
  <si>
    <t>0600000US4201959672</t>
  </si>
  <si>
    <t>0600000US4201971192</t>
  </si>
  <si>
    <t>0600000US4201975184</t>
  </si>
  <si>
    <t>0600000US4201979504</t>
  </si>
  <si>
    <t>0600000US4201985784</t>
  </si>
  <si>
    <t>0600000US4202958808</t>
  </si>
  <si>
    <t>0600000US4203910912</t>
  </si>
  <si>
    <t>0600000US4203912184</t>
  </si>
  <si>
    <t>0600000US4203915728</t>
  </si>
  <si>
    <t>0600000US4203915744</t>
  </si>
  <si>
    <t>0600000US4203933256</t>
  </si>
  <si>
    <t>0600000US4203936616</t>
  </si>
  <si>
    <t>0600000US4203964600</t>
  </si>
  <si>
    <t>0600000US4203965440</t>
  </si>
  <si>
    <t>0600000US4203967088</t>
  </si>
  <si>
    <t>0600000US4203972872</t>
  </si>
  <si>
    <t>0600000US4203976904</t>
  </si>
  <si>
    <t>0600000US4203977232</t>
  </si>
  <si>
    <t>0600000US4203977616</t>
  </si>
  <si>
    <t>0600000US4203978304</t>
  </si>
  <si>
    <t>0600000US4203979912</t>
  </si>
  <si>
    <t>0600000US4203981736</t>
  </si>
  <si>
    <t>0600000US4203982944</t>
  </si>
  <si>
    <t>0600000US4203983480</t>
  </si>
  <si>
    <t>0600000US4204142648</t>
  </si>
  <si>
    <t>0600000US4204144832</t>
  </si>
  <si>
    <t>0600000US4204330600</t>
  </si>
  <si>
    <t>0600000US4204332040</t>
  </si>
  <si>
    <t>0600000US4204337864</t>
  </si>
  <si>
    <t>0600000US4204349680</t>
  </si>
  <si>
    <t>0600000US4204366744</t>
  </si>
  <si>
    <t>0600000US4204734464</t>
  </si>
  <si>
    <t>0600000US4204749888</t>
  </si>
  <si>
    <t>0600000US4204764792</t>
  </si>
  <si>
    <t>0600000US4204767344</t>
  </si>
  <si>
    <t>0600000US4204772928</t>
  </si>
  <si>
    <t>0600000US4205525176</t>
  </si>
  <si>
    <t>0600000US4205530944</t>
  </si>
  <si>
    <t>0600000US4205531720</t>
  </si>
  <si>
    <t>0600000US4205548888</t>
  </si>
  <si>
    <t>0600000US4205557112</t>
  </si>
  <si>
    <t>0600000US4205559600</t>
  </si>
  <si>
    <t>0600000US4205581824</t>
  </si>
  <si>
    <t>0600000US4205900740</t>
  </si>
  <si>
    <t>0600000US4205911328</t>
  </si>
  <si>
    <t>0600000US4205920296</t>
  </si>
  <si>
    <t>0600000US4205927408</t>
  </si>
  <si>
    <t>0600000US4205929152</t>
  </si>
  <si>
    <t>0600000US4205937376</t>
  </si>
  <si>
    <t>0600000US4205937880</t>
  </si>
  <si>
    <t>0600000US4205937888</t>
  </si>
  <si>
    <t>0600000US4205950400</t>
  </si>
  <si>
    <t>0600000US4205951064</t>
  </si>
  <si>
    <t>0600000US4205959472</t>
  </si>
  <si>
    <t>0600000US4205964512</t>
  </si>
  <si>
    <t>0600000US4207120032</t>
  </si>
  <si>
    <t>0600000US4207120688</t>
  </si>
  <si>
    <t>0600000US4207121040</t>
  </si>
  <si>
    <t>0600000US4207143832</t>
  </si>
  <si>
    <t>0600000US4207182816</t>
  </si>
  <si>
    <t>0600000US4207183256</t>
  </si>
  <si>
    <t>0600000US4207305936</t>
  </si>
  <si>
    <t>0600000US4207323280</t>
  </si>
  <si>
    <t>0600000US4207346648</t>
  </si>
  <si>
    <t>0600000US4207368408</t>
  </si>
  <si>
    <t>0600000US4207372376</t>
  </si>
  <si>
    <t>0600000US4207376192</t>
  </si>
  <si>
    <t>0600000US4207380368</t>
  </si>
  <si>
    <t>0600000US4207381272</t>
  </si>
  <si>
    <t>0600000US4207381776</t>
  </si>
  <si>
    <t>0600000US4207502600</t>
  </si>
  <si>
    <t>0600000US4207514944</t>
  </si>
  <si>
    <t>0600000US4207516256</t>
  </si>
  <si>
    <t>0600000US4207549560</t>
  </si>
  <si>
    <t>0600000US4207582752</t>
  </si>
  <si>
    <t>0600000US4208114336</t>
  </si>
  <si>
    <t>0600000US4208117696</t>
  </si>
  <si>
    <t>0600000US4208145224</t>
  </si>
  <si>
    <t>0600000US4208145584</t>
  </si>
  <si>
    <t>0600000US4208146184</t>
  </si>
  <si>
    <t>0600000US4208149568</t>
  </si>
  <si>
    <t>0600000US4208152280</t>
  </si>
  <si>
    <t>0600000US4208152288</t>
  </si>
  <si>
    <t>0600000US4208154504</t>
  </si>
  <si>
    <t>0600000US4208167616</t>
  </si>
  <si>
    <t>0600000US4208186456</t>
  </si>
  <si>
    <t>0600000US4208513832</t>
  </si>
  <si>
    <t>0600000US4208515992</t>
  </si>
  <si>
    <t>0600000US4208518536</t>
  </si>
  <si>
    <t>0600000US4208518688</t>
  </si>
  <si>
    <t>0600000US4208521336</t>
  </si>
  <si>
    <t>0600000US4208525360</t>
  </si>
  <si>
    <t>0600000US4208527688</t>
  </si>
  <si>
    <t>0600000US4208531328</t>
  </si>
  <si>
    <t>0600000US4208533784</t>
  </si>
  <si>
    <t>0600000US4208549576</t>
  </si>
  <si>
    <t>0600000US4208554304</t>
  </si>
  <si>
    <t>0600000US4208557304</t>
  </si>
  <si>
    <t>0600000US4208560336</t>
  </si>
  <si>
    <t>0600000US4208563008</t>
  </si>
  <si>
    <t>0600000US4208567472</t>
  </si>
  <si>
    <t>0600000US4208569720</t>
  </si>
  <si>
    <t>0600000US4208570096</t>
  </si>
  <si>
    <t>0600000US4208583496</t>
  </si>
  <si>
    <t>0600000US4208583976</t>
  </si>
  <si>
    <t>0600000US4208584376</t>
  </si>
  <si>
    <t>0600000US4208586552</t>
  </si>
  <si>
    <t>0600000US4209109696</t>
  </si>
  <si>
    <t>0600000US4209115192</t>
  </si>
  <si>
    <t>0600000US4209163808</t>
  </si>
  <si>
    <t>0600000US4209316048</t>
  </si>
  <si>
    <t>0600000US4209346656</t>
  </si>
  <si>
    <t>0600000US4209381424</t>
  </si>
  <si>
    <t>0600000US4209520776</t>
  </si>
  <si>
    <t>0600000US4209552808</t>
  </si>
  <si>
    <t>0600000US4209562264</t>
  </si>
  <si>
    <t>0600000US4209581296</t>
  </si>
  <si>
    <t>0600000US4209585664</t>
  </si>
  <si>
    <t>0600000US4209949632</t>
  </si>
  <si>
    <t>0600000US4209953320</t>
  </si>
  <si>
    <t>0600000US4209976920</t>
  </si>
  <si>
    <t>0600000US4209977960</t>
  </si>
  <si>
    <t>0600000US4209978184</t>
  </si>
  <si>
    <t>0600000US4210900316</t>
  </si>
  <si>
    <t>0600000US4210904736</t>
  </si>
  <si>
    <t>0600000US4210927440</t>
  </si>
  <si>
    <t>0600000US4210945992</t>
  </si>
  <si>
    <t>0600000US4211502712</t>
  </si>
  <si>
    <t>0600000US4211502792</t>
  </si>
  <si>
    <t>0600000US4211509128</t>
  </si>
  <si>
    <t>0600000US4211513504</t>
  </si>
  <si>
    <t>0600000US4211526648</t>
  </si>
  <si>
    <t>0600000US4211530728</t>
  </si>
  <si>
    <t>0600000US4211530736</t>
  </si>
  <si>
    <t>0600000US4211532080</t>
  </si>
  <si>
    <t>0600000US4211532568</t>
  </si>
  <si>
    <t>0600000US4211535624</t>
  </si>
  <si>
    <t>0600000US4211537464</t>
  </si>
  <si>
    <t>0600000US4211541336</t>
  </si>
  <si>
    <t>0600000US4211541656</t>
  </si>
  <si>
    <t>0600000US4211543120</t>
  </si>
  <si>
    <t>0600000US4211549152</t>
  </si>
  <si>
    <t>0600000US4211556008</t>
  </si>
  <si>
    <t>0600000US4211566776</t>
  </si>
  <si>
    <t>0600000US4211573440</t>
  </si>
  <si>
    <t>0600000US4211575568</t>
  </si>
  <si>
    <t>0600000US4211576504</t>
  </si>
  <si>
    <t>0600000US4211920888</t>
  </si>
  <si>
    <t>0600000US4211931480</t>
  </si>
  <si>
    <t>0600000US4211949288</t>
  </si>
  <si>
    <t>0600000US4211978424</t>
  </si>
  <si>
    <t>0600000US4212504568</t>
  </si>
  <si>
    <t>0600000US4212510224</t>
  </si>
  <si>
    <t>0600000US4212510768</t>
  </si>
  <si>
    <t>0600000US4212512704</t>
  </si>
  <si>
    <t>0600000US4212514568</t>
  </si>
  <si>
    <t>0600000US4212519536</t>
  </si>
  <si>
    <t>0600000US4212520328</t>
  </si>
  <si>
    <t>0600000US4212520808</t>
  </si>
  <si>
    <t>0600000US4212521144</t>
  </si>
  <si>
    <t>0600000US4212522800</t>
  </si>
  <si>
    <t>0600000US4212523296</t>
  </si>
  <si>
    <t>0600000US4212536800</t>
  </si>
  <si>
    <t>0600000US4212544512</t>
  </si>
  <si>
    <t>0600000US4212547400</t>
  </si>
  <si>
    <t>0600000US4212551104</t>
  </si>
  <si>
    <t>0600000US4212553496</t>
  </si>
  <si>
    <t>0600000US4212565376</t>
  </si>
  <si>
    <t>0600000US4212566016</t>
  </si>
  <si>
    <t>0600000US4212578432</t>
  </si>
  <si>
    <t>0600000US4212582616</t>
  </si>
  <si>
    <t>0600000US4212583000</t>
  </si>
  <si>
    <t>0600000US4212583504</t>
  </si>
  <si>
    <t>0600000US4213325408</t>
  </si>
  <si>
    <t>0600000US4213337944</t>
  </si>
  <si>
    <t>0600000US4213374104</t>
  </si>
  <si>
    <t>0600000US4213385872</t>
  </si>
  <si>
    <t>HD01_VD14</t>
  </si>
  <si>
    <t>HD01_VD21</t>
  </si>
  <si>
    <t>HD01_VD28</t>
  </si>
  <si>
    <t>HD01_VD35</t>
  </si>
  <si>
    <t>HD01_VD42</t>
  </si>
  <si>
    <t>HD01_VD49</t>
  </si>
  <si>
    <t>HD01_VD56</t>
  </si>
  <si>
    <t>HD01_VD63</t>
  </si>
  <si>
    <t>HD01_VD70</t>
  </si>
  <si>
    <t>HD01_VD75</t>
  </si>
  <si>
    <t>HD01_VD80</t>
  </si>
  <si>
    <t>HD01_VD85</t>
  </si>
  <si>
    <t>HD01_VD93</t>
  </si>
  <si>
    <t>HD01_VD100</t>
  </si>
  <si>
    <t>HD01_VD107</t>
  </si>
  <si>
    <t>HD01_VD114</t>
  </si>
  <si>
    <t>HD01_VD121</t>
  </si>
  <si>
    <t>HD01_VD128</t>
  </si>
  <si>
    <t>HD01_VD135</t>
  </si>
  <si>
    <t>HD01_VD142</t>
  </si>
  <si>
    <t>HD01_VD149</t>
  </si>
  <si>
    <t>HD01_VD156</t>
  </si>
  <si>
    <t>HD01_VD161</t>
  </si>
  <si>
    <t>HD01_VD166</t>
  </si>
  <si>
    <t>HD01_VD171</t>
  </si>
  <si>
    <t>Estimate; Male: - 16 to 19 years: - In labor force: - Civilian: - Employed</t>
  </si>
  <si>
    <t>Estimate; Male: - 20 and 21 years: - In labor force: - Civilian: - Employed</t>
  </si>
  <si>
    <t>Estimate; Male: - 22 to 24 years: - In labor force: - Civilian: - Employed</t>
  </si>
  <si>
    <t>Estimate; Male: - 25 to 29 years: - In labor force: - Civilian: - Employed</t>
  </si>
  <si>
    <t>Estimate; Male: - 30 to 34 years: - In labor force: - Civilian: - Employed</t>
  </si>
  <si>
    <t>Estimate; Male: - 35 to 44 years: - In labor force: - Civilian: - Employed</t>
  </si>
  <si>
    <t>Estimate; Male: - 45 to 54 years: - In labor force: - Civilian: - Employed</t>
  </si>
  <si>
    <t>Estimate; Male: - 55 to 59 years: - In labor force: - Civilian: - Employed</t>
  </si>
  <si>
    <t>Estimate; Male: - 60 and 61 years: - In labor force: - Civilian: - Employed</t>
  </si>
  <si>
    <t>Estimate; Male: - 62 to 64 years: - In labor force: - Civilian: - Employed</t>
  </si>
  <si>
    <t>Estimate; Male: - 65 to 69 years: - In labor force: - Employed</t>
  </si>
  <si>
    <t>Estimate; Male: - 70 to 74 years: - In labor force: - Employed</t>
  </si>
  <si>
    <t>Estimate; Male: - 75 years and over: - In labor force: - Employed</t>
  </si>
  <si>
    <t>Estimate; Female: - 16 to 19 years: - In labor force: - Civilian: - Employed</t>
  </si>
  <si>
    <t>Estimate; Female: - 20 and 21 years: - In labor force: - Civilian: - Employed</t>
  </si>
  <si>
    <t>Estimate; Female: - 22 to 24 years: - In labor force: - Civilian: - Employed</t>
  </si>
  <si>
    <t>Estimate; Female: - 25 to 29 years: - In labor force: - Civilian: - Employed</t>
  </si>
  <si>
    <t>Estimate; Female: - 30 to 34 years: - In labor force: - Civilian: - Employed</t>
  </si>
  <si>
    <t>Estimate; Female: - 35 to 44 years: - In labor force: - Civilian: - Employed</t>
  </si>
  <si>
    <t>Estimate; Female: - 45 to 54 years: - In labor force: - Civilian: - Employed</t>
  </si>
  <si>
    <t>Estimate; Female: - 55 to 59 years: - In labor force: - Civilian: - Employed</t>
  </si>
  <si>
    <t>Estimate; Female: - 60 and 61 years: - In labor force: - Civilian: - Employed</t>
  </si>
  <si>
    <t>Estimate; Female: - 62 to 64 years: - In labor force: - Civilian: - Employed</t>
  </si>
  <si>
    <t>Estimate; Female: - 65 to 69 years: - In labor force: - Employed</t>
  </si>
  <si>
    <t>Estimate; Female: - 70 to 74 years: - In labor force: - Employed</t>
  </si>
  <si>
    <t>Estimate; Female: - 75 years and over: - In labor force: - Employed</t>
  </si>
  <si>
    <t>B23001</t>
  </si>
  <si>
    <t>SEX BY AGE BY EMPLOYMENT STATUS FOR THE POPULATION 16 YEARS AND OVER</t>
  </si>
  <si>
    <t>Universe: Population 16 years and over</t>
  </si>
  <si>
    <t>NOTE. Although the American Community Survey (ACS) produces</t>
  </si>
  <si>
    <t>population, demographic and housing unit estimates, it is the</t>
  </si>
  <si>
    <t>Census Bureau's Population Estimates Program that produces and</t>
  </si>
  <si>
    <t>disseminates the official estimates</t>
  </si>
  <si>
    <t>of the population for the nation, states, counties, cities and</t>
  </si>
  <si>
    <t>towns and estimates of housing units for states and counties.</t>
  </si>
  <si>
    <t>For information on confidentiality protection, sampling error,</t>
  </si>
  <si>
    <t>nonsampling error, and definitions, see Survey Methodology.</t>
  </si>
  <si>
    <t>Source: U.S. Census Bureau, 2005-2009 American Community Survey</t>
  </si>
  <si>
    <t>Data are based on a sample and are subject to sampling variability.</t>
  </si>
  <si>
    <t>The degree of uncertainty for an estimate arising from sampling</t>
  </si>
  <si>
    <t>variability is represented through the use of a margin of error.</t>
  </si>
  <si>
    <t>The value shown here is the 90 percent margin of error. The margin</t>
  </si>
  <si>
    <t>of error can be interpreted roughly as providing a 90 percent</t>
  </si>
  <si>
    <t>probability that the interval defined by the estimate minus the</t>
  </si>
  <si>
    <t>margin of error and the estimate plus the margin of error (the</t>
  </si>
  <si>
    <t>lower and upper confidence bounds) contains the true value. In</t>
  </si>
  <si>
    <t>addition to sampling variability, the ACS estimates are subject to</t>
  </si>
  <si>
    <t>nonsampling error (for a discussion of nonsampling variability, see</t>
  </si>
  <si>
    <t>Accuracy of the Data). The effect of</t>
  </si>
  <si>
    <t>nonsampling error is not represented in these tables.</t>
  </si>
  <si>
    <t>While the 2005-2009 American Community Survey (ACS) data generally</t>
  </si>
  <si>
    <t>reflect the November 2008 Office of Management and Budget (OMB)</t>
  </si>
  <si>
    <t>definitions of metropolitan and micropolitan statistical areas; in</t>
  </si>
  <si>
    <t>certain instances the names, codes, and boundaries of the principal</t>
  </si>
  <si>
    <t>cities shown in ACS tables may differ from the OMB definitions due</t>
  </si>
  <si>
    <t>to differences in the effective dates of the geographic entities.</t>
  </si>
  <si>
    <t>Estimates of urban and rural population, housing units, and</t>
  </si>
  <si>
    <t>characteristics reflect boundaries of urban areas defined based on</t>
  </si>
  <si>
    <t>Census 2000 data. Boundaries for urban areas have not been updated</t>
  </si>
  <si>
    <t>since Census 2000. As a result, data for urban and rural areas from</t>
  </si>
  <si>
    <t>the ACS do not necessarily reflect the results of ongoing</t>
  </si>
  <si>
    <t>urbanization.</t>
  </si>
  <si>
    <t>Explanation of Symbols:</t>
  </si>
  <si>
    <t>1. An '**' entry in the margin of error column indicates that</t>
  </si>
  <si>
    <t>either no sample observations or too few sample observations were</t>
  </si>
  <si>
    <t>available to compute a standard error and thus the margin of error.</t>
  </si>
  <si>
    <t>A statistical test is not appropriate.</t>
  </si>
  <si>
    <t>2. An '-' entry in the estimate column indicates that either</t>
  </si>
  <si>
    <t>no sample observations or too few sample observations were</t>
  </si>
  <si>
    <t>available to compute an estimate, or a ratio of medians cannot be</t>
  </si>
  <si>
    <t>calculated because one or both of the median estimates falls in the</t>
  </si>
  <si>
    <t>lowest interval or upper interval of an open-ended distribution.</t>
  </si>
  <si>
    <t>3. An '-' following a median estimate means the median falls</t>
  </si>
  <si>
    <t>in the lowest interval of an open-ended distribution.</t>
  </si>
  <si>
    <t>4. An '+' following a median estimate means the median falls</t>
  </si>
  <si>
    <t>in the upper interval of an open-ended distribution.</t>
  </si>
  <si>
    <t>5. An '***' entry in the margin of error column indicates</t>
  </si>
  <si>
    <t>that the median falls in the lowest interval or upper interval of</t>
  </si>
  <si>
    <t>an open-ended distribution. A statistical test is not appropriate.</t>
  </si>
  <si>
    <t>6. An '*****' entry in the margin of error column indicates</t>
  </si>
  <si>
    <t>that the estimate is controlled. A statistical test for sampling</t>
  </si>
  <si>
    <t xml:space="preserve">variability is not appropriate. </t>
  </si>
  <si>
    <t>HD01_VD76</t>
  </si>
  <si>
    <t>HD01_VD82</t>
  </si>
  <si>
    <t>HD01_VD88</t>
  </si>
  <si>
    <t>HD01_VD96</t>
  </si>
  <si>
    <t>HD01_VD103</t>
  </si>
  <si>
    <t>HD01_VD110</t>
  </si>
  <si>
    <t>HD01_VD117</t>
  </si>
  <si>
    <t>HD01_VD124</t>
  </si>
  <si>
    <t>HD01_VD131</t>
  </si>
  <si>
    <t>HD01_VD138</t>
  </si>
  <si>
    <t>HD01_VD145</t>
  </si>
  <si>
    <t>HD01_VD152</t>
  </si>
  <si>
    <t>HD01_VD159</t>
  </si>
  <si>
    <t>HD01_VD165</t>
  </si>
  <si>
    <t>HD01_VD177</t>
  </si>
  <si>
    <t>Although the American Community Survey (ACS) produces population, demographic and housing unit estimates, for 2010, the 2010 Census provides the official counts of the population and housing units for the nation, states, counties, cities and towns. For 2006 to 2009, the Population Estimates Program provides intercensal estimates of the population for the nation, states, and counties.</t>
  </si>
  <si>
    <t>Supporting documentation on code lists, subject definitions, data accuracy, and statistical testing can be found on the American Community Survey website in the Data and Documentation section.</t>
  </si>
  <si>
    <t>Sample size and data quality measures (including coverage rates, allocation rates, and response rates) can be found on the American Community Survey website in the Methodology section.</t>
  </si>
  <si>
    <t>Source:  U.S. Census Bureau, 2006-2010 American Community Survey</t>
  </si>
  <si>
    <t>An '**' entry in the margin of error column indicates that either no sample observations or too few sample observations were available to compute a standard error and thus the margin of error. A statistical test is not appropriate.</t>
  </si>
  <si>
    <t>An '-' entry in the estimate column indicates that either no sample observations or too few sample observations were available to compute an estimate, or a ratio of medians cannot be calculated because one or both of the median estimates falls in the lowest interval or upper interval of an open-ended distribution.</t>
  </si>
  <si>
    <t>An '-' following a median estimate means the median falls in the lowest interval of an open-ended distribution.</t>
  </si>
  <si>
    <t>An '+' following a median estimate means the median falls in the upper interval of an open-ended distribution.</t>
  </si>
  <si>
    <t>An '***' entry in the margin of error column indicates that the median falls in the lowest interval or upper interval of an open-ended distribution. A statistical test is not appropriate.</t>
  </si>
  <si>
    <t xml:space="preserve">An '*****' entry in the margin of error column indicates that the estimate is controlled. A statistical test for sampling variability is not appropriate. </t>
  </si>
  <si>
    <t>An 'N' entry in the estimate and margin of error columns indicates that data for this geographic area cannot be displayed because the number of sample cases is too small.</t>
  </si>
  <si>
    <t>An '(X)' means that the estimate is not applicable or not available.</t>
  </si>
  <si>
    <t>Data are based on a sample and are subject to sampling variability. The degree of uncertainty for an estimate arising from sampling variability is represented through the use of a margin of error. The value shown here is the 90 percent margin of error. The margin of error can be interpreted roughly as providing a 90 percent probability that the interval defined by the estimate minus the margin of error and the estimate plus the margin of error (the lower and upper confidence bounds) contains the true value. In addition to sampling variability, the ACS estimates are subject to nonsampling error (for a discussion of nonsampling variability, see Accuracy of the Data).  The effect of nonsampling error is not represented in these tables.</t>
  </si>
  <si>
    <t>While the 2006-2010 American Community Survey (ACS) data generally reflect the December 2009 Office of Management and Budget (OMB) definitions of metropolitan and micropolitan statistical areas; in certain instances the names, codes, and boundaries of the principal cities shown in ACS tables may differ from the OMB definitions due to differences in the effective dates of the geographic entities.</t>
  </si>
  <si>
    <t>Estimates of urban and rural population, housing units, and characteristics reflect boundaries of urban areas defined based on Census 2000 data. Boundaries for urban areas have not been updated since Census 2000. As a result, data for urban and rural areas from the ACS do not necessarily reflect the results of ongoing urbanization.</t>
  </si>
  <si>
    <t>Although the American Community Survey (ACS) produces population, demographic and housing unit estimates, it is the Census Bureau's Population Estimates Program that produces and disseminates the official estimates of the population for the nation, states, counties, cities and towns and estimates of housing units for states and counties.</t>
  </si>
  <si>
    <t>Source:  U.S. Census Bureau, 2008-2012 American Community Survey</t>
  </si>
  <si>
    <t>Explanation of Symbols:An '**' entry in the margin of error column indicates that either no sample observations or too few sample observations were available to compute a standard error and thus the margin of error. A statistical test is not appropriate.</t>
  </si>
  <si>
    <t>While the 2008-2012 American Community Survey (ACS) data generally reflect the December 2009 Office of Management and Budget (OMB) definitions of metropolitan and micropolitan statistical areas; in certain instances the names, codes, and boundaries of the principal cities shown in ACS tables may differ from the OMB definitions due to differences in the effective dates of the geographic entities.</t>
  </si>
  <si>
    <t>Note: This is a modified view of the original table.</t>
  </si>
  <si>
    <t>Source:  U.S. Census Bureau, 2009-2013 5-Year American Community Survey</t>
  </si>
  <si>
    <t>While the 2009-2013 American Community Survey (ACS) data generally reflect the February 2013 Office of Management and Budget (OMB) definitions of metropolitan and micropolitan statistical areas; in certain instances the names, codes, and boundaries of the principal cities shown in ACS tables may differ from the OMB definitions due to differences in the effective dates of the geographic entities.</t>
  </si>
  <si>
    <t>Estimates of urban and rural population, housing units, and characteristics reflect boundaries of urban areas defined based on Census 2010 data. As a result, data for urban and rural areas from the ACS do not necessarily reflect the results of ongoing urbanization.</t>
  </si>
  <si>
    <t>HD01_VD05</t>
  </si>
  <si>
    <t>HD01_VD12</t>
  </si>
  <si>
    <t>HD01_VD19</t>
  </si>
  <si>
    <t>HD01_VD26</t>
  </si>
  <si>
    <t>HD01_VD33</t>
  </si>
  <si>
    <t>HD01_VD40</t>
  </si>
  <si>
    <t>HD01_VD47</t>
  </si>
  <si>
    <t>HD01_VD54</t>
  </si>
  <si>
    <t>HD01_VD61</t>
  </si>
  <si>
    <t>HD01_VD68</t>
  </si>
  <si>
    <t>HD01_VD91</t>
  </si>
  <si>
    <t>HD01_VD98</t>
  </si>
  <si>
    <t>HD01_VD105</t>
  </si>
  <si>
    <t>HD01_VD112</t>
  </si>
  <si>
    <t>HD01_VD119</t>
  </si>
  <si>
    <t>HD01_VD126</t>
  </si>
  <si>
    <t>HD01_VD133</t>
  </si>
  <si>
    <t>HD01_VD140</t>
  </si>
  <si>
    <t>HD01_VD147</t>
  </si>
  <si>
    <t>HD01_VD154</t>
  </si>
  <si>
    <t>Estimate; Male: - 16 to 19 years: - In labor force: - In Armed Forces</t>
  </si>
  <si>
    <t>Estimate; Male: - 20 and 21 years: - In labor force: - In Armed Forces</t>
  </si>
  <si>
    <t>Estimate; Male: - 22 to 24 years: - In labor force: - In Armed Forces</t>
  </si>
  <si>
    <t>Estimate; Male: - 25 to 29 years: - In labor force: - In Armed Forces</t>
  </si>
  <si>
    <t>Estimate; Male: - 30 to 34 years: - In labor force: - In Armed Forces</t>
  </si>
  <si>
    <t>Estimate; Male: - 35 to 44 years: - In labor force: - In Armed Forces</t>
  </si>
  <si>
    <t>Estimate; Male: - 45 to 54 years: - In labor force: - In Armed Forces</t>
  </si>
  <si>
    <t>Estimate; Male: - 55 to 59 years: - In labor force: - In Armed Forces</t>
  </si>
  <si>
    <t>Estimate; Male: - 60 and 61 years: - In labor force: - In Armed Forces</t>
  </si>
  <si>
    <t>Estimate; Male: - 62 to 64 years: - In labor force: - In Armed Forces</t>
  </si>
  <si>
    <t>Estimate; Female: - 16 to 19 years: - In labor force: - In Armed Forces</t>
  </si>
  <si>
    <t>Estimate; Female: - 20 and 21 years: - In labor force: - In Armed Forces</t>
  </si>
  <si>
    <t>Estimate; Female: - 22 to 24 years: - In labor force: - In Armed Forces</t>
  </si>
  <si>
    <t>Estimate; Female: - 25 to 29 years: - In labor force: - In Armed Forces</t>
  </si>
  <si>
    <t>Estimate; Female: - 30 to 34 years: - In labor force: - In Armed Forces</t>
  </si>
  <si>
    <t>Estimate; Female: - 35 to 44 years: - In labor force: - In Armed Forces</t>
  </si>
  <si>
    <t>Estimate; Female: - 45 to 54 years: - In labor force: - In Armed Forces</t>
  </si>
  <si>
    <t>Estimate; Female: - 55 to 59 years: - In labor force: - In Armed Forces</t>
  </si>
  <si>
    <t>Estimate; Female: - 60 and 61 years: - In labor force: - In Armed Forces</t>
  </si>
  <si>
    <t>Estimate; Female: - 62 to 64 years: - In labor force: - In Armed Forces</t>
  </si>
  <si>
    <t>HD01_VD94</t>
  </si>
  <si>
    <t>HD01_VD101</t>
  </si>
  <si>
    <t>HD01_VD108</t>
  </si>
  <si>
    <t>HD01_VD115</t>
  </si>
  <si>
    <t>HD01_VD122</t>
  </si>
  <si>
    <t>HD01_VD129</t>
  </si>
  <si>
    <t>HD01_VD136</t>
  </si>
  <si>
    <t>HD01_VD143</t>
  </si>
  <si>
    <t>HD01_VD150</t>
  </si>
  <si>
    <t>HD01_VD157</t>
  </si>
  <si>
    <t>Source:  U.S. Census Bureau, 2007-2011 American Community Survey</t>
  </si>
  <si>
    <t>While the 2007-2011 American Community Survey (ACS) data generally reflect the December 2009 Office of Management and Budget (OMB) definitions of metropolitan and micropolitan statistical areas; in certain instances the names, codes, and boundaries of the principal cities shown in ACS tables may differ from the OMB definitions due to differences in the effective dates of the geographic entities.</t>
  </si>
  <si>
    <t>Non-Military Population</t>
  </si>
  <si>
    <t>Employed</t>
  </si>
  <si>
    <t>Employment-to-Population Ratio</t>
  </si>
  <si>
    <t>Employment-to Population Ratio Change 2009-2013</t>
  </si>
  <si>
    <t>Difference from PA 2013 Employment-to-Population Ratio</t>
  </si>
  <si>
    <t>Difference from US 2013 Employment-to-Population Ratio</t>
  </si>
  <si>
    <t>Qualify (Lower than PA &amp; US 2013 Ratio &amp; 2009-2013 Decline Larger than PA &amp; US 2009-2013 Decline)</t>
  </si>
  <si>
    <t>From 2009</t>
  </si>
  <si>
    <t>From 2010</t>
  </si>
  <si>
    <t>From 2011</t>
  </si>
  <si>
    <t>From 2012</t>
  </si>
  <si>
    <t>From 2013</t>
  </si>
  <si>
    <t>Civilian Population</t>
  </si>
  <si>
    <t>Employment</t>
  </si>
  <si>
    <t>Arendtsville borough, Adams County</t>
  </si>
  <si>
    <t>Fairfield borough, Adams County</t>
  </si>
  <si>
    <t>Franklin township, Adams County</t>
  </si>
  <si>
    <t>Mount Joy township, Adams County</t>
  </si>
  <si>
    <t>Aleppo township, Allegheny County</t>
  </si>
  <si>
    <t>Braddock borough, Allegheny County</t>
  </si>
  <si>
    <t>Braddock Hills borough, Allegheny County</t>
  </si>
  <si>
    <t>Bradford Woods borough, Allegheny County</t>
  </si>
  <si>
    <t>Cheswick borough, Allegheny County</t>
  </si>
  <si>
    <t>Duquesne city, Allegheny County</t>
  </si>
  <si>
    <t>Elizabeth borough, Allegheny County</t>
  </si>
  <si>
    <t>Elizabeth township, Allegheny County</t>
  </si>
  <si>
    <t>Forward township, Allegheny County</t>
  </si>
  <si>
    <t>Fox Chapel borough, Allegheny County</t>
  </si>
  <si>
    <t>Glassport borough, Allegheny County</t>
  </si>
  <si>
    <t>Harmar township, Allegheny County</t>
  </si>
  <si>
    <t>Harrison township, Allegheny County</t>
  </si>
  <si>
    <t>Mount Oliver borough, Allegheny County</t>
  </si>
  <si>
    <t>North Versailles township, Allegheny County</t>
  </si>
  <si>
    <t>Pitcairn borough, Allegheny County</t>
  </si>
  <si>
    <t>Pleasant Hills borough, Allegheny County</t>
  </si>
  <si>
    <t>Sewickley borough, Allegheny County</t>
  </si>
  <si>
    <t>Sharpsburg borough, Allegheny County</t>
  </si>
  <si>
    <t>South Versailles township, Allegheny County</t>
  </si>
  <si>
    <t>Springdale township, Allegheny County</t>
  </si>
  <si>
    <t>Stowe township, Allegheny County</t>
  </si>
  <si>
    <t>Turtle Creek borough, Allegheny County</t>
  </si>
  <si>
    <t>Versailles borough, Allegheny County</t>
  </si>
  <si>
    <t>West Homestead borough, Allegheny County</t>
  </si>
  <si>
    <t>Whitaker borough, Allegheny County</t>
  </si>
  <si>
    <t>Wilmerding borough, Allegheny County</t>
  </si>
  <si>
    <t>Applewold borough, Armstrong County</t>
  </si>
  <si>
    <t>Atwood borough, Armstrong County</t>
  </si>
  <si>
    <t>Burrell township, Armstrong County</t>
  </si>
  <si>
    <t>Cadogan township, Armstrong County</t>
  </si>
  <si>
    <t>East Franklin township, Armstrong County</t>
  </si>
  <si>
    <t>Elderton borough, Armstrong County</t>
  </si>
  <si>
    <t>Ford Cliff borough, Armstrong County</t>
  </si>
  <si>
    <t>Gilpin township, Armstrong County</t>
  </si>
  <si>
    <t>Hovey township, Armstrong County</t>
  </si>
  <si>
    <t>Kittanning township, Armstrong County</t>
  </si>
  <si>
    <t>Manor township, Armstrong County</t>
  </si>
  <si>
    <t>Perry township, Armstrong County</t>
  </si>
  <si>
    <t>Plumcreek township, Armstrong County</t>
  </si>
  <si>
    <t>South Bethlehem borough, Armstrong County</t>
  </si>
  <si>
    <t>Worthington borough, Armstrong County</t>
  </si>
  <si>
    <t>Bern township, Berks County</t>
  </si>
  <si>
    <t>Kutztown borough, Berks County</t>
  </si>
  <si>
    <t>Lyons borough, Berks County</t>
  </si>
  <si>
    <t>Maxatawny township, Berks County</t>
  </si>
  <si>
    <t>New Morgan borough, Berks County</t>
  </si>
  <si>
    <t>Wernersville borough, Berks County</t>
  </si>
  <si>
    <t>Womelsdorf borough, Berks County</t>
  </si>
  <si>
    <t>Alba borough, Bradford County</t>
  </si>
  <si>
    <t>Albany township, Bradford County</t>
  </si>
  <si>
    <t>Armenia township, Bradford County</t>
  </si>
  <si>
    <t>Burlington township, Bradford County</t>
  </si>
  <si>
    <t>Columbia township, Bradford County</t>
  </si>
  <si>
    <t>Granville township, Bradford County</t>
  </si>
  <si>
    <t>Herrick township, Bradford County</t>
  </si>
  <si>
    <t>New Albany borough, Bradford County</t>
  </si>
  <si>
    <t>North Towanda township, Bradford County</t>
  </si>
  <si>
    <t>Orwell township, Bradford County</t>
  </si>
  <si>
    <t>Overton township, Bradford County</t>
  </si>
  <si>
    <t>Pike township, Bradford County</t>
  </si>
  <si>
    <t>Ridgebury township, Bradford County</t>
  </si>
  <si>
    <t>Smithfield township, Bradford County</t>
  </si>
  <si>
    <t>South Creek township, Bradford County</t>
  </si>
  <si>
    <t>Springfield township, Bradford County</t>
  </si>
  <si>
    <t>Terry township, Bradford County</t>
  </si>
  <si>
    <t>Troy borough, Bradford County</t>
  </si>
  <si>
    <t>Tuscarora township, Bradford County</t>
  </si>
  <si>
    <t>Wells township, Bradford County</t>
  </si>
  <si>
    <t>West Burlington township, Bradford County</t>
  </si>
  <si>
    <t>Windham township, Bradford County</t>
  </si>
  <si>
    <t>Bristol borough, Bucks County</t>
  </si>
  <si>
    <t>Riegelsville borough, Bucks County</t>
  </si>
  <si>
    <t>Tinicum township, Bucks County</t>
  </si>
  <si>
    <t>Tullytown borough, Bucks County</t>
  </si>
  <si>
    <t>Warminster township, Bucks County</t>
  </si>
  <si>
    <t>West Rockhill township, Bucks County</t>
  </si>
  <si>
    <t>Allegheny township, Butler County</t>
  </si>
  <si>
    <t>Bruin borough, Butler County</t>
  </si>
  <si>
    <t>Connoquenessing township, Butler County</t>
  </si>
  <si>
    <t>Franklin township, Butler County</t>
  </si>
  <si>
    <t>Jackson township, Butler County</t>
  </si>
  <si>
    <t>Karns City borough, Butler County</t>
  </si>
  <si>
    <t>Marion township, Butler County</t>
  </si>
  <si>
    <t>Muddy Creek township, Butler County</t>
  </si>
  <si>
    <t>Parker township, Butler County</t>
  </si>
  <si>
    <t>Petrolia borough, Butler County</t>
  </si>
  <si>
    <t>Slippery Rock township, Butler County</t>
  </si>
  <si>
    <t>Summit township, Butler County</t>
  </si>
  <si>
    <t>Valencia borough, Butler County</t>
  </si>
  <si>
    <t>Winfield township, Butler County</t>
  </si>
  <si>
    <t>Penn township, Chester County</t>
  </si>
  <si>
    <t>Cambridge Springs borough, Crawford County</t>
  </si>
  <si>
    <t>Centerville borough, Crawford County</t>
  </si>
  <si>
    <t>Conneaut township, Crawford County</t>
  </si>
  <si>
    <t>Conneaut Lake borough, Crawford County</t>
  </si>
  <si>
    <t>Hayfield township, Crawford County</t>
  </si>
  <si>
    <t>Hydetown borough, Crawford County</t>
  </si>
  <si>
    <t>Richmond township, Crawford County</t>
  </si>
  <si>
    <t>Rockdale township, Crawford County</t>
  </si>
  <si>
    <t>Sadsbury township, Crawford County</t>
  </si>
  <si>
    <t>Springboro borough, Crawford County</t>
  </si>
  <si>
    <t>Titusville city, Crawford County</t>
  </si>
  <si>
    <t>Townville borough, Crawford County</t>
  </si>
  <si>
    <t>Troy township, Crawford County</t>
  </si>
  <si>
    <t>Union township, Crawford County</t>
  </si>
  <si>
    <t>Venango borough, Crawford County</t>
  </si>
  <si>
    <t>Wayne township, Crawford County</t>
  </si>
  <si>
    <t>West Fallowfield township, Crawford County</t>
  </si>
  <si>
    <t>West Mead township, Crawford County</t>
  </si>
  <si>
    <t>Lemoyne borough, Cumberland County</t>
  </si>
  <si>
    <t>Lower Allen township, Cumberland County</t>
  </si>
  <si>
    <t>Gratz borough, Dauphin County</t>
  </si>
  <si>
    <t>Halifax township, Dauphin County</t>
  </si>
  <si>
    <t>Jefferson township, Dauphin County</t>
  </si>
  <si>
    <t>Millersburg borough, Dauphin County</t>
  </si>
  <si>
    <t>Rush township, Dauphin County</t>
  </si>
  <si>
    <t>Highland township, Elk County</t>
  </si>
  <si>
    <t>Millstone township, Elk County</t>
  </si>
  <si>
    <t>Ridgway township, Elk County</t>
  </si>
  <si>
    <t>St. Marys city, Elk County</t>
  </si>
  <si>
    <t>Spring Creek township, Elk County</t>
  </si>
  <si>
    <t>Fannett township, Franklin County</t>
  </si>
  <si>
    <t>Greene township, Franklin County</t>
  </si>
  <si>
    <t>Guilford township, Franklin County</t>
  </si>
  <si>
    <t>Metal township, Franklin County</t>
  </si>
  <si>
    <t>Orrstown borough, Franklin County</t>
  </si>
  <si>
    <t>Peters township, Franklin County</t>
  </si>
  <si>
    <t>Waynesboro borough, Franklin County</t>
  </si>
  <si>
    <t>Aleppo township, Greene County</t>
  </si>
  <si>
    <t>Carmichaels borough, Greene County</t>
  </si>
  <si>
    <t>Dunkard township, Greene County</t>
  </si>
  <si>
    <t>Franklin township, Greene County</t>
  </si>
  <si>
    <t>Gilmore township, Greene County</t>
  </si>
  <si>
    <t>Jackson township, Greene County</t>
  </si>
  <si>
    <t>Jefferson borough, Greene County</t>
  </si>
  <si>
    <t>Jefferson township, Greene County</t>
  </si>
  <si>
    <t>Monongahela township, Greene County</t>
  </si>
  <si>
    <t>Morris township, Greene County</t>
  </si>
  <si>
    <t>Perry township, Greene County</t>
  </si>
  <si>
    <t>Richhill township, Greene County</t>
  </si>
  <si>
    <t>Drumore township, Lancaster County</t>
  </si>
  <si>
    <t>Earl township, Lancaster County</t>
  </si>
  <si>
    <t>East Drumore township, Lancaster County</t>
  </si>
  <si>
    <t>Little Britain township, Lancaster County</t>
  </si>
  <si>
    <t>West Donegal township, Lancaster County</t>
  </si>
  <si>
    <t>West Lampeter township, Lancaster County</t>
  </si>
  <si>
    <t>Bessemer borough, Lawrence County</t>
  </si>
  <si>
    <t>Ellport borough, Lawrence County</t>
  </si>
  <si>
    <t>Mahoning township, Lawrence County</t>
  </si>
  <si>
    <t>Scott township, Lawrence County</t>
  </si>
  <si>
    <t>South New Castle borough, Lawrence County</t>
  </si>
  <si>
    <t>Taylor township, Lawrence County</t>
  </si>
  <si>
    <t>Volant borough, Lawrence County</t>
  </si>
  <si>
    <t>Washington township, Lawrence County</t>
  </si>
  <si>
    <t>Wayne township, Lawrence County</t>
  </si>
  <si>
    <t>Annville township, Lebanon County</t>
  </si>
  <si>
    <t>Cold Spring township, Lebanon County</t>
  </si>
  <si>
    <t>Cornwall borough, Lebanon County</t>
  </si>
  <si>
    <t>Millcreek township, Lebanon County</t>
  </si>
  <si>
    <t>West Cornwall township, Lebanon County</t>
  </si>
  <si>
    <t>Clinton township, Lycoming County</t>
  </si>
  <si>
    <t>Cummings township, Lycoming County</t>
  </si>
  <si>
    <t>Loyalsock township, Lycoming County</t>
  </si>
  <si>
    <t>Lycoming township, Lycoming County</t>
  </si>
  <si>
    <t>McHenry township, Lycoming County</t>
  </si>
  <si>
    <t>Mill Creek township, Lycoming County</t>
  </si>
  <si>
    <t>Muncy township, Lycoming County</t>
  </si>
  <si>
    <t>Muncy Creek township, Lycoming County</t>
  </si>
  <si>
    <t>Nippenose township, Lycoming County</t>
  </si>
  <si>
    <t>Salladasburg borough, Lycoming County</t>
  </si>
  <si>
    <t>Woodward township, Lycoming County</t>
  </si>
  <si>
    <t>Clark borough, Mercer County</t>
  </si>
  <si>
    <t>Coolspring township, Mercer County</t>
  </si>
  <si>
    <t>Deer Creek township, Mercer County</t>
  </si>
  <si>
    <t>Delaware township, Mercer County</t>
  </si>
  <si>
    <t>East Lackawannock township, Mercer County</t>
  </si>
  <si>
    <t>Farrell city, Mercer County</t>
  </si>
  <si>
    <t>Fredonia borough, Mercer County</t>
  </si>
  <si>
    <t>Greenville borough, Mercer County</t>
  </si>
  <si>
    <t>Hempfield township, Mercer County</t>
  </si>
  <si>
    <t>Mill Creek township, Mercer County</t>
  </si>
  <si>
    <t>New Vernon township, Mercer County</t>
  </si>
  <si>
    <t>Otter Creek township, Mercer County</t>
  </si>
  <si>
    <t>Pine township, Mercer County</t>
  </si>
  <si>
    <t>Pymatuning township, Mercer County</t>
  </si>
  <si>
    <t>Salem township, Mercer County</t>
  </si>
  <si>
    <t>Sharon city, Mercer County</t>
  </si>
  <si>
    <t>Shenango township, Mercer County</t>
  </si>
  <si>
    <t>West Middlesex borough, Mercer County</t>
  </si>
  <si>
    <t>West Salem township, Mercer County</t>
  </si>
  <si>
    <t>Wheatland borough, Mercer County</t>
  </si>
  <si>
    <t>Worth township, Mercer County</t>
  </si>
  <si>
    <t>Bryn Athyn borough, Montgomery County</t>
  </si>
  <si>
    <t>Collegeville borough, Montgomery County</t>
  </si>
  <si>
    <t>Red Hill borough, Montgomery County</t>
  </si>
  <si>
    <t>Cooper township, Montour County</t>
  </si>
  <si>
    <t>Mahoning township, Montour County</t>
  </si>
  <si>
    <t>Washingtonville borough, Montour County</t>
  </si>
  <si>
    <t>East Bangor borough, Northampton County</t>
  </si>
  <si>
    <t>Nazareth borough, Northampton County</t>
  </si>
  <si>
    <t>Portland borough, Northampton County</t>
  </si>
  <si>
    <t>Washington township, Northampton County</t>
  </si>
  <si>
    <t>Wind Gap borough, Northampton County</t>
  </si>
  <si>
    <t>Adams township, Snyder County</t>
  </si>
  <si>
    <t>Beaver township, Snyder County</t>
  </si>
  <si>
    <t>Franklin township, Snyder County</t>
  </si>
  <si>
    <t>McClure borough, Snyder County</t>
  </si>
  <si>
    <t>Apolacon township, Susquehanna County</t>
  </si>
  <si>
    <t>Ararat township, Susquehanna County</t>
  </si>
  <si>
    <t>Brooklyn township, Susquehanna County</t>
  </si>
  <si>
    <t>Choconut township, Susquehanna County</t>
  </si>
  <si>
    <t>Forest Lake township, Susquehanna County</t>
  </si>
  <si>
    <t>Great Bend borough, Susquehanna County</t>
  </si>
  <si>
    <t>Great Bend township, Susquehanna County</t>
  </si>
  <si>
    <t>Hallstead borough, Susquehanna County</t>
  </si>
  <si>
    <t>Harford township, Susquehanna County</t>
  </si>
  <si>
    <t>Hop Bottom borough, Susquehanna County</t>
  </si>
  <si>
    <t>Jackson township, Susquehanna County</t>
  </si>
  <si>
    <t>Lanesboro borough, Susquehanna County</t>
  </si>
  <si>
    <t>Lathrop township, Susquehanna County</t>
  </si>
  <si>
    <t>Liberty township, Susquehanna County</t>
  </si>
  <si>
    <t>Middletown township, Susquehanna County</t>
  </si>
  <si>
    <t>Oakland borough, Susquehanna County</t>
  </si>
  <si>
    <t>Rush township, Susquehanna County</t>
  </si>
  <si>
    <t>Springville township, Susquehanna County</t>
  </si>
  <si>
    <t>Susquehanna Depot borough, Susquehanna County</t>
  </si>
  <si>
    <t>Thompson township, Susquehanna County</t>
  </si>
  <si>
    <t>East Buffalo township, Union County</t>
  </si>
  <si>
    <t>Gregg township, Union County</t>
  </si>
  <si>
    <t>Mifflinburg borough, Union County</t>
  </si>
  <si>
    <t>Union township, Union County</t>
  </si>
  <si>
    <t>Beallsville borough, Washington County</t>
  </si>
  <si>
    <t>Burgettstown borough, Washington County</t>
  </si>
  <si>
    <t>California borough, Washington County</t>
  </si>
  <si>
    <t>Charleroi borough, Washington County</t>
  </si>
  <si>
    <t>Coal Center borough, Washington County</t>
  </si>
  <si>
    <t>Donora borough, Washington County</t>
  </si>
  <si>
    <t>Dunlevy borough, Washington County</t>
  </si>
  <si>
    <t>East Bethlehem township, Washington County</t>
  </si>
  <si>
    <t>East Finley township, Washington County</t>
  </si>
  <si>
    <t>Elco borough, Washington County</t>
  </si>
  <si>
    <t>Ellsworth borough, Washington County</t>
  </si>
  <si>
    <t>Independence township, Washington County</t>
  </si>
  <si>
    <t>Long Branch borough, Washington County</t>
  </si>
  <si>
    <t>Marianna borough, Washington County</t>
  </si>
  <si>
    <t>Morris township, Washington County</t>
  </si>
  <si>
    <t>New Eagle borough, Washington County</t>
  </si>
  <si>
    <t>Robinson township, Washington County</t>
  </si>
  <si>
    <t>Roscoe borough, Washington County</t>
  </si>
  <si>
    <t>Union township, Washington County</t>
  </si>
  <si>
    <t>West Brownsville borough, Washington County</t>
  </si>
  <si>
    <t>West Finley township, Washington County</t>
  </si>
  <si>
    <t>West Middletown borough, Washington County</t>
  </si>
  <si>
    <t>Fawn township, York County</t>
  </si>
  <si>
    <t>Jefferson borough, York County</t>
  </si>
  <si>
    <t>Stewartstown borough, York County</t>
  </si>
  <si>
    <t>Winterstown borough, York County</t>
  </si>
  <si>
    <t>Miller township, Perry County</t>
  </si>
  <si>
    <t>New Buffalo borough, Perry County</t>
  </si>
  <si>
    <t>Toboyne township, Perry County</t>
  </si>
  <si>
    <t>Tuscarora township, Perry County</t>
  </si>
  <si>
    <t>Tyrone township, Perry County</t>
  </si>
  <si>
    <r>
      <t xml:space="preserve">PENNSYLVANIA CITIES &amp; TOWNS EMPLOYMENT TO 
POPULATION WAIVER
</t>
    </r>
    <r>
      <rPr>
        <i/>
        <sz val="10"/>
        <color theme="1"/>
        <rFont val="Arial"/>
        <family val="2"/>
      </rPr>
      <t>Source:  American Communities Survey, U.S. Census
(Data Included in File and Links Provided)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</si>
</sst>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b/>
      <sz val="10"/>
      <color theme="1"/>
      <name val="Arial"/>
      <family val="2"/>
    </font>
    <font>
      <b/>
      <u/>
      <sz val="10"/>
      <color theme="1"/>
      <name val="Arial"/>
      <family val="2"/>
    </font>
    <font>
      <i/>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51">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18" fillId="0" borderId="0"/>
    <xf numFmtId="0" fontId="18" fillId="0" borderId="0"/>
    <xf numFmtId="0" fontId="1" fillId="0" borderId="0"/>
    <xf numFmtId="0" fontId="1" fillId="0" borderId="0"/>
    <xf numFmtId="9" fontId="1" fillId="0" borderId="0" applyFont="0" applyFill="0" applyBorder="0" applyAlignment="0" applyProtection="0"/>
    <xf numFmtId="43" fontId="18" fillId="0" borderId="0" applyFont="0" applyFill="0" applyBorder="0" applyAlignment="0" applyProtection="0"/>
  </cellStyleXfs>
  <cellXfs count="34">
    <xf numFmtId="0" fontId="0" fillId="0" borderId="0" xfId="0"/>
    <xf numFmtId="0" fontId="19" fillId="0" borderId="0" xfId="0" applyFont="1"/>
    <xf numFmtId="0" fontId="20" fillId="0" borderId="0" xfId="0" applyFont="1"/>
    <xf numFmtId="0" fontId="21" fillId="0" borderId="0" xfId="0" applyFont="1"/>
    <xf numFmtId="164" fontId="21" fillId="0" borderId="0" xfId="1" applyNumberFormat="1" applyFont="1" applyFill="1"/>
    <xf numFmtId="0" fontId="21" fillId="0" borderId="0" xfId="0" applyFont="1" applyFill="1"/>
    <xf numFmtId="164" fontId="19" fillId="0" borderId="0" xfId="1" applyNumberFormat="1" applyFont="1" applyFill="1"/>
    <xf numFmtId="0" fontId="19" fillId="0" borderId="0" xfId="0" applyFont="1" applyFill="1"/>
    <xf numFmtId="3" fontId="19" fillId="0" borderId="0" xfId="0" applyNumberFormat="1" applyFont="1"/>
    <xf numFmtId="3" fontId="19" fillId="0" borderId="0" xfId="1" applyNumberFormat="1" applyFont="1" applyFill="1"/>
    <xf numFmtId="0" fontId="20" fillId="0" borderId="0" xfId="0" applyFont="1" applyFill="1" applyBorder="1"/>
    <xf numFmtId="0" fontId="20" fillId="0" borderId="0" xfId="0" applyFont="1" applyFill="1"/>
    <xf numFmtId="0" fontId="20" fillId="0" borderId="0" xfId="0" applyFont="1" applyFill="1" applyAlignment="1">
      <alignment horizontal="center"/>
    </xf>
    <xf numFmtId="0" fontId="20" fillId="0" borderId="14" xfId="0" applyFont="1" applyFill="1" applyBorder="1" applyAlignment="1">
      <alignment horizontal="center" wrapText="1"/>
    </xf>
    <xf numFmtId="0" fontId="20" fillId="0" borderId="0" xfId="0" applyFont="1" applyFill="1" applyBorder="1" applyAlignment="1">
      <alignment horizontal="center" wrapText="1"/>
    </xf>
    <xf numFmtId="0" fontId="20" fillId="0" borderId="10" xfId="0" applyFont="1" applyFill="1" applyBorder="1" applyAlignment="1">
      <alignment horizontal="center" wrapText="1"/>
    </xf>
    <xf numFmtId="0" fontId="20" fillId="0" borderId="0" xfId="0" applyFont="1" applyFill="1" applyBorder="1" applyAlignment="1">
      <alignment wrapText="1"/>
    </xf>
    <xf numFmtId="0" fontId="20" fillId="0" borderId="0" xfId="0" applyFont="1" applyFill="1" applyAlignment="1">
      <alignment horizontal="center" wrapText="1"/>
    </xf>
    <xf numFmtId="0" fontId="19" fillId="0" borderId="0" xfId="0" applyFont="1" applyBorder="1"/>
    <xf numFmtId="37" fontId="19" fillId="0" borderId="14" xfId="0" applyNumberFormat="1" applyFont="1" applyFill="1" applyBorder="1"/>
    <xf numFmtId="165" fontId="20" fillId="0" borderId="10" xfId="49" applyNumberFormat="1" applyFont="1" applyFill="1" applyBorder="1"/>
    <xf numFmtId="165" fontId="19" fillId="0" borderId="0" xfId="49" applyNumberFormat="1" applyFont="1" applyFill="1" applyBorder="1"/>
    <xf numFmtId="165" fontId="19" fillId="0" borderId="0" xfId="49" applyNumberFormat="1" applyFont="1" applyFill="1"/>
    <xf numFmtId="165" fontId="19" fillId="0" borderId="0" xfId="0" applyNumberFormat="1" applyFont="1" applyFill="1"/>
    <xf numFmtId="0" fontId="19" fillId="0" borderId="0" xfId="0" applyFont="1" applyFill="1" applyAlignment="1">
      <alignment horizontal="center"/>
    </xf>
    <xf numFmtId="0" fontId="19" fillId="0" borderId="14" xfId="0" applyFont="1" applyFill="1" applyBorder="1"/>
    <xf numFmtId="0" fontId="19" fillId="0" borderId="0" xfId="0" applyFont="1" applyFill="1" applyBorder="1"/>
    <xf numFmtId="0" fontId="20" fillId="0" borderId="10" xfId="0" applyFont="1" applyFill="1" applyBorder="1"/>
    <xf numFmtId="37" fontId="19" fillId="0" borderId="0" xfId="0" applyNumberFormat="1" applyFont="1" applyFill="1" applyBorder="1"/>
    <xf numFmtId="0" fontId="20" fillId="0" borderId="11" xfId="0" applyFont="1" applyFill="1" applyBorder="1" applyAlignment="1">
      <alignment horizontal="center"/>
    </xf>
    <xf numFmtId="0" fontId="16" fillId="0" borderId="12" xfId="0" applyFont="1" applyFill="1" applyBorder="1" applyAlignment="1">
      <alignment horizontal="center"/>
    </xf>
    <xf numFmtId="0" fontId="16" fillId="0" borderId="13" xfId="0" applyFont="1" applyFill="1" applyBorder="1" applyAlignment="1">
      <alignment horizontal="center"/>
    </xf>
    <xf numFmtId="0" fontId="20" fillId="0" borderId="10" xfId="0" applyFont="1" applyBorder="1" applyAlignment="1">
      <alignment horizontal="center" vertical="center" wrapText="1"/>
    </xf>
    <xf numFmtId="0" fontId="0" fillId="0" borderId="10" xfId="0" applyBorder="1" applyAlignment="1">
      <alignment horizontal="center" vertical="center" wrapText="1"/>
    </xf>
  </cellXfs>
  <cellStyles count="51">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Comma 2" xfId="50"/>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45"/>
    <cellStyle name="Normal 2 2" xfId="46"/>
    <cellStyle name="Normal 3" xfId="43"/>
    <cellStyle name="Normal 3 2" xfId="47"/>
    <cellStyle name="Normal 4" xfId="48"/>
    <cellStyle name="Normal 5" xfId="44"/>
    <cellStyle name="Note" xfId="16" builtinId="10" customBuiltin="1"/>
    <cellStyle name="Output" xfId="11" builtinId="21" customBuiltin="1"/>
    <cellStyle name="Percent" xfId="49" builtinId="5"/>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1"/>
  <sheetViews>
    <sheetView tabSelected="1" zoomScaleNormal="100" workbookViewId="0">
      <selection sqref="A1:A2"/>
    </sheetView>
  </sheetViews>
  <sheetFormatPr defaultRowHeight="12.75" x14ac:dyDescent="0.2"/>
  <cols>
    <col min="1" max="1" width="60.28515625" style="18" bestFit="1" customWidth="1"/>
    <col min="2" max="2" width="15.42578125" style="25" bestFit="1" customWidth="1"/>
    <col min="3" max="3" width="13.7109375" style="26" customWidth="1"/>
    <col min="4" max="4" width="13.7109375" style="27" customWidth="1"/>
    <col min="5" max="5" width="13.7109375" style="25" customWidth="1"/>
    <col min="6" max="6" width="13.7109375" style="26" customWidth="1"/>
    <col min="7" max="7" width="13.7109375" style="27" customWidth="1"/>
    <col min="8" max="8" width="13.7109375" style="25" customWidth="1"/>
    <col min="9" max="9" width="13.7109375" style="26" customWidth="1"/>
    <col min="10" max="10" width="13.7109375" style="27" customWidth="1"/>
    <col min="11" max="11" width="13.7109375" style="25" customWidth="1"/>
    <col min="12" max="12" width="13.7109375" style="26" customWidth="1"/>
    <col min="13" max="13" width="13.7109375" style="27" customWidth="1"/>
    <col min="14" max="14" width="13.7109375" style="25" customWidth="1"/>
    <col min="15" max="15" width="13.7109375" style="26" customWidth="1"/>
    <col min="16" max="16" width="13.7109375" style="27" customWidth="1"/>
    <col min="17" max="17" width="9.85546875" style="26" customWidth="1"/>
    <col min="18" max="20" width="13.7109375" style="7" customWidth="1"/>
    <col min="21" max="21" width="19.140625" style="24" customWidth="1"/>
    <col min="22" max="16384" width="9.140625" style="1"/>
  </cols>
  <sheetData>
    <row r="1" spans="1:21" s="2" customFormat="1" ht="15.75" thickBot="1" x14ac:dyDescent="0.3">
      <c r="A1" s="32" t="s">
        <v>758</v>
      </c>
      <c r="B1" s="29" t="s">
        <v>484</v>
      </c>
      <c r="C1" s="30"/>
      <c r="D1" s="31"/>
      <c r="E1" s="29" t="s">
        <v>485</v>
      </c>
      <c r="F1" s="30"/>
      <c r="G1" s="31"/>
      <c r="H1" s="29" t="s">
        <v>486</v>
      </c>
      <c r="I1" s="30"/>
      <c r="J1" s="31"/>
      <c r="K1" s="29" t="s">
        <v>487</v>
      </c>
      <c r="L1" s="30"/>
      <c r="M1" s="31"/>
      <c r="N1" s="29" t="s">
        <v>488</v>
      </c>
      <c r="O1" s="30"/>
      <c r="P1" s="31"/>
      <c r="Q1" s="10"/>
      <c r="R1" s="11"/>
      <c r="S1" s="11"/>
      <c r="T1" s="11"/>
      <c r="U1" s="12"/>
    </row>
    <row r="2" spans="1:21" s="2" customFormat="1" ht="78" customHeight="1" x14ac:dyDescent="0.2">
      <c r="A2" s="33"/>
      <c r="B2" s="13" t="s">
        <v>489</v>
      </c>
      <c r="C2" s="14" t="s">
        <v>490</v>
      </c>
      <c r="D2" s="15" t="s">
        <v>479</v>
      </c>
      <c r="E2" s="13" t="s">
        <v>489</v>
      </c>
      <c r="F2" s="14" t="s">
        <v>490</v>
      </c>
      <c r="G2" s="15" t="s">
        <v>479</v>
      </c>
      <c r="H2" s="13" t="s">
        <v>489</v>
      </c>
      <c r="I2" s="14" t="s">
        <v>490</v>
      </c>
      <c r="J2" s="15" t="s">
        <v>479</v>
      </c>
      <c r="K2" s="13" t="s">
        <v>489</v>
      </c>
      <c r="L2" s="14" t="s">
        <v>490</v>
      </c>
      <c r="M2" s="15" t="s">
        <v>479</v>
      </c>
      <c r="N2" s="13" t="s">
        <v>489</v>
      </c>
      <c r="O2" s="14" t="s">
        <v>490</v>
      </c>
      <c r="P2" s="15" t="s">
        <v>479</v>
      </c>
      <c r="Q2" s="16"/>
      <c r="R2" s="17" t="s">
        <v>481</v>
      </c>
      <c r="S2" s="17" t="s">
        <v>482</v>
      </c>
      <c r="T2" s="17" t="s">
        <v>480</v>
      </c>
      <c r="U2" s="17" t="s">
        <v>483</v>
      </c>
    </row>
    <row r="3" spans="1:21" x14ac:dyDescent="0.2">
      <c r="A3" s="18" t="s">
        <v>10</v>
      </c>
      <c r="B3" s="19">
        <f>VLOOKUP($A3,'2009'!$C$3:$BA$271,50,FALSE)</f>
        <v>234737149</v>
      </c>
      <c r="C3" s="28">
        <f>VLOOKUP($A3,'2009'!$C$3:$BA$271,51,FALSE)</f>
        <v>141303145</v>
      </c>
      <c r="D3" s="20">
        <f>IF(ISERROR(C3/B3),0,C3/B3)</f>
        <v>0.60196328362154561</v>
      </c>
      <c r="E3" s="19">
        <f>VLOOKUP($A3,'2010'!$C$3:$BA$271,50,FALSE)</f>
        <v>237607341</v>
      </c>
      <c r="F3" s="28">
        <f>VLOOKUP($A3,'2010'!$C$3:$BA$271,51,FALSE)</f>
        <v>141833331</v>
      </c>
      <c r="G3" s="20">
        <f>IF(ISERROR(F3/E3),0,F3/E3)</f>
        <v>0.59692318597176675</v>
      </c>
      <c r="H3" s="19">
        <f>VLOOKUP($A3,'2011'!$C$3:$BA$271,50,FALSE)</f>
        <v>240166570</v>
      </c>
      <c r="I3" s="28">
        <f>VLOOKUP($A3,'2011'!$C$3:$BA$271,51,FALSE)</f>
        <v>141832499</v>
      </c>
      <c r="J3" s="20">
        <f>IF(ISERROR(I3/H3),0,I3/H3)</f>
        <v>0.5905588733685958</v>
      </c>
      <c r="K3" s="19">
        <f>VLOOKUP($A3,'2012'!$C$3:$BA$271,50,FALSE)</f>
        <v>242678947</v>
      </c>
      <c r="L3" s="28">
        <f>VLOOKUP($A3,'2012'!$C$3:$BA$271,51,FALSE)</f>
        <v>141996548</v>
      </c>
      <c r="M3" s="20">
        <f>IF(ISERROR(L3/K3),0,L3/K3)</f>
        <v>0.58512099939184259</v>
      </c>
      <c r="N3" s="19">
        <f>VLOOKUP($A3,'2013'!$C$3:$BA$271,50,FALSE)</f>
        <v>245108263</v>
      </c>
      <c r="O3" s="28">
        <f>VLOOKUP($A3,'2013'!$C$3:$BA$271,51,FALSE)</f>
        <v>141864697</v>
      </c>
      <c r="P3" s="20">
        <f>IF(ISERROR(O3/N3),0,O3/N3)</f>
        <v>0.57878382092732628</v>
      </c>
      <c r="Q3" s="21"/>
      <c r="R3" s="22"/>
      <c r="S3" s="22"/>
      <c r="T3" s="23">
        <f>P3-D3</f>
        <v>-2.3179462694219333E-2</v>
      </c>
    </row>
    <row r="4" spans="1:21" x14ac:dyDescent="0.2">
      <c r="A4" s="18" t="s">
        <v>12</v>
      </c>
      <c r="B4" s="19">
        <f>VLOOKUP($A4,'2009'!$C$3:$BA$271,50,FALSE)</f>
        <v>10045148</v>
      </c>
      <c r="C4" s="28">
        <f>VLOOKUP($A4,'2009'!$C$3:$BA$271,51,FALSE)</f>
        <v>5901533</v>
      </c>
      <c r="D4" s="20">
        <f t="shared" ref="D4:D13" si="0">IF(ISERROR(C4/B4),0,C4/B4)</f>
        <v>0.58750085115719552</v>
      </c>
      <c r="E4" s="19">
        <f>VLOOKUP($A4,'2010'!$C$3:$BA$271,50,FALSE)</f>
        <v>10137969</v>
      </c>
      <c r="F4" s="28">
        <f>VLOOKUP($A4,'2010'!$C$3:$BA$271,51,FALSE)</f>
        <v>5940972</v>
      </c>
      <c r="G4" s="20">
        <f t="shared" ref="G4:G13" si="1">IF(ISERROR(F4/E4),0,F4/E4)</f>
        <v>0.58601205034262782</v>
      </c>
      <c r="H4" s="19">
        <f>VLOOKUP($A4,'2011'!$C$3:$BA$271,50,FALSE)</f>
        <v>10200444</v>
      </c>
      <c r="I4" s="28">
        <f>VLOOKUP($A4,'2011'!$C$3:$BA$271,51,FALSE)</f>
        <v>5938507</v>
      </c>
      <c r="J4" s="20">
        <f t="shared" ref="J4:J13" si="2">IF(ISERROR(I4/H4),0,I4/H4)</f>
        <v>0.58218122662111571</v>
      </c>
      <c r="K4" s="19">
        <f>VLOOKUP($A4,'2012'!$C$3:$BA$271,50,FALSE)</f>
        <v>10256860</v>
      </c>
      <c r="L4" s="28">
        <f>VLOOKUP($A4,'2012'!$C$3:$BA$271,51,FALSE)</f>
        <v>5930125</v>
      </c>
      <c r="M4" s="20">
        <f t="shared" ref="M4:M13" si="3">IF(ISERROR(L4/K4),0,L4/K4)</f>
        <v>0.5781618351035307</v>
      </c>
      <c r="N4" s="19">
        <f>VLOOKUP($A4,'2013'!$C$3:$BA$271,50,FALSE)</f>
        <v>10303052</v>
      </c>
      <c r="O4" s="28">
        <f>VLOOKUP($A4,'2013'!$C$3:$BA$271,51,FALSE)</f>
        <v>5914876</v>
      </c>
      <c r="P4" s="20">
        <f t="shared" ref="P4:P13" si="4">IF(ISERROR(O4/N4),0,O4/N4)</f>
        <v>0.57408969691699119</v>
      </c>
      <c r="Q4" s="21"/>
      <c r="R4" s="22"/>
      <c r="S4" s="22"/>
      <c r="T4" s="23">
        <f>P4-D4</f>
        <v>-1.3411154240204337E-2</v>
      </c>
    </row>
    <row r="5" spans="1:21" x14ac:dyDescent="0.2">
      <c r="A5" s="18" t="s">
        <v>491</v>
      </c>
      <c r="B5" s="19">
        <f>VLOOKUP($A5,'2009'!$C$3:$BA$271,50,FALSE)</f>
        <v>523</v>
      </c>
      <c r="C5" s="28">
        <f>VLOOKUP($A5,'2009'!$C$3:$BA$271,51,FALSE)</f>
        <v>314</v>
      </c>
      <c r="D5" s="20">
        <f t="shared" si="0"/>
        <v>0.60038240917782026</v>
      </c>
      <c r="E5" s="19">
        <f>VLOOKUP($A5,'2010'!$C$3:$BA$271,50,FALSE)</f>
        <v>599</v>
      </c>
      <c r="F5" s="28">
        <f>VLOOKUP($A5,'2010'!$C$3:$BA$271,51,FALSE)</f>
        <v>379</v>
      </c>
      <c r="G5" s="20">
        <f t="shared" si="1"/>
        <v>0.63272120200333892</v>
      </c>
      <c r="H5" s="19">
        <f>VLOOKUP($A5,'2011'!$C$3:$BA$271,50,FALSE)</f>
        <v>717</v>
      </c>
      <c r="I5" s="28">
        <f>VLOOKUP($A5,'2011'!$C$3:$BA$271,51,FALSE)</f>
        <v>400</v>
      </c>
      <c r="J5" s="20">
        <f t="shared" si="2"/>
        <v>0.55788005578800559</v>
      </c>
      <c r="K5" s="19">
        <f>VLOOKUP($A5,'2012'!$C$3:$BA$271,50,FALSE)</f>
        <v>711</v>
      </c>
      <c r="L5" s="28">
        <f>VLOOKUP($A5,'2012'!$C$3:$BA$271,51,FALSE)</f>
        <v>410</v>
      </c>
      <c r="M5" s="20">
        <f t="shared" si="3"/>
        <v>0.57665260196905765</v>
      </c>
      <c r="N5" s="19">
        <f>VLOOKUP($A5,'2013'!$C$3:$BA$271,50,FALSE)</f>
        <v>707</v>
      </c>
      <c r="O5" s="28">
        <f>VLOOKUP($A5,'2013'!$C$3:$BA$271,51,FALSE)</f>
        <v>396</v>
      </c>
      <c r="P5" s="20">
        <f t="shared" si="4"/>
        <v>0.56011315417256013</v>
      </c>
      <c r="Q5" s="21"/>
      <c r="R5" s="22">
        <f t="shared" ref="R5:R14" si="5">P5-P$4</f>
        <v>-1.3976542744431053E-2</v>
      </c>
      <c r="S5" s="22">
        <f t="shared" ref="S5:S14" si="6">P5-P$3</f>
        <v>-1.8670666754766141E-2</v>
      </c>
      <c r="T5" s="23">
        <f t="shared" ref="T5:T14" si="7">P5-D5</f>
        <v>-4.0269255005260129E-2</v>
      </c>
      <c r="U5" s="24" t="str">
        <f t="shared" ref="U5:U14" si="8">IF(AND(R5&lt;0,S5&lt;0,T5&lt;$T$4,T5&lt;$T$3),"Yes","No")</f>
        <v>Yes</v>
      </c>
    </row>
    <row r="6" spans="1:21" x14ac:dyDescent="0.2">
      <c r="A6" s="18" t="s">
        <v>492</v>
      </c>
      <c r="B6" s="19">
        <f>VLOOKUP($A6,'2009'!$C$3:$BA$271,50,FALSE)</f>
        <v>452</v>
      </c>
      <c r="C6" s="28">
        <f>VLOOKUP($A6,'2009'!$C$3:$BA$271,51,FALSE)</f>
        <v>266</v>
      </c>
      <c r="D6" s="20">
        <f t="shared" si="0"/>
        <v>0.58849557522123896</v>
      </c>
      <c r="E6" s="19">
        <f>VLOOKUP($A6,'2010'!$C$3:$BA$271,50,FALSE)</f>
        <v>481</v>
      </c>
      <c r="F6" s="28">
        <f>VLOOKUP($A6,'2010'!$C$3:$BA$271,51,FALSE)</f>
        <v>284</v>
      </c>
      <c r="G6" s="20">
        <f t="shared" si="1"/>
        <v>0.59043659043659047</v>
      </c>
      <c r="H6" s="19">
        <f>VLOOKUP($A6,'2011'!$C$3:$BA$271,50,FALSE)</f>
        <v>503</v>
      </c>
      <c r="I6" s="28">
        <f>VLOOKUP($A6,'2011'!$C$3:$BA$271,51,FALSE)</f>
        <v>260</v>
      </c>
      <c r="J6" s="20">
        <f t="shared" si="2"/>
        <v>0.51689860834990065</v>
      </c>
      <c r="K6" s="19">
        <f>VLOOKUP($A6,'2012'!$C$3:$BA$271,50,FALSE)</f>
        <v>488</v>
      </c>
      <c r="L6" s="28">
        <f>VLOOKUP($A6,'2012'!$C$3:$BA$271,51,FALSE)</f>
        <v>263</v>
      </c>
      <c r="M6" s="20">
        <f t="shared" si="3"/>
        <v>0.53893442622950816</v>
      </c>
      <c r="N6" s="19">
        <f>VLOOKUP($A6,'2013'!$C$3:$BA$271,50,FALSE)</f>
        <v>433</v>
      </c>
      <c r="O6" s="28">
        <f>VLOOKUP($A6,'2013'!$C$3:$BA$271,51,FALSE)</f>
        <v>216</v>
      </c>
      <c r="P6" s="20">
        <f t="shared" si="4"/>
        <v>0.49884526558891457</v>
      </c>
      <c r="Q6" s="21"/>
      <c r="R6" s="22">
        <f t="shared" si="5"/>
        <v>-7.5244431328076622E-2</v>
      </c>
      <c r="S6" s="22">
        <f t="shared" si="6"/>
        <v>-7.993855533841171E-2</v>
      </c>
      <c r="T6" s="23">
        <f t="shared" si="7"/>
        <v>-8.9650309632324399E-2</v>
      </c>
      <c r="U6" s="24" t="str">
        <f t="shared" si="8"/>
        <v>Yes</v>
      </c>
    </row>
    <row r="7" spans="1:21" x14ac:dyDescent="0.2">
      <c r="A7" s="18" t="s">
        <v>493</v>
      </c>
      <c r="B7" s="19">
        <f>VLOOKUP($A7,'2009'!$C$3:$BA$271,50,FALSE)</f>
        <v>4359</v>
      </c>
      <c r="C7" s="28">
        <f>VLOOKUP($A7,'2009'!$C$3:$BA$271,51,FALSE)</f>
        <v>3095</v>
      </c>
      <c r="D7" s="20">
        <f t="shared" si="0"/>
        <v>0.71002523514567562</v>
      </c>
      <c r="E7" s="19">
        <f>VLOOKUP($A7,'2010'!$C$3:$BA$271,50,FALSE)</f>
        <v>3814</v>
      </c>
      <c r="F7" s="28">
        <f>VLOOKUP($A7,'2010'!$C$3:$BA$271,51,FALSE)</f>
        <v>2776</v>
      </c>
      <c r="G7" s="20">
        <f t="shared" si="1"/>
        <v>0.72784478238070272</v>
      </c>
      <c r="H7" s="19">
        <f>VLOOKUP($A7,'2011'!$C$3:$BA$271,50,FALSE)</f>
        <v>3839</v>
      </c>
      <c r="I7" s="28">
        <f>VLOOKUP($A7,'2011'!$C$3:$BA$271,51,FALSE)</f>
        <v>2684</v>
      </c>
      <c r="J7" s="20">
        <f t="shared" si="2"/>
        <v>0.69914040114613185</v>
      </c>
      <c r="K7" s="19">
        <f>VLOOKUP($A7,'2012'!$C$3:$BA$271,50,FALSE)</f>
        <v>3975</v>
      </c>
      <c r="L7" s="28">
        <f>VLOOKUP($A7,'2012'!$C$3:$BA$271,51,FALSE)</f>
        <v>2512</v>
      </c>
      <c r="M7" s="20">
        <f t="shared" si="3"/>
        <v>0.63194968553459119</v>
      </c>
      <c r="N7" s="19">
        <f>VLOOKUP($A7,'2013'!$C$3:$BA$271,50,FALSE)</f>
        <v>4012</v>
      </c>
      <c r="O7" s="28">
        <f>VLOOKUP($A7,'2013'!$C$3:$BA$271,51,FALSE)</f>
        <v>2296</v>
      </c>
      <c r="P7" s="20">
        <f t="shared" si="4"/>
        <v>0.57228315054835488</v>
      </c>
      <c r="Q7" s="21"/>
      <c r="R7" s="22">
        <f t="shared" si="5"/>
        <v>-1.8065463686363081E-3</v>
      </c>
      <c r="S7" s="22">
        <f t="shared" si="6"/>
        <v>-6.500670378971396E-3</v>
      </c>
      <c r="T7" s="23">
        <f t="shared" si="7"/>
        <v>-0.13774208459732074</v>
      </c>
      <c r="U7" s="24" t="str">
        <f t="shared" si="8"/>
        <v>Yes</v>
      </c>
    </row>
    <row r="8" spans="1:21" x14ac:dyDescent="0.2">
      <c r="A8" s="18" t="s">
        <v>494</v>
      </c>
      <c r="B8" s="19">
        <f>VLOOKUP($A8,'2009'!$C$3:$BA$271,50,FALSE)</f>
        <v>2983</v>
      </c>
      <c r="C8" s="28">
        <f>VLOOKUP($A8,'2009'!$C$3:$BA$271,51,FALSE)</f>
        <v>1955</v>
      </c>
      <c r="D8" s="20">
        <f t="shared" si="0"/>
        <v>0.65538048944016092</v>
      </c>
      <c r="E8" s="19">
        <f>VLOOKUP($A8,'2010'!$C$3:$BA$271,50,FALSE)</f>
        <v>3027</v>
      </c>
      <c r="F8" s="28">
        <f>VLOOKUP($A8,'2010'!$C$3:$BA$271,51,FALSE)</f>
        <v>1957</v>
      </c>
      <c r="G8" s="20">
        <f t="shared" si="1"/>
        <v>0.64651470102411623</v>
      </c>
      <c r="H8" s="19">
        <f>VLOOKUP($A8,'2011'!$C$3:$BA$271,50,FALSE)</f>
        <v>3132</v>
      </c>
      <c r="I8" s="28">
        <f>VLOOKUP($A8,'2011'!$C$3:$BA$271,51,FALSE)</f>
        <v>1897</v>
      </c>
      <c r="J8" s="20">
        <f t="shared" si="2"/>
        <v>0.60568326947637297</v>
      </c>
      <c r="K8" s="19">
        <f>VLOOKUP($A8,'2012'!$C$3:$BA$271,50,FALSE)</f>
        <v>3123</v>
      </c>
      <c r="L8" s="28">
        <f>VLOOKUP($A8,'2012'!$C$3:$BA$271,51,FALSE)</f>
        <v>1910</v>
      </c>
      <c r="M8" s="20">
        <f t="shared" si="3"/>
        <v>0.61159141850784504</v>
      </c>
      <c r="N8" s="19">
        <f>VLOOKUP($A8,'2013'!$C$3:$BA$271,50,FALSE)</f>
        <v>3069</v>
      </c>
      <c r="O8" s="28">
        <f>VLOOKUP($A8,'2013'!$C$3:$BA$271,51,FALSE)</f>
        <v>1735</v>
      </c>
      <c r="P8" s="20">
        <f t="shared" si="4"/>
        <v>0.56533072662104922</v>
      </c>
      <c r="R8" s="22">
        <f t="shared" si="5"/>
        <v>-8.7589702959419702E-3</v>
      </c>
      <c r="S8" s="22">
        <f t="shared" si="6"/>
        <v>-1.3453094306277058E-2</v>
      </c>
      <c r="T8" s="23">
        <f t="shared" si="7"/>
        <v>-9.0049762819111701E-2</v>
      </c>
      <c r="U8" s="24" t="str">
        <f t="shared" si="8"/>
        <v>Yes</v>
      </c>
    </row>
    <row r="9" spans="1:21" x14ac:dyDescent="0.2">
      <c r="A9" s="18" t="s">
        <v>495</v>
      </c>
      <c r="B9" s="19">
        <f>VLOOKUP($A9,'2009'!$C$3:$BA$271,50,FALSE)</f>
        <v>806</v>
      </c>
      <c r="C9" s="28">
        <f>VLOOKUP($A9,'2009'!$C$3:$BA$271,51,FALSE)</f>
        <v>466</v>
      </c>
      <c r="D9" s="20">
        <f t="shared" si="0"/>
        <v>0.57816377171215882</v>
      </c>
      <c r="E9" s="19">
        <f>VLOOKUP($A9,'2010'!$C$3:$BA$271,50,FALSE)</f>
        <v>1424</v>
      </c>
      <c r="F9" s="28">
        <f>VLOOKUP($A9,'2010'!$C$3:$BA$271,51,FALSE)</f>
        <v>621</v>
      </c>
      <c r="G9" s="20">
        <f t="shared" si="1"/>
        <v>0.43609550561797755</v>
      </c>
      <c r="H9" s="19">
        <f>VLOOKUP($A9,'2011'!$C$3:$BA$271,50,FALSE)</f>
        <v>1474</v>
      </c>
      <c r="I9" s="28">
        <f>VLOOKUP($A9,'2011'!$C$3:$BA$271,51,FALSE)</f>
        <v>555</v>
      </c>
      <c r="J9" s="20">
        <f t="shared" si="2"/>
        <v>0.37652645861601086</v>
      </c>
      <c r="K9" s="19">
        <f>VLOOKUP($A9,'2012'!$C$3:$BA$271,50,FALSE)</f>
        <v>1512</v>
      </c>
      <c r="L9" s="28">
        <f>VLOOKUP($A9,'2012'!$C$3:$BA$271,51,FALSE)</f>
        <v>583</v>
      </c>
      <c r="M9" s="20">
        <f t="shared" si="3"/>
        <v>0.38558201058201058</v>
      </c>
      <c r="N9" s="19">
        <f>VLOOKUP($A9,'2013'!$C$3:$BA$271,50,FALSE)</f>
        <v>1510</v>
      </c>
      <c r="O9" s="28">
        <f>VLOOKUP($A9,'2013'!$C$3:$BA$271,51,FALSE)</f>
        <v>524</v>
      </c>
      <c r="P9" s="20">
        <f t="shared" si="4"/>
        <v>0.34701986754966885</v>
      </c>
      <c r="R9" s="22">
        <f t="shared" si="5"/>
        <v>-0.22706982936732234</v>
      </c>
      <c r="S9" s="22">
        <f t="shared" si="6"/>
        <v>-0.23176395337765743</v>
      </c>
      <c r="T9" s="23">
        <f t="shared" si="7"/>
        <v>-0.23114390416248998</v>
      </c>
      <c r="U9" s="24" t="str">
        <f t="shared" si="8"/>
        <v>Yes</v>
      </c>
    </row>
    <row r="10" spans="1:21" x14ac:dyDescent="0.2">
      <c r="A10" s="18" t="s">
        <v>496</v>
      </c>
      <c r="B10" s="19">
        <f>VLOOKUP($A10,'2009'!$C$3:$BA$271,50,FALSE)</f>
        <v>2169</v>
      </c>
      <c r="C10" s="28">
        <f>VLOOKUP($A10,'2009'!$C$3:$BA$271,51,FALSE)</f>
        <v>1197</v>
      </c>
      <c r="D10" s="20">
        <f t="shared" si="0"/>
        <v>0.55186721991701249</v>
      </c>
      <c r="E10" s="19">
        <f>VLOOKUP($A10,'2010'!$C$3:$BA$271,50,FALSE)</f>
        <v>1548</v>
      </c>
      <c r="F10" s="28">
        <f>VLOOKUP($A10,'2010'!$C$3:$BA$271,51,FALSE)</f>
        <v>715</v>
      </c>
      <c r="G10" s="20">
        <f t="shared" si="1"/>
        <v>0.46188630490956073</v>
      </c>
      <c r="H10" s="19">
        <f>VLOOKUP($A10,'2011'!$C$3:$BA$271,50,FALSE)</f>
        <v>1701</v>
      </c>
      <c r="I10" s="28">
        <f>VLOOKUP($A10,'2011'!$C$3:$BA$271,51,FALSE)</f>
        <v>825</v>
      </c>
      <c r="J10" s="20">
        <f t="shared" si="2"/>
        <v>0.48500881834215165</v>
      </c>
      <c r="K10" s="19">
        <f>VLOOKUP($A10,'2012'!$C$3:$BA$271,50,FALSE)</f>
        <v>1724</v>
      </c>
      <c r="L10" s="28">
        <f>VLOOKUP($A10,'2012'!$C$3:$BA$271,51,FALSE)</f>
        <v>700</v>
      </c>
      <c r="M10" s="20">
        <f t="shared" si="3"/>
        <v>0.40603248259860791</v>
      </c>
      <c r="N10" s="19">
        <f>VLOOKUP($A10,'2013'!$C$3:$BA$271,50,FALSE)</f>
        <v>1946</v>
      </c>
      <c r="O10" s="28">
        <f>VLOOKUP($A10,'2013'!$C$3:$BA$271,51,FALSE)</f>
        <v>769</v>
      </c>
      <c r="P10" s="20">
        <f t="shared" si="4"/>
        <v>0.39516957862281604</v>
      </c>
      <c r="R10" s="22">
        <f t="shared" si="5"/>
        <v>-0.17892011829417515</v>
      </c>
      <c r="S10" s="22">
        <f t="shared" si="6"/>
        <v>-0.18361424230451023</v>
      </c>
      <c r="T10" s="23">
        <f t="shared" si="7"/>
        <v>-0.15669764129419644</v>
      </c>
      <c r="U10" s="24" t="str">
        <f t="shared" si="8"/>
        <v>Yes</v>
      </c>
    </row>
    <row r="11" spans="1:21" x14ac:dyDescent="0.2">
      <c r="A11" s="18" t="s">
        <v>497</v>
      </c>
      <c r="B11" s="19">
        <f>VLOOKUP($A11,'2009'!$C$3:$BA$271,50,FALSE)</f>
        <v>1562</v>
      </c>
      <c r="C11" s="28">
        <f>VLOOKUP($A11,'2009'!$C$3:$BA$271,51,FALSE)</f>
        <v>819</v>
      </c>
      <c r="D11" s="20">
        <f t="shared" si="0"/>
        <v>0.52432778489116516</v>
      </c>
      <c r="E11" s="19">
        <f>VLOOKUP($A11,'2010'!$C$3:$BA$271,50,FALSE)</f>
        <v>1590</v>
      </c>
      <c r="F11" s="28">
        <f>VLOOKUP($A11,'2010'!$C$3:$BA$271,51,FALSE)</f>
        <v>858</v>
      </c>
      <c r="G11" s="20">
        <f t="shared" si="1"/>
        <v>0.53962264150943395</v>
      </c>
      <c r="H11" s="19">
        <f>VLOOKUP($A11,'2011'!$C$3:$BA$271,50,FALSE)</f>
        <v>1531</v>
      </c>
      <c r="I11" s="28">
        <f>VLOOKUP($A11,'2011'!$C$3:$BA$271,51,FALSE)</f>
        <v>763</v>
      </c>
      <c r="J11" s="20">
        <f t="shared" si="2"/>
        <v>0.49836708033964727</v>
      </c>
      <c r="K11" s="19">
        <f>VLOOKUP($A11,'2012'!$C$3:$BA$271,50,FALSE)</f>
        <v>1531</v>
      </c>
      <c r="L11" s="28">
        <f>VLOOKUP($A11,'2012'!$C$3:$BA$271,51,FALSE)</f>
        <v>713</v>
      </c>
      <c r="M11" s="20">
        <f t="shared" si="3"/>
        <v>0.46570868713259306</v>
      </c>
      <c r="N11" s="19">
        <f>VLOOKUP($A11,'2013'!$C$3:$BA$271,50,FALSE)</f>
        <v>1569</v>
      </c>
      <c r="O11" s="28">
        <f>VLOOKUP($A11,'2013'!$C$3:$BA$271,51,FALSE)</f>
        <v>773</v>
      </c>
      <c r="P11" s="20">
        <f t="shared" si="4"/>
        <v>0.49267049075844488</v>
      </c>
      <c r="R11" s="22">
        <f t="shared" si="5"/>
        <v>-8.1419206158546309E-2</v>
      </c>
      <c r="S11" s="22">
        <f t="shared" si="6"/>
        <v>-8.6113330168881397E-2</v>
      </c>
      <c r="T11" s="23">
        <f t="shared" si="7"/>
        <v>-3.1657294132720282E-2</v>
      </c>
      <c r="U11" s="24" t="str">
        <f t="shared" si="8"/>
        <v>Yes</v>
      </c>
    </row>
    <row r="12" spans="1:21" x14ac:dyDescent="0.2">
      <c r="A12" s="18" t="s">
        <v>498</v>
      </c>
      <c r="B12" s="19">
        <f>VLOOKUP($A12,'2009'!$C$3:$BA$271,50,FALSE)</f>
        <v>937</v>
      </c>
      <c r="C12" s="28">
        <f>VLOOKUP($A12,'2009'!$C$3:$BA$271,51,FALSE)</f>
        <v>595</v>
      </c>
      <c r="D12" s="20">
        <f t="shared" si="0"/>
        <v>0.63500533617929567</v>
      </c>
      <c r="E12" s="19">
        <f>VLOOKUP($A12,'2010'!$C$3:$BA$271,50,FALSE)</f>
        <v>910</v>
      </c>
      <c r="F12" s="28">
        <f>VLOOKUP($A12,'2010'!$C$3:$BA$271,51,FALSE)</f>
        <v>537</v>
      </c>
      <c r="G12" s="20">
        <f t="shared" si="1"/>
        <v>0.59010989010989012</v>
      </c>
      <c r="H12" s="19">
        <f>VLOOKUP($A12,'2011'!$C$3:$BA$271,50,FALSE)</f>
        <v>946</v>
      </c>
      <c r="I12" s="28">
        <f>VLOOKUP($A12,'2011'!$C$3:$BA$271,51,FALSE)</f>
        <v>541</v>
      </c>
      <c r="J12" s="20">
        <f t="shared" si="2"/>
        <v>0.57188160676532773</v>
      </c>
      <c r="K12" s="19">
        <f>VLOOKUP($A12,'2012'!$C$3:$BA$271,50,FALSE)</f>
        <v>986</v>
      </c>
      <c r="L12" s="28">
        <f>VLOOKUP($A12,'2012'!$C$3:$BA$271,51,FALSE)</f>
        <v>572</v>
      </c>
      <c r="M12" s="20">
        <f t="shared" si="3"/>
        <v>0.58012170385395534</v>
      </c>
      <c r="N12" s="19">
        <f>VLOOKUP($A12,'2013'!$C$3:$BA$271,50,FALSE)</f>
        <v>971</v>
      </c>
      <c r="O12" s="28">
        <f>VLOOKUP($A12,'2013'!$C$3:$BA$271,51,FALSE)</f>
        <v>541</v>
      </c>
      <c r="P12" s="20">
        <f t="shared" si="4"/>
        <v>0.55715756951596296</v>
      </c>
      <c r="R12" s="22">
        <f t="shared" si="5"/>
        <v>-1.693212740102823E-2</v>
      </c>
      <c r="S12" s="22">
        <f t="shared" si="6"/>
        <v>-2.1626251411363318E-2</v>
      </c>
      <c r="T12" s="23">
        <f t="shared" si="7"/>
        <v>-7.7847766663332707E-2</v>
      </c>
      <c r="U12" s="24" t="str">
        <f t="shared" si="8"/>
        <v>Yes</v>
      </c>
    </row>
    <row r="13" spans="1:21" x14ac:dyDescent="0.2">
      <c r="A13" s="18" t="s">
        <v>499</v>
      </c>
      <c r="B13" s="19">
        <f>VLOOKUP($A13,'2009'!$C$3:$BA$271,50,FALSE)</f>
        <v>1421</v>
      </c>
      <c r="C13" s="28">
        <f>VLOOKUP($A13,'2009'!$C$3:$BA$271,51,FALSE)</f>
        <v>902</v>
      </c>
      <c r="D13" s="20">
        <f t="shared" si="0"/>
        <v>0.63476425052779728</v>
      </c>
      <c r="E13" s="19">
        <f>VLOOKUP($A13,'2010'!$C$3:$BA$271,50,FALSE)</f>
        <v>1431</v>
      </c>
      <c r="F13" s="28">
        <f>VLOOKUP($A13,'2010'!$C$3:$BA$271,51,FALSE)</f>
        <v>887</v>
      </c>
      <c r="G13" s="20">
        <f t="shared" si="1"/>
        <v>0.61984626135569532</v>
      </c>
      <c r="H13" s="19">
        <f>VLOOKUP($A13,'2011'!$C$3:$BA$271,50,FALSE)</f>
        <v>1413</v>
      </c>
      <c r="I13" s="28">
        <f>VLOOKUP($A13,'2011'!$C$3:$BA$271,51,FALSE)</f>
        <v>878</v>
      </c>
      <c r="J13" s="20">
        <f t="shared" si="2"/>
        <v>0.62137296532200992</v>
      </c>
      <c r="K13" s="19">
        <f>VLOOKUP($A13,'2012'!$C$3:$BA$271,50,FALSE)</f>
        <v>1401</v>
      </c>
      <c r="L13" s="28">
        <f>VLOOKUP($A13,'2012'!$C$3:$BA$271,51,FALSE)</f>
        <v>865</v>
      </c>
      <c r="M13" s="20">
        <f t="shared" si="3"/>
        <v>0.61741613133476092</v>
      </c>
      <c r="N13" s="19">
        <f>VLOOKUP($A13,'2013'!$C$3:$BA$271,50,FALSE)</f>
        <v>1448</v>
      </c>
      <c r="O13" s="28">
        <f>VLOOKUP($A13,'2013'!$C$3:$BA$271,51,FALSE)</f>
        <v>821</v>
      </c>
      <c r="P13" s="20">
        <f t="shared" si="4"/>
        <v>0.56698895027624308</v>
      </c>
      <c r="R13" s="22">
        <f t="shared" si="5"/>
        <v>-7.1007466407481123E-3</v>
      </c>
      <c r="S13" s="22">
        <f t="shared" si="6"/>
        <v>-1.17948706510832E-2</v>
      </c>
      <c r="T13" s="23">
        <f t="shared" si="7"/>
        <v>-6.7775300251554205E-2</v>
      </c>
      <c r="U13" s="24" t="str">
        <f t="shared" si="8"/>
        <v>Yes</v>
      </c>
    </row>
    <row r="14" spans="1:21" x14ac:dyDescent="0.2">
      <c r="A14" s="18" t="s">
        <v>500</v>
      </c>
      <c r="B14" s="19">
        <f>VLOOKUP($A14,'2009'!$C$3:$BA$271,50,FALSE)</f>
        <v>5018</v>
      </c>
      <c r="C14" s="28">
        <f>VLOOKUP($A14,'2009'!$C$3:$BA$271,51,FALSE)</f>
        <v>2370</v>
      </c>
      <c r="D14" s="20">
        <f t="shared" ref="D14:D25" si="9">IF(ISERROR(C14/B14),0,C14/B14)</f>
        <v>0.47229972100438422</v>
      </c>
      <c r="E14" s="19">
        <f>VLOOKUP($A14,'2010'!$C$3:$BA$271,50,FALSE)</f>
        <v>4404</v>
      </c>
      <c r="F14" s="28">
        <f>VLOOKUP($A14,'2010'!$C$3:$BA$271,51,FALSE)</f>
        <v>1828</v>
      </c>
      <c r="G14" s="20">
        <f t="shared" ref="G14:G25" si="10">IF(ISERROR(F14/E14),0,F14/E14)</f>
        <v>0.41507720254314262</v>
      </c>
      <c r="H14" s="19">
        <f>VLOOKUP($A14,'2011'!$C$3:$BA$271,50,FALSE)</f>
        <v>4326</v>
      </c>
      <c r="I14" s="28">
        <f>VLOOKUP($A14,'2011'!$C$3:$BA$271,51,FALSE)</f>
        <v>1696</v>
      </c>
      <c r="J14" s="20">
        <f t="shared" ref="J14:J25" si="11">IF(ISERROR(I14/H14),0,I14/H14)</f>
        <v>0.39204808136846969</v>
      </c>
      <c r="K14" s="19">
        <f>VLOOKUP($A14,'2012'!$C$3:$BA$271,50,FALSE)</f>
        <v>4384</v>
      </c>
      <c r="L14" s="28">
        <f>VLOOKUP($A14,'2012'!$C$3:$BA$271,51,FALSE)</f>
        <v>1686</v>
      </c>
      <c r="M14" s="20">
        <f t="shared" ref="M14:M25" si="12">IF(ISERROR(L14/K14),0,L14/K14)</f>
        <v>0.3845802919708029</v>
      </c>
      <c r="N14" s="19">
        <f>VLOOKUP($A14,'2013'!$C$3:$BA$271,50,FALSE)</f>
        <v>4287</v>
      </c>
      <c r="O14" s="28">
        <f>VLOOKUP($A14,'2013'!$C$3:$BA$271,51,FALSE)</f>
        <v>1630</v>
      </c>
      <c r="P14" s="20">
        <f t="shared" ref="P14:P25" si="13">IF(ISERROR(O14/N14),0,O14/N14)</f>
        <v>0.3802192675530674</v>
      </c>
      <c r="R14" s="22">
        <f t="shared" si="5"/>
        <v>-0.19387042936392379</v>
      </c>
      <c r="S14" s="22">
        <f t="shared" si="6"/>
        <v>-0.19856455337425888</v>
      </c>
      <c r="T14" s="23">
        <f t="shared" si="7"/>
        <v>-9.2080453451316824E-2</v>
      </c>
      <c r="U14" s="24" t="str">
        <f t="shared" si="8"/>
        <v>Yes</v>
      </c>
    </row>
    <row r="15" spans="1:21" x14ac:dyDescent="0.2">
      <c r="A15" s="18" t="s">
        <v>501</v>
      </c>
      <c r="B15" s="19">
        <f>VLOOKUP($A15,'2009'!$C$3:$BA$271,50,FALSE)</f>
        <v>1152</v>
      </c>
      <c r="C15" s="28">
        <f>VLOOKUP($A15,'2009'!$C$3:$BA$271,51,FALSE)</f>
        <v>676</v>
      </c>
      <c r="D15" s="20">
        <f t="shared" si="9"/>
        <v>0.58680555555555558</v>
      </c>
      <c r="E15" s="19">
        <f>VLOOKUP($A15,'2010'!$C$3:$BA$271,50,FALSE)</f>
        <v>1160</v>
      </c>
      <c r="F15" s="28">
        <f>VLOOKUP($A15,'2010'!$C$3:$BA$271,51,FALSE)</f>
        <v>669</v>
      </c>
      <c r="G15" s="20">
        <f t="shared" si="10"/>
        <v>0.5767241379310345</v>
      </c>
      <c r="H15" s="19">
        <f>VLOOKUP($A15,'2011'!$C$3:$BA$271,50,FALSE)</f>
        <v>1159</v>
      </c>
      <c r="I15" s="28">
        <f>VLOOKUP($A15,'2011'!$C$3:$BA$271,51,FALSE)</f>
        <v>653</v>
      </c>
      <c r="J15" s="20">
        <f t="shared" si="11"/>
        <v>0.56341673856773078</v>
      </c>
      <c r="K15" s="19">
        <f>VLOOKUP($A15,'2012'!$C$3:$BA$271,50,FALSE)</f>
        <v>1201</v>
      </c>
      <c r="L15" s="28">
        <f>VLOOKUP($A15,'2012'!$C$3:$BA$271,51,FALSE)</f>
        <v>669</v>
      </c>
      <c r="M15" s="20">
        <f t="shared" si="12"/>
        <v>0.55703580349708581</v>
      </c>
      <c r="N15" s="19">
        <f>VLOOKUP($A15,'2013'!$C$3:$BA$271,50,FALSE)</f>
        <v>1132</v>
      </c>
      <c r="O15" s="28">
        <f>VLOOKUP($A15,'2013'!$C$3:$BA$271,51,FALSE)</f>
        <v>625</v>
      </c>
      <c r="P15" s="20">
        <f t="shared" si="13"/>
        <v>0.55212014134275622</v>
      </c>
      <c r="R15" s="22">
        <f t="shared" ref="R15:R25" si="14">P15-P$4</f>
        <v>-2.1969555574234967E-2</v>
      </c>
      <c r="S15" s="22">
        <f t="shared" ref="S15:S25" si="15">P15-P$3</f>
        <v>-2.6663679584570055E-2</v>
      </c>
      <c r="T15" s="23">
        <f t="shared" ref="T15:T25" si="16">P15-D15</f>
        <v>-3.4685414212799359E-2</v>
      </c>
      <c r="U15" s="24" t="str">
        <f t="shared" ref="U15:U25" si="17">IF(AND(R15&lt;0,S15&lt;0,T15&lt;$T$4,T15&lt;$T$3),"Yes","No")</f>
        <v>Yes</v>
      </c>
    </row>
    <row r="16" spans="1:21" x14ac:dyDescent="0.2">
      <c r="A16" s="18" t="s">
        <v>502</v>
      </c>
      <c r="B16" s="19">
        <f>VLOOKUP($A16,'2009'!$C$3:$BA$271,50,FALSE)</f>
        <v>10702</v>
      </c>
      <c r="C16" s="28">
        <f>VLOOKUP($A16,'2009'!$C$3:$BA$271,51,FALSE)</f>
        <v>6265</v>
      </c>
      <c r="D16" s="20">
        <f t="shared" si="9"/>
        <v>0.58540459727153804</v>
      </c>
      <c r="E16" s="19">
        <f>VLOOKUP($A16,'2010'!$C$3:$BA$271,50,FALSE)</f>
        <v>10969</v>
      </c>
      <c r="F16" s="28">
        <f>VLOOKUP($A16,'2010'!$C$3:$BA$271,51,FALSE)</f>
        <v>6318</v>
      </c>
      <c r="G16" s="20">
        <f t="shared" si="10"/>
        <v>0.57598687209408328</v>
      </c>
      <c r="H16" s="19">
        <f>VLOOKUP($A16,'2011'!$C$3:$BA$271,50,FALSE)</f>
        <v>11076</v>
      </c>
      <c r="I16" s="28">
        <f>VLOOKUP($A16,'2011'!$C$3:$BA$271,51,FALSE)</f>
        <v>6273</v>
      </c>
      <c r="J16" s="20">
        <f t="shared" si="11"/>
        <v>0.56635969664138675</v>
      </c>
      <c r="K16" s="19">
        <f>VLOOKUP($A16,'2012'!$C$3:$BA$271,50,FALSE)</f>
        <v>11013</v>
      </c>
      <c r="L16" s="28">
        <f>VLOOKUP($A16,'2012'!$C$3:$BA$271,51,FALSE)</f>
        <v>6234</v>
      </c>
      <c r="M16" s="20">
        <f t="shared" si="12"/>
        <v>0.56605829474257696</v>
      </c>
      <c r="N16" s="19">
        <f>VLOOKUP($A16,'2013'!$C$3:$BA$271,50,FALSE)</f>
        <v>11024</v>
      </c>
      <c r="O16" s="28">
        <f>VLOOKUP($A16,'2013'!$C$3:$BA$271,51,FALSE)</f>
        <v>5994</v>
      </c>
      <c r="P16" s="20">
        <f t="shared" si="13"/>
        <v>0.54372278664731499</v>
      </c>
      <c r="R16" s="22">
        <f t="shared" si="14"/>
        <v>-3.0366910269676195E-2</v>
      </c>
      <c r="S16" s="22">
        <f t="shared" si="15"/>
        <v>-3.5061034280011283E-2</v>
      </c>
      <c r="T16" s="23">
        <f t="shared" si="16"/>
        <v>-4.1681810624223048E-2</v>
      </c>
      <c r="U16" s="24" t="str">
        <f t="shared" si="17"/>
        <v>Yes</v>
      </c>
    </row>
    <row r="17" spans="1:21" x14ac:dyDescent="0.2">
      <c r="A17" s="18" t="s">
        <v>503</v>
      </c>
      <c r="B17" s="19">
        <f>VLOOKUP($A17,'2009'!$C$3:$BA$271,50,FALSE)</f>
        <v>2810</v>
      </c>
      <c r="C17" s="28">
        <f>VLOOKUP($A17,'2009'!$C$3:$BA$271,51,FALSE)</f>
        <v>1656</v>
      </c>
      <c r="D17" s="20">
        <f t="shared" si="9"/>
        <v>0.58932384341637012</v>
      </c>
      <c r="E17" s="19">
        <f>VLOOKUP($A17,'2010'!$C$3:$BA$271,50,FALSE)</f>
        <v>2746</v>
      </c>
      <c r="F17" s="28">
        <f>VLOOKUP($A17,'2010'!$C$3:$BA$271,51,FALSE)</f>
        <v>1495</v>
      </c>
      <c r="G17" s="20">
        <f t="shared" si="10"/>
        <v>0.54442825928623451</v>
      </c>
      <c r="H17" s="19">
        <f>VLOOKUP($A17,'2011'!$C$3:$BA$271,50,FALSE)</f>
        <v>2786</v>
      </c>
      <c r="I17" s="28">
        <f>VLOOKUP($A17,'2011'!$C$3:$BA$271,51,FALSE)</f>
        <v>1522</v>
      </c>
      <c r="J17" s="20">
        <f t="shared" si="11"/>
        <v>0.54630294328786788</v>
      </c>
      <c r="K17" s="19">
        <f>VLOOKUP($A17,'2012'!$C$3:$BA$271,50,FALSE)</f>
        <v>2742</v>
      </c>
      <c r="L17" s="28">
        <f>VLOOKUP($A17,'2012'!$C$3:$BA$271,51,FALSE)</f>
        <v>1599</v>
      </c>
      <c r="M17" s="20">
        <f t="shared" si="12"/>
        <v>0.58315098468271331</v>
      </c>
      <c r="N17" s="19">
        <f>VLOOKUP($A17,'2013'!$C$3:$BA$271,50,FALSE)</f>
        <v>2747</v>
      </c>
      <c r="O17" s="28">
        <f>VLOOKUP($A17,'2013'!$C$3:$BA$271,51,FALSE)</f>
        <v>1524</v>
      </c>
      <c r="P17" s="20">
        <f t="shared" si="13"/>
        <v>0.55478704040771754</v>
      </c>
      <c r="R17" s="22">
        <f t="shared" si="14"/>
        <v>-1.9302656509273652E-2</v>
      </c>
      <c r="S17" s="22">
        <f t="shared" si="15"/>
        <v>-2.399678051960874E-2</v>
      </c>
      <c r="T17" s="23">
        <f t="shared" si="16"/>
        <v>-3.4536803008652583E-2</v>
      </c>
      <c r="U17" s="24" t="str">
        <f t="shared" si="17"/>
        <v>Yes</v>
      </c>
    </row>
    <row r="18" spans="1:21" x14ac:dyDescent="0.2">
      <c r="A18" s="18" t="s">
        <v>504</v>
      </c>
      <c r="B18" s="19">
        <f>VLOOKUP($A18,'2009'!$C$3:$BA$271,50,FALSE)</f>
        <v>3925</v>
      </c>
      <c r="C18" s="28">
        <f>VLOOKUP($A18,'2009'!$C$3:$BA$271,51,FALSE)</f>
        <v>2316</v>
      </c>
      <c r="D18" s="20">
        <f t="shared" si="9"/>
        <v>0.59006369426751593</v>
      </c>
      <c r="E18" s="19">
        <f>VLOOKUP($A18,'2010'!$C$3:$BA$271,50,FALSE)</f>
        <v>4021</v>
      </c>
      <c r="F18" s="28">
        <f>VLOOKUP($A18,'2010'!$C$3:$BA$271,51,FALSE)</f>
        <v>2189</v>
      </c>
      <c r="G18" s="20">
        <f t="shared" si="10"/>
        <v>0.54439194230290977</v>
      </c>
      <c r="H18" s="19">
        <f>VLOOKUP($A18,'2011'!$C$3:$BA$271,50,FALSE)</f>
        <v>4052</v>
      </c>
      <c r="I18" s="28">
        <f>VLOOKUP($A18,'2011'!$C$3:$BA$271,51,FALSE)</f>
        <v>2228</v>
      </c>
      <c r="J18" s="20">
        <f t="shared" si="11"/>
        <v>0.54985192497532087</v>
      </c>
      <c r="K18" s="19">
        <f>VLOOKUP($A18,'2012'!$C$3:$BA$271,50,FALSE)</f>
        <v>4127</v>
      </c>
      <c r="L18" s="28">
        <f>VLOOKUP($A18,'2012'!$C$3:$BA$271,51,FALSE)</f>
        <v>2162</v>
      </c>
      <c r="M18" s="20">
        <f t="shared" si="12"/>
        <v>0.52386721589532348</v>
      </c>
      <c r="N18" s="19">
        <f>VLOOKUP($A18,'2013'!$C$3:$BA$271,50,FALSE)</f>
        <v>4142</v>
      </c>
      <c r="O18" s="28">
        <f>VLOOKUP($A18,'2013'!$C$3:$BA$271,51,FALSE)</f>
        <v>2138</v>
      </c>
      <c r="P18" s="20">
        <f t="shared" si="13"/>
        <v>0.51617576050217284</v>
      </c>
      <c r="R18" s="22">
        <f t="shared" si="14"/>
        <v>-5.7913936414818346E-2</v>
      </c>
      <c r="S18" s="22">
        <f t="shared" si="15"/>
        <v>-6.2608060425153433E-2</v>
      </c>
      <c r="T18" s="23">
        <f t="shared" si="16"/>
        <v>-7.3887933765343083E-2</v>
      </c>
      <c r="U18" s="24" t="str">
        <f t="shared" si="17"/>
        <v>Yes</v>
      </c>
    </row>
    <row r="19" spans="1:21" x14ac:dyDescent="0.2">
      <c r="A19" s="18" t="s">
        <v>505</v>
      </c>
      <c r="B19" s="19">
        <f>VLOOKUP($A19,'2009'!$C$3:$BA$271,50,FALSE)</f>
        <v>3761</v>
      </c>
      <c r="C19" s="28">
        <f>VLOOKUP($A19,'2009'!$C$3:$BA$271,51,FALSE)</f>
        <v>2211</v>
      </c>
      <c r="D19" s="20">
        <f t="shared" si="9"/>
        <v>0.58787556500930604</v>
      </c>
      <c r="E19" s="19">
        <f>VLOOKUP($A19,'2010'!$C$3:$BA$271,50,FALSE)</f>
        <v>3760</v>
      </c>
      <c r="F19" s="28">
        <f>VLOOKUP($A19,'2010'!$C$3:$BA$271,51,FALSE)</f>
        <v>2216</v>
      </c>
      <c r="G19" s="20">
        <f t="shared" si="10"/>
        <v>0.58936170212765959</v>
      </c>
      <c r="H19" s="19">
        <f>VLOOKUP($A19,'2011'!$C$3:$BA$271,50,FALSE)</f>
        <v>3879</v>
      </c>
      <c r="I19" s="28">
        <f>VLOOKUP($A19,'2011'!$C$3:$BA$271,51,FALSE)</f>
        <v>2088</v>
      </c>
      <c r="J19" s="20">
        <f t="shared" si="11"/>
        <v>0.53828306264501158</v>
      </c>
      <c r="K19" s="19">
        <f>VLOOKUP($A19,'2012'!$C$3:$BA$271,50,FALSE)</f>
        <v>3910</v>
      </c>
      <c r="L19" s="28">
        <f>VLOOKUP($A19,'2012'!$C$3:$BA$271,51,FALSE)</f>
        <v>2050</v>
      </c>
      <c r="M19" s="20">
        <f t="shared" si="12"/>
        <v>0.52429667519181589</v>
      </c>
      <c r="N19" s="19">
        <f>VLOOKUP($A19,'2013'!$C$3:$BA$271,50,FALSE)</f>
        <v>3704</v>
      </c>
      <c r="O19" s="28">
        <f>VLOOKUP($A19,'2013'!$C$3:$BA$271,51,FALSE)</f>
        <v>1915</v>
      </c>
      <c r="P19" s="20">
        <f t="shared" si="13"/>
        <v>0.51700863930885532</v>
      </c>
      <c r="R19" s="22">
        <f t="shared" si="14"/>
        <v>-5.7081057608135866E-2</v>
      </c>
      <c r="S19" s="22">
        <f t="shared" si="15"/>
        <v>-6.1775181618470953E-2</v>
      </c>
      <c r="T19" s="23">
        <f t="shared" si="16"/>
        <v>-7.0866925700450722E-2</v>
      </c>
      <c r="U19" s="24" t="str">
        <f t="shared" si="17"/>
        <v>Yes</v>
      </c>
    </row>
    <row r="20" spans="1:21" x14ac:dyDescent="0.2">
      <c r="A20" s="18" t="s">
        <v>506</v>
      </c>
      <c r="B20" s="19">
        <f>VLOOKUP($A20,'2009'!$C$3:$BA$271,50,FALSE)</f>
        <v>2578</v>
      </c>
      <c r="C20" s="28">
        <f>VLOOKUP($A20,'2009'!$C$3:$BA$271,51,FALSE)</f>
        <v>1532</v>
      </c>
      <c r="D20" s="20">
        <f t="shared" si="9"/>
        <v>0.59425911559348332</v>
      </c>
      <c r="E20" s="19">
        <f>VLOOKUP($A20,'2010'!$C$3:$BA$271,50,FALSE)</f>
        <v>2622</v>
      </c>
      <c r="F20" s="28">
        <f>VLOOKUP($A20,'2010'!$C$3:$BA$271,51,FALSE)</f>
        <v>1549</v>
      </c>
      <c r="G20" s="20">
        <f t="shared" si="10"/>
        <v>0.59077040427154848</v>
      </c>
      <c r="H20" s="19">
        <f>VLOOKUP($A20,'2011'!$C$3:$BA$271,50,FALSE)</f>
        <v>2562</v>
      </c>
      <c r="I20" s="28">
        <f>VLOOKUP($A20,'2011'!$C$3:$BA$271,51,FALSE)</f>
        <v>1407</v>
      </c>
      <c r="J20" s="20">
        <f t="shared" si="11"/>
        <v>0.54918032786885251</v>
      </c>
      <c r="K20" s="19">
        <f>VLOOKUP($A20,'2012'!$C$3:$BA$271,50,FALSE)</f>
        <v>2570</v>
      </c>
      <c r="L20" s="28">
        <f>VLOOKUP($A20,'2012'!$C$3:$BA$271,51,FALSE)</f>
        <v>1341</v>
      </c>
      <c r="M20" s="20">
        <f t="shared" si="12"/>
        <v>0.52178988326848252</v>
      </c>
      <c r="N20" s="19">
        <f>VLOOKUP($A20,'2013'!$C$3:$BA$271,50,FALSE)</f>
        <v>2606</v>
      </c>
      <c r="O20" s="28">
        <f>VLOOKUP($A20,'2013'!$C$3:$BA$271,51,FALSE)</f>
        <v>1235</v>
      </c>
      <c r="P20" s="20">
        <f t="shared" si="13"/>
        <v>0.47390636991557944</v>
      </c>
      <c r="R20" s="22">
        <f t="shared" si="14"/>
        <v>-0.10018332700141175</v>
      </c>
      <c r="S20" s="22">
        <f t="shared" si="15"/>
        <v>-0.10487745101174684</v>
      </c>
      <c r="T20" s="23">
        <f t="shared" si="16"/>
        <v>-0.12035274567790388</v>
      </c>
      <c r="U20" s="24" t="str">
        <f t="shared" si="17"/>
        <v>Yes</v>
      </c>
    </row>
    <row r="21" spans="1:21" x14ac:dyDescent="0.2">
      <c r="A21" s="18" t="s">
        <v>507</v>
      </c>
      <c r="B21" s="19">
        <f>VLOOKUP($A21,'2009'!$C$3:$BA$271,50,FALSE)</f>
        <v>8501</v>
      </c>
      <c r="C21" s="28">
        <f>VLOOKUP($A21,'2009'!$C$3:$BA$271,51,FALSE)</f>
        <v>4754</v>
      </c>
      <c r="D21" s="20">
        <f t="shared" si="9"/>
        <v>0.55922832607928474</v>
      </c>
      <c r="E21" s="19">
        <f>VLOOKUP($A21,'2010'!$C$3:$BA$271,50,FALSE)</f>
        <v>8905</v>
      </c>
      <c r="F21" s="28">
        <f>VLOOKUP($A21,'2010'!$C$3:$BA$271,51,FALSE)</f>
        <v>4817</v>
      </c>
      <c r="G21" s="20">
        <f t="shared" si="10"/>
        <v>0.54093206064008981</v>
      </c>
      <c r="H21" s="19">
        <f>VLOOKUP($A21,'2011'!$C$3:$BA$271,50,FALSE)</f>
        <v>8821</v>
      </c>
      <c r="I21" s="28">
        <f>VLOOKUP($A21,'2011'!$C$3:$BA$271,51,FALSE)</f>
        <v>4901</v>
      </c>
      <c r="J21" s="20">
        <f t="shared" si="11"/>
        <v>0.55560594036957256</v>
      </c>
      <c r="K21" s="19">
        <f>VLOOKUP($A21,'2012'!$C$3:$BA$271,50,FALSE)</f>
        <v>8800</v>
      </c>
      <c r="L21" s="28">
        <f>VLOOKUP($A21,'2012'!$C$3:$BA$271,51,FALSE)</f>
        <v>4613</v>
      </c>
      <c r="M21" s="20">
        <f t="shared" si="12"/>
        <v>0.52420454545454542</v>
      </c>
      <c r="N21" s="19">
        <f>VLOOKUP($A21,'2013'!$C$3:$BA$271,50,FALSE)</f>
        <v>8818</v>
      </c>
      <c r="O21" s="28">
        <f>VLOOKUP($A21,'2013'!$C$3:$BA$271,51,FALSE)</f>
        <v>4587</v>
      </c>
      <c r="P21" s="20">
        <f t="shared" si="13"/>
        <v>0.52018598321614884</v>
      </c>
      <c r="R21" s="22">
        <f t="shared" si="14"/>
        <v>-5.3903713700842348E-2</v>
      </c>
      <c r="S21" s="22">
        <f t="shared" si="15"/>
        <v>-5.8597837711177436E-2</v>
      </c>
      <c r="T21" s="23">
        <f t="shared" si="16"/>
        <v>-3.9042342863135904E-2</v>
      </c>
      <c r="U21" s="24" t="str">
        <f t="shared" si="17"/>
        <v>Yes</v>
      </c>
    </row>
    <row r="22" spans="1:21" x14ac:dyDescent="0.2">
      <c r="A22" s="18" t="s">
        <v>508</v>
      </c>
      <c r="B22" s="19">
        <f>VLOOKUP($A22,'2009'!$C$3:$BA$271,50,FALSE)</f>
        <v>3155</v>
      </c>
      <c r="C22" s="28">
        <f>VLOOKUP($A22,'2009'!$C$3:$BA$271,51,FALSE)</f>
        <v>1713</v>
      </c>
      <c r="D22" s="20">
        <f t="shared" si="9"/>
        <v>0.54294770206022192</v>
      </c>
      <c r="E22" s="19">
        <f>VLOOKUP($A22,'2010'!$C$3:$BA$271,50,FALSE)</f>
        <v>2707</v>
      </c>
      <c r="F22" s="28">
        <f>VLOOKUP($A22,'2010'!$C$3:$BA$271,51,FALSE)</f>
        <v>1464</v>
      </c>
      <c r="G22" s="20">
        <f t="shared" si="10"/>
        <v>0.54082009604728487</v>
      </c>
      <c r="H22" s="19">
        <f>VLOOKUP($A22,'2011'!$C$3:$BA$271,50,FALSE)</f>
        <v>2699</v>
      </c>
      <c r="I22" s="28">
        <f>VLOOKUP($A22,'2011'!$C$3:$BA$271,51,FALSE)</f>
        <v>1404</v>
      </c>
      <c r="J22" s="20">
        <f t="shared" si="11"/>
        <v>0.52019266394961095</v>
      </c>
      <c r="K22" s="19">
        <f>VLOOKUP($A22,'2012'!$C$3:$BA$271,50,FALSE)</f>
        <v>2581</v>
      </c>
      <c r="L22" s="28">
        <f>VLOOKUP($A22,'2012'!$C$3:$BA$271,51,FALSE)</f>
        <v>1269</v>
      </c>
      <c r="M22" s="20">
        <f t="shared" si="12"/>
        <v>0.49166989538938394</v>
      </c>
      <c r="N22" s="19">
        <f>VLOOKUP($A22,'2013'!$C$3:$BA$271,50,FALSE)</f>
        <v>2495</v>
      </c>
      <c r="O22" s="28">
        <f>VLOOKUP($A22,'2013'!$C$3:$BA$271,51,FALSE)</f>
        <v>1134</v>
      </c>
      <c r="P22" s="20">
        <f t="shared" si="13"/>
        <v>0.45450901803607213</v>
      </c>
      <c r="R22" s="22">
        <f t="shared" si="14"/>
        <v>-0.11958067888091906</v>
      </c>
      <c r="S22" s="22">
        <f t="shared" si="15"/>
        <v>-0.12427480289125414</v>
      </c>
      <c r="T22" s="23">
        <f t="shared" si="16"/>
        <v>-8.8438684024149783E-2</v>
      </c>
      <c r="U22" s="24" t="str">
        <f t="shared" si="17"/>
        <v>Yes</v>
      </c>
    </row>
    <row r="23" spans="1:21" x14ac:dyDescent="0.2">
      <c r="A23" s="18" t="s">
        <v>509</v>
      </c>
      <c r="B23" s="19">
        <f>VLOOKUP($A23,'2009'!$C$3:$BA$271,50,FALSE)</f>
        <v>8308</v>
      </c>
      <c r="C23" s="28">
        <f>VLOOKUP($A23,'2009'!$C$3:$BA$271,51,FALSE)</f>
        <v>4976</v>
      </c>
      <c r="D23" s="20">
        <f t="shared" si="9"/>
        <v>0.59894077997111217</v>
      </c>
      <c r="E23" s="19">
        <f>VLOOKUP($A23,'2010'!$C$3:$BA$271,50,FALSE)</f>
        <v>8436</v>
      </c>
      <c r="F23" s="28">
        <f>VLOOKUP($A23,'2010'!$C$3:$BA$271,51,FALSE)</f>
        <v>4988</v>
      </c>
      <c r="G23" s="20">
        <f t="shared" si="10"/>
        <v>0.59127548601232816</v>
      </c>
      <c r="H23" s="19">
        <f>VLOOKUP($A23,'2011'!$C$3:$BA$271,50,FALSE)</f>
        <v>8629</v>
      </c>
      <c r="I23" s="28">
        <f>VLOOKUP($A23,'2011'!$C$3:$BA$271,51,FALSE)</f>
        <v>5084</v>
      </c>
      <c r="J23" s="20">
        <f t="shared" si="11"/>
        <v>0.58917603430293197</v>
      </c>
      <c r="K23" s="19">
        <f>VLOOKUP($A23,'2012'!$C$3:$BA$271,50,FALSE)</f>
        <v>8554</v>
      </c>
      <c r="L23" s="28">
        <f>VLOOKUP($A23,'2012'!$C$3:$BA$271,51,FALSE)</f>
        <v>5097</v>
      </c>
      <c r="M23" s="20">
        <f t="shared" si="12"/>
        <v>0.59586158522328736</v>
      </c>
      <c r="N23" s="19">
        <f>VLOOKUP($A23,'2013'!$C$3:$BA$271,50,FALSE)</f>
        <v>8543</v>
      </c>
      <c r="O23" s="28">
        <f>VLOOKUP($A23,'2013'!$C$3:$BA$271,51,FALSE)</f>
        <v>4851</v>
      </c>
      <c r="P23" s="20">
        <f t="shared" si="13"/>
        <v>0.56783331382418356</v>
      </c>
      <c r="R23" s="22">
        <f t="shared" si="14"/>
        <v>-6.2563830928076269E-3</v>
      </c>
      <c r="S23" s="22">
        <f t="shared" si="15"/>
        <v>-1.0950507103142715E-2</v>
      </c>
      <c r="T23" s="23">
        <f t="shared" si="16"/>
        <v>-3.1107466146928608E-2</v>
      </c>
      <c r="U23" s="24" t="str">
        <f t="shared" si="17"/>
        <v>Yes</v>
      </c>
    </row>
    <row r="24" spans="1:21" x14ac:dyDescent="0.2">
      <c r="A24" s="18" t="s">
        <v>510</v>
      </c>
      <c r="B24" s="19">
        <f>VLOOKUP($A24,'2009'!$C$3:$BA$271,50,FALSE)</f>
        <v>2746</v>
      </c>
      <c r="C24" s="28">
        <f>VLOOKUP($A24,'2009'!$C$3:$BA$271,51,FALSE)</f>
        <v>1589</v>
      </c>
      <c r="D24" s="20">
        <f t="shared" si="9"/>
        <v>0.57865986890021848</v>
      </c>
      <c r="E24" s="19">
        <f>VLOOKUP($A24,'2010'!$C$3:$BA$271,50,FALSE)</f>
        <v>2752</v>
      </c>
      <c r="F24" s="28">
        <f>VLOOKUP($A24,'2010'!$C$3:$BA$271,51,FALSE)</f>
        <v>1484</v>
      </c>
      <c r="G24" s="20">
        <f t="shared" si="10"/>
        <v>0.53924418604651159</v>
      </c>
      <c r="H24" s="19">
        <f>VLOOKUP($A24,'2011'!$C$3:$BA$271,50,FALSE)</f>
        <v>2693</v>
      </c>
      <c r="I24" s="28">
        <f>VLOOKUP($A24,'2011'!$C$3:$BA$271,51,FALSE)</f>
        <v>1543</v>
      </c>
      <c r="J24" s="20">
        <f t="shared" si="11"/>
        <v>0.57296695135536579</v>
      </c>
      <c r="K24" s="19">
        <f>VLOOKUP($A24,'2012'!$C$3:$BA$271,50,FALSE)</f>
        <v>2665</v>
      </c>
      <c r="L24" s="28">
        <f>VLOOKUP($A24,'2012'!$C$3:$BA$271,51,FALSE)</f>
        <v>1548</v>
      </c>
      <c r="M24" s="20">
        <f t="shared" si="12"/>
        <v>0.5808630393996248</v>
      </c>
      <c r="N24" s="19">
        <f>VLOOKUP($A24,'2013'!$C$3:$BA$271,50,FALSE)</f>
        <v>2743</v>
      </c>
      <c r="O24" s="28">
        <f>VLOOKUP($A24,'2013'!$C$3:$BA$271,51,FALSE)</f>
        <v>1464</v>
      </c>
      <c r="P24" s="20">
        <f t="shared" si="13"/>
        <v>0.5337222019686475</v>
      </c>
      <c r="R24" s="22">
        <f t="shared" si="14"/>
        <v>-4.0367494948343685E-2</v>
      </c>
      <c r="S24" s="22">
        <f t="shared" si="15"/>
        <v>-4.5061618958678773E-2</v>
      </c>
      <c r="T24" s="23">
        <f t="shared" si="16"/>
        <v>-4.4937666931570974E-2</v>
      </c>
      <c r="U24" s="24" t="str">
        <f t="shared" si="17"/>
        <v>Yes</v>
      </c>
    </row>
    <row r="25" spans="1:21" x14ac:dyDescent="0.2">
      <c r="A25" s="18" t="s">
        <v>511</v>
      </c>
      <c r="B25" s="19">
        <f>VLOOKUP($A25,'2009'!$C$3:$BA$271,50,FALSE)</f>
        <v>6643</v>
      </c>
      <c r="C25" s="28">
        <f>VLOOKUP($A25,'2009'!$C$3:$BA$271,51,FALSE)</f>
        <v>3968</v>
      </c>
      <c r="D25" s="20">
        <f t="shared" si="9"/>
        <v>0.59732048773144664</v>
      </c>
      <c r="E25" s="19">
        <f>VLOOKUP($A25,'2010'!$C$3:$BA$271,50,FALSE)</f>
        <v>6873</v>
      </c>
      <c r="F25" s="28">
        <f>VLOOKUP($A25,'2010'!$C$3:$BA$271,51,FALSE)</f>
        <v>4055</v>
      </c>
      <c r="G25" s="20">
        <f t="shared" si="10"/>
        <v>0.58998981521897276</v>
      </c>
      <c r="H25" s="19">
        <f>VLOOKUP($A25,'2011'!$C$3:$BA$271,50,FALSE)</f>
        <v>6873</v>
      </c>
      <c r="I25" s="28">
        <f>VLOOKUP($A25,'2011'!$C$3:$BA$271,51,FALSE)</f>
        <v>4008</v>
      </c>
      <c r="J25" s="20">
        <f t="shared" si="11"/>
        <v>0.58315146224356174</v>
      </c>
      <c r="K25" s="19">
        <f>VLOOKUP($A25,'2012'!$C$3:$BA$271,50,FALSE)</f>
        <v>6958</v>
      </c>
      <c r="L25" s="28">
        <f>VLOOKUP($A25,'2012'!$C$3:$BA$271,51,FALSE)</f>
        <v>4053</v>
      </c>
      <c r="M25" s="20">
        <f t="shared" si="12"/>
        <v>0.58249496981891347</v>
      </c>
      <c r="N25" s="19">
        <f>VLOOKUP($A25,'2013'!$C$3:$BA$271,50,FALSE)</f>
        <v>6945</v>
      </c>
      <c r="O25" s="28">
        <f>VLOOKUP($A25,'2013'!$C$3:$BA$271,51,FALSE)</f>
        <v>3918</v>
      </c>
      <c r="P25" s="20">
        <f t="shared" si="13"/>
        <v>0.56414686825053995</v>
      </c>
      <c r="R25" s="22">
        <f t="shared" si="14"/>
        <v>-9.9428286664512422E-3</v>
      </c>
      <c r="S25" s="22">
        <f t="shared" si="15"/>
        <v>-1.463695267678633E-2</v>
      </c>
      <c r="T25" s="23">
        <f t="shared" si="16"/>
        <v>-3.3173619480906691E-2</v>
      </c>
      <c r="U25" s="24" t="str">
        <f t="shared" si="17"/>
        <v>Yes</v>
      </c>
    </row>
    <row r="26" spans="1:21" x14ac:dyDescent="0.2">
      <c r="A26" s="18" t="s">
        <v>512</v>
      </c>
      <c r="B26" s="19">
        <f>VLOOKUP($A26,'2009'!$C$3:$BA$271,50,FALSE)</f>
        <v>2703</v>
      </c>
      <c r="C26" s="28">
        <f>VLOOKUP($A26,'2009'!$C$3:$BA$271,51,FALSE)</f>
        <v>1608</v>
      </c>
      <c r="D26" s="20">
        <f t="shared" ref="D26:D46" si="18">IF(ISERROR(C26/B26),0,C26/B26)</f>
        <v>0.59489456159822418</v>
      </c>
      <c r="E26" s="19">
        <f>VLOOKUP($A26,'2010'!$C$3:$BA$271,50,FALSE)</f>
        <v>2910</v>
      </c>
      <c r="F26" s="28">
        <f>VLOOKUP($A26,'2010'!$C$3:$BA$271,51,FALSE)</f>
        <v>1704</v>
      </c>
      <c r="G26" s="20">
        <f t="shared" ref="G26:G46" si="19">IF(ISERROR(F26/E26),0,F26/E26)</f>
        <v>0.58556701030927838</v>
      </c>
      <c r="H26" s="19">
        <f>VLOOKUP($A26,'2011'!$C$3:$BA$271,50,FALSE)</f>
        <v>3122</v>
      </c>
      <c r="I26" s="28">
        <f>VLOOKUP($A26,'2011'!$C$3:$BA$271,51,FALSE)</f>
        <v>1854</v>
      </c>
      <c r="J26" s="20">
        <f t="shared" ref="J26:J46" si="20">IF(ISERROR(I26/H26),0,I26/H26)</f>
        <v>0.59385009609224859</v>
      </c>
      <c r="K26" s="19">
        <f>VLOOKUP($A26,'2012'!$C$3:$BA$271,50,FALSE)</f>
        <v>3029</v>
      </c>
      <c r="L26" s="28">
        <f>VLOOKUP($A26,'2012'!$C$3:$BA$271,51,FALSE)</f>
        <v>1844</v>
      </c>
      <c r="M26" s="20">
        <f t="shared" ref="M26:M46" si="21">IF(ISERROR(L26/K26),0,L26/K26)</f>
        <v>0.6087817761637504</v>
      </c>
      <c r="N26" s="19">
        <f>VLOOKUP($A26,'2013'!$C$3:$BA$271,50,FALSE)</f>
        <v>3070</v>
      </c>
      <c r="O26" s="28">
        <f>VLOOKUP($A26,'2013'!$C$3:$BA$271,51,FALSE)</f>
        <v>1734</v>
      </c>
      <c r="P26" s="20">
        <f t="shared" ref="P26:P46" si="22">IF(ISERROR(O26/N26),0,O26/N26)</f>
        <v>0.56482084690553747</v>
      </c>
      <c r="R26" s="22">
        <f t="shared" ref="R26:R46" si="23">P26-P$4</f>
        <v>-9.268850011453722E-3</v>
      </c>
      <c r="S26" s="22">
        <f t="shared" ref="S26:S46" si="24">P26-P$3</f>
        <v>-1.396297402178881E-2</v>
      </c>
      <c r="T26" s="23">
        <f t="shared" ref="T26:T46" si="25">P26-D26</f>
        <v>-3.0073714692686715E-2</v>
      </c>
      <c r="U26" s="24" t="str">
        <f t="shared" ref="U26:U46" si="26">IF(AND(R26&lt;0,S26&lt;0,T26&lt;$T$4,T26&lt;$T$3),"Yes","No")</f>
        <v>Yes</v>
      </c>
    </row>
    <row r="27" spans="1:21" x14ac:dyDescent="0.2">
      <c r="A27" s="18" t="s">
        <v>513</v>
      </c>
      <c r="B27" s="19">
        <f>VLOOKUP($A27,'2009'!$C$3:$BA$271,50,FALSE)</f>
        <v>2889</v>
      </c>
      <c r="C27" s="28">
        <f>VLOOKUP($A27,'2009'!$C$3:$BA$271,51,FALSE)</f>
        <v>1553</v>
      </c>
      <c r="D27" s="20">
        <f t="shared" si="18"/>
        <v>0.5375562478366217</v>
      </c>
      <c r="E27" s="19">
        <f>VLOOKUP($A27,'2010'!$C$3:$BA$271,50,FALSE)</f>
        <v>2885</v>
      </c>
      <c r="F27" s="28">
        <f>VLOOKUP($A27,'2010'!$C$3:$BA$271,51,FALSE)</f>
        <v>1576</v>
      </c>
      <c r="G27" s="20">
        <f t="shared" si="19"/>
        <v>0.54627383015597919</v>
      </c>
      <c r="H27" s="19">
        <f>VLOOKUP($A27,'2011'!$C$3:$BA$271,50,FALSE)</f>
        <v>2870</v>
      </c>
      <c r="I27" s="28">
        <f>VLOOKUP($A27,'2011'!$C$3:$BA$271,51,FALSE)</f>
        <v>1528</v>
      </c>
      <c r="J27" s="20">
        <f t="shared" si="20"/>
        <v>0.53240418118466903</v>
      </c>
      <c r="K27" s="19">
        <f>VLOOKUP($A27,'2012'!$C$3:$BA$271,50,FALSE)</f>
        <v>2971</v>
      </c>
      <c r="L27" s="28">
        <f>VLOOKUP($A27,'2012'!$C$3:$BA$271,51,FALSE)</f>
        <v>1555</v>
      </c>
      <c r="M27" s="20">
        <f t="shared" si="21"/>
        <v>0.52339279703803432</v>
      </c>
      <c r="N27" s="19">
        <f>VLOOKUP($A27,'2013'!$C$3:$BA$271,50,FALSE)</f>
        <v>2792</v>
      </c>
      <c r="O27" s="28">
        <f>VLOOKUP($A27,'2013'!$C$3:$BA$271,51,FALSE)</f>
        <v>1386</v>
      </c>
      <c r="P27" s="20">
        <f t="shared" si="22"/>
        <v>0.49641833810888253</v>
      </c>
      <c r="R27" s="22">
        <f t="shared" si="23"/>
        <v>-7.7671358808108659E-2</v>
      </c>
      <c r="S27" s="22">
        <f t="shared" si="24"/>
        <v>-8.2365482818443747E-2</v>
      </c>
      <c r="T27" s="23">
        <f t="shared" si="25"/>
        <v>-4.1137909727739175E-2</v>
      </c>
      <c r="U27" s="24" t="str">
        <f t="shared" si="26"/>
        <v>Yes</v>
      </c>
    </row>
    <row r="28" spans="1:21" x14ac:dyDescent="0.2">
      <c r="A28" s="18" t="s">
        <v>514</v>
      </c>
      <c r="B28" s="19">
        <f>VLOOKUP($A28,'2009'!$C$3:$BA$271,50,FALSE)</f>
        <v>246</v>
      </c>
      <c r="C28" s="28">
        <f>VLOOKUP($A28,'2009'!$C$3:$BA$271,51,FALSE)</f>
        <v>137</v>
      </c>
      <c r="D28" s="20">
        <f t="shared" si="18"/>
        <v>0.55691056910569103</v>
      </c>
      <c r="E28" s="19">
        <f>VLOOKUP($A28,'2010'!$C$3:$BA$271,50,FALSE)</f>
        <v>309</v>
      </c>
      <c r="F28" s="28">
        <f>VLOOKUP($A28,'2010'!$C$3:$BA$271,51,FALSE)</f>
        <v>133</v>
      </c>
      <c r="G28" s="20">
        <f t="shared" si="19"/>
        <v>0.43042071197411003</v>
      </c>
      <c r="H28" s="19">
        <f>VLOOKUP($A28,'2011'!$C$3:$BA$271,50,FALSE)</f>
        <v>303</v>
      </c>
      <c r="I28" s="28">
        <f>VLOOKUP($A28,'2011'!$C$3:$BA$271,51,FALSE)</f>
        <v>141</v>
      </c>
      <c r="J28" s="20">
        <f t="shared" si="20"/>
        <v>0.46534653465346537</v>
      </c>
      <c r="K28" s="19">
        <f>VLOOKUP($A28,'2012'!$C$3:$BA$271,50,FALSE)</f>
        <v>328</v>
      </c>
      <c r="L28" s="28">
        <f>VLOOKUP($A28,'2012'!$C$3:$BA$271,51,FALSE)</f>
        <v>158</v>
      </c>
      <c r="M28" s="20">
        <f t="shared" si="21"/>
        <v>0.48170731707317072</v>
      </c>
      <c r="N28" s="19">
        <f>VLOOKUP($A28,'2013'!$C$3:$BA$271,50,FALSE)</f>
        <v>348</v>
      </c>
      <c r="O28" s="28">
        <f>VLOOKUP($A28,'2013'!$C$3:$BA$271,51,FALSE)</f>
        <v>173</v>
      </c>
      <c r="P28" s="20">
        <f t="shared" si="22"/>
        <v>0.49712643678160917</v>
      </c>
      <c r="R28" s="22">
        <f t="shared" si="23"/>
        <v>-7.6963260135382017E-2</v>
      </c>
      <c r="S28" s="22">
        <f t="shared" si="24"/>
        <v>-8.1657384145717105E-2</v>
      </c>
      <c r="T28" s="23">
        <f t="shared" si="25"/>
        <v>-5.9784132324081862E-2</v>
      </c>
      <c r="U28" s="24" t="str">
        <f t="shared" si="26"/>
        <v>Yes</v>
      </c>
    </row>
    <row r="29" spans="1:21" x14ac:dyDescent="0.2">
      <c r="A29" s="18" t="s">
        <v>515</v>
      </c>
      <c r="B29" s="19">
        <f>VLOOKUP($A29,'2009'!$C$3:$BA$271,50,FALSE)</f>
        <v>1314</v>
      </c>
      <c r="C29" s="28">
        <f>VLOOKUP($A29,'2009'!$C$3:$BA$271,51,FALSE)</f>
        <v>760</v>
      </c>
      <c r="D29" s="20">
        <f t="shared" si="18"/>
        <v>0.57838660578386603</v>
      </c>
      <c r="E29" s="19">
        <f>VLOOKUP($A29,'2010'!$C$3:$BA$271,50,FALSE)</f>
        <v>1285</v>
      </c>
      <c r="F29" s="28">
        <f>VLOOKUP($A29,'2010'!$C$3:$BA$271,51,FALSE)</f>
        <v>728</v>
      </c>
      <c r="G29" s="20">
        <f t="shared" si="19"/>
        <v>0.56653696498054473</v>
      </c>
      <c r="H29" s="19">
        <f>VLOOKUP($A29,'2011'!$C$3:$BA$271,50,FALSE)</f>
        <v>1353</v>
      </c>
      <c r="I29" s="28">
        <f>VLOOKUP($A29,'2011'!$C$3:$BA$271,51,FALSE)</f>
        <v>774</v>
      </c>
      <c r="J29" s="20">
        <f t="shared" si="20"/>
        <v>0.57206208425720617</v>
      </c>
      <c r="K29" s="19">
        <f>VLOOKUP($A29,'2012'!$C$3:$BA$271,50,FALSE)</f>
        <v>1365</v>
      </c>
      <c r="L29" s="28">
        <f>VLOOKUP($A29,'2012'!$C$3:$BA$271,51,FALSE)</f>
        <v>742</v>
      </c>
      <c r="M29" s="20">
        <f t="shared" si="21"/>
        <v>0.54358974358974355</v>
      </c>
      <c r="N29" s="19">
        <f>VLOOKUP($A29,'2013'!$C$3:$BA$271,50,FALSE)</f>
        <v>1456</v>
      </c>
      <c r="O29" s="28">
        <f>VLOOKUP($A29,'2013'!$C$3:$BA$271,51,FALSE)</f>
        <v>803</v>
      </c>
      <c r="P29" s="20">
        <f t="shared" si="22"/>
        <v>0.55151098901098905</v>
      </c>
      <c r="R29" s="22">
        <f t="shared" si="23"/>
        <v>-2.2578707906002138E-2</v>
      </c>
      <c r="S29" s="22">
        <f t="shared" si="24"/>
        <v>-2.7272831916337226E-2</v>
      </c>
      <c r="T29" s="23">
        <f t="shared" si="25"/>
        <v>-2.6875616772876976E-2</v>
      </c>
      <c r="U29" s="24" t="str">
        <f t="shared" si="26"/>
        <v>Yes</v>
      </c>
    </row>
    <row r="30" spans="1:21" x14ac:dyDescent="0.2">
      <c r="A30" s="18" t="s">
        <v>516</v>
      </c>
      <c r="B30" s="19">
        <f>VLOOKUP($A30,'2009'!$C$3:$BA$271,50,FALSE)</f>
        <v>5219</v>
      </c>
      <c r="C30" s="28">
        <f>VLOOKUP($A30,'2009'!$C$3:$BA$271,51,FALSE)</f>
        <v>2772</v>
      </c>
      <c r="D30" s="20">
        <f t="shared" si="18"/>
        <v>0.5311362329948266</v>
      </c>
      <c r="E30" s="19">
        <f>VLOOKUP($A30,'2010'!$C$3:$BA$271,50,FALSE)</f>
        <v>5281</v>
      </c>
      <c r="F30" s="28">
        <f>VLOOKUP($A30,'2010'!$C$3:$BA$271,51,FALSE)</f>
        <v>2925</v>
      </c>
      <c r="G30" s="20">
        <f t="shared" si="19"/>
        <v>0.55387237265669376</v>
      </c>
      <c r="H30" s="19">
        <f>VLOOKUP($A30,'2011'!$C$3:$BA$271,50,FALSE)</f>
        <v>5201</v>
      </c>
      <c r="I30" s="28">
        <f>VLOOKUP($A30,'2011'!$C$3:$BA$271,51,FALSE)</f>
        <v>2782</v>
      </c>
      <c r="J30" s="20">
        <f t="shared" si="20"/>
        <v>0.53489713516631421</v>
      </c>
      <c r="K30" s="19">
        <f>VLOOKUP($A30,'2012'!$C$3:$BA$271,50,FALSE)</f>
        <v>4966</v>
      </c>
      <c r="L30" s="28">
        <f>VLOOKUP($A30,'2012'!$C$3:$BA$271,51,FALSE)</f>
        <v>2529</v>
      </c>
      <c r="M30" s="20">
        <f t="shared" si="21"/>
        <v>0.50926298832057992</v>
      </c>
      <c r="N30" s="19">
        <f>VLOOKUP($A30,'2013'!$C$3:$BA$271,50,FALSE)</f>
        <v>4856</v>
      </c>
      <c r="O30" s="28">
        <f>VLOOKUP($A30,'2013'!$C$3:$BA$271,51,FALSE)</f>
        <v>2455</v>
      </c>
      <c r="P30" s="20">
        <f t="shared" si="22"/>
        <v>0.50556013179571668</v>
      </c>
      <c r="R30" s="22">
        <f t="shared" si="23"/>
        <v>-6.8529565121274505E-2</v>
      </c>
      <c r="S30" s="22">
        <f t="shared" si="24"/>
        <v>-7.3223689131609593E-2</v>
      </c>
      <c r="T30" s="23">
        <f t="shared" si="25"/>
        <v>-2.5576101199109913E-2</v>
      </c>
      <c r="U30" s="24" t="str">
        <f t="shared" si="26"/>
        <v>Yes</v>
      </c>
    </row>
    <row r="31" spans="1:21" x14ac:dyDescent="0.2">
      <c r="A31" s="18" t="s">
        <v>517</v>
      </c>
      <c r="B31" s="19">
        <f>VLOOKUP($A31,'2009'!$C$3:$BA$271,50,FALSE)</f>
        <v>4686</v>
      </c>
      <c r="C31" s="28">
        <f>VLOOKUP($A31,'2009'!$C$3:$BA$271,51,FALSE)</f>
        <v>2768</v>
      </c>
      <c r="D31" s="20">
        <f t="shared" si="18"/>
        <v>0.59069568928723859</v>
      </c>
      <c r="E31" s="19">
        <f>VLOOKUP($A31,'2010'!$C$3:$BA$271,50,FALSE)</f>
        <v>4717</v>
      </c>
      <c r="F31" s="28">
        <f>VLOOKUP($A31,'2010'!$C$3:$BA$271,51,FALSE)</f>
        <v>2769</v>
      </c>
      <c r="G31" s="20">
        <f t="shared" si="19"/>
        <v>0.58702565189739242</v>
      </c>
      <c r="H31" s="19">
        <f>VLOOKUP($A31,'2011'!$C$3:$BA$271,50,FALSE)</f>
        <v>4762</v>
      </c>
      <c r="I31" s="28">
        <f>VLOOKUP($A31,'2011'!$C$3:$BA$271,51,FALSE)</f>
        <v>2754</v>
      </c>
      <c r="J31" s="20">
        <f t="shared" si="20"/>
        <v>0.57832843343133133</v>
      </c>
      <c r="K31" s="19">
        <f>VLOOKUP($A31,'2012'!$C$3:$BA$271,50,FALSE)</f>
        <v>4631</v>
      </c>
      <c r="L31" s="28">
        <f>VLOOKUP($A31,'2012'!$C$3:$BA$271,51,FALSE)</f>
        <v>2583</v>
      </c>
      <c r="M31" s="20">
        <f t="shared" si="21"/>
        <v>0.55776290218095448</v>
      </c>
      <c r="N31" s="19">
        <f>VLOOKUP($A31,'2013'!$C$3:$BA$271,50,FALSE)</f>
        <v>4348</v>
      </c>
      <c r="O31" s="28">
        <f>VLOOKUP($A31,'2013'!$C$3:$BA$271,51,FALSE)</f>
        <v>2383</v>
      </c>
      <c r="P31" s="20">
        <f t="shared" si="22"/>
        <v>0.54806807727690887</v>
      </c>
      <c r="R31" s="22">
        <f t="shared" si="23"/>
        <v>-2.6021619640082316E-2</v>
      </c>
      <c r="S31" s="22">
        <f t="shared" si="24"/>
        <v>-3.0715743650417404E-2</v>
      </c>
      <c r="T31" s="23">
        <f t="shared" si="25"/>
        <v>-4.2627612010329718E-2</v>
      </c>
      <c r="U31" s="24" t="str">
        <f t="shared" si="26"/>
        <v>Yes</v>
      </c>
    </row>
    <row r="32" spans="1:21" x14ac:dyDescent="0.2">
      <c r="A32" s="18" t="s">
        <v>518</v>
      </c>
      <c r="B32" s="19">
        <f>VLOOKUP($A32,'2009'!$C$3:$BA$271,50,FALSE)</f>
        <v>1259</v>
      </c>
      <c r="C32" s="28">
        <f>VLOOKUP($A32,'2009'!$C$3:$BA$271,51,FALSE)</f>
        <v>658</v>
      </c>
      <c r="D32" s="20">
        <f t="shared" si="18"/>
        <v>0.52263701350278002</v>
      </c>
      <c r="E32" s="19">
        <f>VLOOKUP($A32,'2010'!$C$3:$BA$271,50,FALSE)</f>
        <v>1315</v>
      </c>
      <c r="F32" s="28">
        <f>VLOOKUP($A32,'2010'!$C$3:$BA$271,51,FALSE)</f>
        <v>686</v>
      </c>
      <c r="G32" s="20">
        <f t="shared" si="19"/>
        <v>0.52167300380228132</v>
      </c>
      <c r="H32" s="19">
        <f>VLOOKUP($A32,'2011'!$C$3:$BA$271,50,FALSE)</f>
        <v>1366</v>
      </c>
      <c r="I32" s="28">
        <f>VLOOKUP($A32,'2011'!$C$3:$BA$271,51,FALSE)</f>
        <v>707</v>
      </c>
      <c r="J32" s="20">
        <f t="shared" si="20"/>
        <v>0.51756954612005857</v>
      </c>
      <c r="K32" s="19">
        <f>VLOOKUP($A32,'2012'!$C$3:$BA$271,50,FALSE)</f>
        <v>1336</v>
      </c>
      <c r="L32" s="28">
        <f>VLOOKUP($A32,'2012'!$C$3:$BA$271,51,FALSE)</f>
        <v>633</v>
      </c>
      <c r="M32" s="20">
        <f t="shared" si="21"/>
        <v>0.47380239520958084</v>
      </c>
      <c r="N32" s="19">
        <f>VLOOKUP($A32,'2013'!$C$3:$BA$271,50,FALSE)</f>
        <v>1298</v>
      </c>
      <c r="O32" s="28">
        <f>VLOOKUP($A32,'2013'!$C$3:$BA$271,51,FALSE)</f>
        <v>639</v>
      </c>
      <c r="P32" s="20">
        <f t="shared" si="22"/>
        <v>0.49229583975346686</v>
      </c>
      <c r="R32" s="22">
        <f t="shared" si="23"/>
        <v>-8.1793857163524331E-2</v>
      </c>
      <c r="S32" s="22">
        <f t="shared" si="24"/>
        <v>-8.6487981173859418E-2</v>
      </c>
      <c r="T32" s="23">
        <f t="shared" si="25"/>
        <v>-3.0341173749313166E-2</v>
      </c>
      <c r="U32" s="24" t="str">
        <f t="shared" si="26"/>
        <v>Yes</v>
      </c>
    </row>
    <row r="33" spans="1:21" x14ac:dyDescent="0.2">
      <c r="A33" s="18" t="s">
        <v>519</v>
      </c>
      <c r="B33" s="19">
        <f>VLOOKUP($A33,'2009'!$C$3:$BA$271,50,FALSE)</f>
        <v>1763</v>
      </c>
      <c r="C33" s="28">
        <f>VLOOKUP($A33,'2009'!$C$3:$BA$271,51,FALSE)</f>
        <v>957</v>
      </c>
      <c r="D33" s="20">
        <f t="shared" si="18"/>
        <v>0.54282473057288716</v>
      </c>
      <c r="E33" s="19">
        <f>VLOOKUP($A33,'2010'!$C$3:$BA$271,50,FALSE)</f>
        <v>1686</v>
      </c>
      <c r="F33" s="28">
        <f>VLOOKUP($A33,'2010'!$C$3:$BA$271,51,FALSE)</f>
        <v>916</v>
      </c>
      <c r="G33" s="20">
        <f t="shared" si="19"/>
        <v>0.54329774614472126</v>
      </c>
      <c r="H33" s="19">
        <f>VLOOKUP($A33,'2011'!$C$3:$BA$271,50,FALSE)</f>
        <v>1640</v>
      </c>
      <c r="I33" s="28">
        <f>VLOOKUP($A33,'2011'!$C$3:$BA$271,51,FALSE)</f>
        <v>810</v>
      </c>
      <c r="J33" s="20">
        <f t="shared" si="20"/>
        <v>0.49390243902439024</v>
      </c>
      <c r="K33" s="19">
        <f>VLOOKUP($A33,'2012'!$C$3:$BA$271,50,FALSE)</f>
        <v>1600</v>
      </c>
      <c r="L33" s="28">
        <f>VLOOKUP($A33,'2012'!$C$3:$BA$271,51,FALSE)</f>
        <v>776</v>
      </c>
      <c r="M33" s="20">
        <f t="shared" si="21"/>
        <v>0.48499999999999999</v>
      </c>
      <c r="N33" s="19">
        <f>VLOOKUP($A33,'2013'!$C$3:$BA$271,50,FALSE)</f>
        <v>1561</v>
      </c>
      <c r="O33" s="28">
        <f>VLOOKUP($A33,'2013'!$C$3:$BA$271,51,FALSE)</f>
        <v>728</v>
      </c>
      <c r="P33" s="20">
        <f t="shared" si="22"/>
        <v>0.46636771300448432</v>
      </c>
      <c r="R33" s="22">
        <f t="shared" si="23"/>
        <v>-0.10772198391250687</v>
      </c>
      <c r="S33" s="22">
        <f t="shared" si="24"/>
        <v>-0.11241610792284196</v>
      </c>
      <c r="T33" s="23">
        <f t="shared" si="25"/>
        <v>-7.6457017568402841E-2</v>
      </c>
      <c r="U33" s="24" t="str">
        <f t="shared" si="26"/>
        <v>Yes</v>
      </c>
    </row>
    <row r="34" spans="1:21" x14ac:dyDescent="0.2">
      <c r="A34" s="18" t="s">
        <v>520</v>
      </c>
      <c r="B34" s="19">
        <f>VLOOKUP($A34,'2009'!$C$3:$BA$271,50,FALSE)</f>
        <v>1091</v>
      </c>
      <c r="C34" s="28">
        <f>VLOOKUP($A34,'2009'!$C$3:$BA$271,51,FALSE)</f>
        <v>625</v>
      </c>
      <c r="D34" s="20">
        <f t="shared" si="18"/>
        <v>0.57286892758936758</v>
      </c>
      <c r="E34" s="19">
        <f>VLOOKUP($A34,'2010'!$C$3:$BA$271,50,FALSE)</f>
        <v>1119</v>
      </c>
      <c r="F34" s="28">
        <f>VLOOKUP($A34,'2010'!$C$3:$BA$271,51,FALSE)</f>
        <v>645</v>
      </c>
      <c r="G34" s="20">
        <f t="shared" si="19"/>
        <v>0.57640750670241292</v>
      </c>
      <c r="H34" s="19">
        <f>VLOOKUP($A34,'2011'!$C$3:$BA$271,50,FALSE)</f>
        <v>1083</v>
      </c>
      <c r="I34" s="28">
        <f>VLOOKUP($A34,'2011'!$C$3:$BA$271,51,FALSE)</f>
        <v>595</v>
      </c>
      <c r="J34" s="20">
        <f t="shared" si="20"/>
        <v>0.54939981532779314</v>
      </c>
      <c r="K34" s="19">
        <f>VLOOKUP($A34,'2012'!$C$3:$BA$271,50,FALSE)</f>
        <v>1072</v>
      </c>
      <c r="L34" s="28">
        <f>VLOOKUP($A34,'2012'!$C$3:$BA$271,51,FALSE)</f>
        <v>595</v>
      </c>
      <c r="M34" s="20">
        <f t="shared" si="21"/>
        <v>0.5550373134328358</v>
      </c>
      <c r="N34" s="19">
        <f>VLOOKUP($A34,'2013'!$C$3:$BA$271,50,FALSE)</f>
        <v>1094</v>
      </c>
      <c r="O34" s="28">
        <f>VLOOKUP($A34,'2013'!$C$3:$BA$271,51,FALSE)</f>
        <v>591</v>
      </c>
      <c r="P34" s="20">
        <f t="shared" si="22"/>
        <v>0.54021937842778789</v>
      </c>
      <c r="R34" s="22">
        <f t="shared" si="23"/>
        <v>-3.3870318489203299E-2</v>
      </c>
      <c r="S34" s="22">
        <f t="shared" si="24"/>
        <v>-3.8564442499538387E-2</v>
      </c>
      <c r="T34" s="23">
        <f t="shared" si="25"/>
        <v>-3.2649549161579694E-2</v>
      </c>
      <c r="U34" s="24" t="str">
        <f t="shared" si="26"/>
        <v>Yes</v>
      </c>
    </row>
    <row r="35" spans="1:21" x14ac:dyDescent="0.2">
      <c r="A35" s="18" t="s">
        <v>521</v>
      </c>
      <c r="B35" s="19">
        <f>VLOOKUP($A35,'2009'!$C$3:$BA$271,50,FALSE)</f>
        <v>1683</v>
      </c>
      <c r="C35" s="28">
        <f>VLOOKUP($A35,'2009'!$C$3:$BA$271,51,FALSE)</f>
        <v>976</v>
      </c>
      <c r="D35" s="20">
        <f t="shared" si="18"/>
        <v>0.57991681521093286</v>
      </c>
      <c r="E35" s="19">
        <f>VLOOKUP($A35,'2010'!$C$3:$BA$271,50,FALSE)</f>
        <v>1635</v>
      </c>
      <c r="F35" s="28">
        <f>VLOOKUP($A35,'2010'!$C$3:$BA$271,51,FALSE)</f>
        <v>767</v>
      </c>
      <c r="G35" s="20">
        <f t="shared" si="19"/>
        <v>0.46911314984709479</v>
      </c>
      <c r="H35" s="19">
        <f>VLOOKUP($A35,'2011'!$C$3:$BA$271,50,FALSE)</f>
        <v>1610</v>
      </c>
      <c r="I35" s="28">
        <f>VLOOKUP($A35,'2011'!$C$3:$BA$271,51,FALSE)</f>
        <v>777</v>
      </c>
      <c r="J35" s="20">
        <f t="shared" si="20"/>
        <v>0.4826086956521739</v>
      </c>
      <c r="K35" s="19">
        <f>VLOOKUP($A35,'2012'!$C$3:$BA$271,50,FALSE)</f>
        <v>1600</v>
      </c>
      <c r="L35" s="28">
        <f>VLOOKUP($A35,'2012'!$C$3:$BA$271,51,FALSE)</f>
        <v>717</v>
      </c>
      <c r="M35" s="20">
        <f t="shared" si="21"/>
        <v>0.448125</v>
      </c>
      <c r="N35" s="19">
        <f>VLOOKUP($A35,'2013'!$C$3:$BA$271,50,FALSE)</f>
        <v>1561</v>
      </c>
      <c r="O35" s="28">
        <f>VLOOKUP($A35,'2013'!$C$3:$BA$271,51,FALSE)</f>
        <v>676</v>
      </c>
      <c r="P35" s="20">
        <f t="shared" si="22"/>
        <v>0.43305573350416399</v>
      </c>
      <c r="R35" s="22">
        <f t="shared" si="23"/>
        <v>-0.1410339634128272</v>
      </c>
      <c r="S35" s="22">
        <f t="shared" si="24"/>
        <v>-0.14572808742316229</v>
      </c>
      <c r="T35" s="23">
        <f t="shared" si="25"/>
        <v>-0.14686108170676887</v>
      </c>
      <c r="U35" s="24" t="str">
        <f t="shared" si="26"/>
        <v>Yes</v>
      </c>
    </row>
    <row r="36" spans="1:21" x14ac:dyDescent="0.2">
      <c r="A36" s="18" t="s">
        <v>522</v>
      </c>
      <c r="B36" s="19">
        <f>VLOOKUP($A36,'2009'!$C$3:$BA$271,50,FALSE)</f>
        <v>274</v>
      </c>
      <c r="C36" s="28">
        <f>VLOOKUP($A36,'2009'!$C$3:$BA$271,51,FALSE)</f>
        <v>170</v>
      </c>
      <c r="D36" s="20">
        <f t="shared" si="18"/>
        <v>0.62043795620437958</v>
      </c>
      <c r="E36" s="19">
        <f>VLOOKUP($A36,'2010'!$C$3:$BA$271,50,FALSE)</f>
        <v>253</v>
      </c>
      <c r="F36" s="28">
        <f>VLOOKUP($A36,'2010'!$C$3:$BA$271,51,FALSE)</f>
        <v>161</v>
      </c>
      <c r="G36" s="20">
        <f t="shared" si="19"/>
        <v>0.63636363636363635</v>
      </c>
      <c r="H36" s="19">
        <f>VLOOKUP($A36,'2011'!$C$3:$BA$271,50,FALSE)</f>
        <v>298</v>
      </c>
      <c r="I36" s="28">
        <f>VLOOKUP($A36,'2011'!$C$3:$BA$271,51,FALSE)</f>
        <v>177</v>
      </c>
      <c r="J36" s="20">
        <f t="shared" si="20"/>
        <v>0.59395973154362414</v>
      </c>
      <c r="K36" s="19">
        <f>VLOOKUP($A36,'2012'!$C$3:$BA$271,50,FALSE)</f>
        <v>306</v>
      </c>
      <c r="L36" s="28">
        <f>VLOOKUP($A36,'2012'!$C$3:$BA$271,51,FALSE)</f>
        <v>183</v>
      </c>
      <c r="M36" s="20">
        <f t="shared" si="21"/>
        <v>0.59803921568627449</v>
      </c>
      <c r="N36" s="19">
        <f>VLOOKUP($A36,'2013'!$C$3:$BA$271,50,FALSE)</f>
        <v>299</v>
      </c>
      <c r="O36" s="28">
        <f>VLOOKUP($A36,'2013'!$C$3:$BA$271,51,FALSE)</f>
        <v>170</v>
      </c>
      <c r="P36" s="20">
        <f t="shared" si="22"/>
        <v>0.56856187290969895</v>
      </c>
      <c r="R36" s="22">
        <f t="shared" si="23"/>
        <v>-5.5278240072922369E-3</v>
      </c>
      <c r="S36" s="22">
        <f t="shared" si="24"/>
        <v>-1.0221948017627325E-2</v>
      </c>
      <c r="T36" s="23">
        <f t="shared" si="25"/>
        <v>-5.1876083294680631E-2</v>
      </c>
      <c r="U36" s="24" t="str">
        <f t="shared" si="26"/>
        <v>Yes</v>
      </c>
    </row>
    <row r="37" spans="1:21" x14ac:dyDescent="0.2">
      <c r="A37" s="18" t="s">
        <v>523</v>
      </c>
      <c r="B37" s="19">
        <f>VLOOKUP($A37,'2009'!$C$3:$BA$271,50,FALSE)</f>
        <v>53</v>
      </c>
      <c r="C37" s="28">
        <f>VLOOKUP($A37,'2009'!$C$3:$BA$271,51,FALSE)</f>
        <v>28</v>
      </c>
      <c r="D37" s="20">
        <f t="shared" si="18"/>
        <v>0.52830188679245282</v>
      </c>
      <c r="E37" s="19">
        <f>VLOOKUP($A37,'2010'!$C$3:$BA$271,50,FALSE)</f>
        <v>114</v>
      </c>
      <c r="F37" s="28">
        <f>VLOOKUP($A37,'2010'!$C$3:$BA$271,51,FALSE)</f>
        <v>81</v>
      </c>
      <c r="G37" s="20">
        <f t="shared" si="19"/>
        <v>0.71052631578947367</v>
      </c>
      <c r="H37" s="19">
        <f>VLOOKUP($A37,'2011'!$C$3:$BA$271,50,FALSE)</f>
        <v>123</v>
      </c>
      <c r="I37" s="28">
        <f>VLOOKUP($A37,'2011'!$C$3:$BA$271,51,FALSE)</f>
        <v>74</v>
      </c>
      <c r="J37" s="20">
        <f t="shared" si="20"/>
        <v>0.60162601626016265</v>
      </c>
      <c r="K37" s="19">
        <f>VLOOKUP($A37,'2012'!$C$3:$BA$271,50,FALSE)</f>
        <v>119</v>
      </c>
      <c r="L37" s="28">
        <f>VLOOKUP($A37,'2012'!$C$3:$BA$271,51,FALSE)</f>
        <v>54</v>
      </c>
      <c r="M37" s="20">
        <f t="shared" si="21"/>
        <v>0.45378151260504201</v>
      </c>
      <c r="N37" s="19">
        <f>VLOOKUP($A37,'2013'!$C$3:$BA$271,50,FALSE)</f>
        <v>109</v>
      </c>
      <c r="O37" s="28">
        <f>VLOOKUP($A37,'2013'!$C$3:$BA$271,51,FALSE)</f>
        <v>54</v>
      </c>
      <c r="P37" s="20">
        <f t="shared" si="22"/>
        <v>0.49541284403669728</v>
      </c>
      <c r="R37" s="22">
        <f t="shared" si="23"/>
        <v>-7.8676852880293913E-2</v>
      </c>
      <c r="S37" s="22">
        <f t="shared" si="24"/>
        <v>-8.3370976890629001E-2</v>
      </c>
      <c r="T37" s="23">
        <f t="shared" si="25"/>
        <v>-3.2889042755755549E-2</v>
      </c>
      <c r="U37" s="24" t="str">
        <f t="shared" si="26"/>
        <v>Yes</v>
      </c>
    </row>
    <row r="38" spans="1:21" x14ac:dyDescent="0.2">
      <c r="A38" s="18" t="s">
        <v>524</v>
      </c>
      <c r="B38" s="19">
        <f>VLOOKUP($A38,'2009'!$C$3:$BA$271,50,FALSE)</f>
        <v>487</v>
      </c>
      <c r="C38" s="28">
        <f>VLOOKUP($A38,'2009'!$C$3:$BA$271,51,FALSE)</f>
        <v>279</v>
      </c>
      <c r="D38" s="20">
        <f t="shared" si="18"/>
        <v>0.5728952772073922</v>
      </c>
      <c r="E38" s="19">
        <f>VLOOKUP($A38,'2010'!$C$3:$BA$271,50,FALSE)</f>
        <v>426</v>
      </c>
      <c r="F38" s="28">
        <f>VLOOKUP($A38,'2010'!$C$3:$BA$271,51,FALSE)</f>
        <v>213</v>
      </c>
      <c r="G38" s="20">
        <f t="shared" si="19"/>
        <v>0.5</v>
      </c>
      <c r="H38" s="19">
        <f>VLOOKUP($A38,'2011'!$C$3:$BA$271,50,FALSE)</f>
        <v>424</v>
      </c>
      <c r="I38" s="28">
        <f>VLOOKUP($A38,'2011'!$C$3:$BA$271,51,FALSE)</f>
        <v>208</v>
      </c>
      <c r="J38" s="20">
        <f t="shared" si="20"/>
        <v>0.49056603773584906</v>
      </c>
      <c r="K38" s="19">
        <f>VLOOKUP($A38,'2012'!$C$3:$BA$271,50,FALSE)</f>
        <v>457</v>
      </c>
      <c r="L38" s="28">
        <f>VLOOKUP($A38,'2012'!$C$3:$BA$271,51,FALSE)</f>
        <v>210</v>
      </c>
      <c r="M38" s="20">
        <f t="shared" si="21"/>
        <v>0.45951859956236324</v>
      </c>
      <c r="N38" s="19">
        <f>VLOOKUP($A38,'2013'!$C$3:$BA$271,50,FALSE)</f>
        <v>499</v>
      </c>
      <c r="O38" s="28">
        <f>VLOOKUP($A38,'2013'!$C$3:$BA$271,51,FALSE)</f>
        <v>246</v>
      </c>
      <c r="P38" s="20">
        <f t="shared" si="22"/>
        <v>0.49298597194388777</v>
      </c>
      <c r="R38" s="22">
        <f t="shared" si="23"/>
        <v>-8.1103724973103419E-2</v>
      </c>
      <c r="S38" s="22">
        <f t="shared" si="24"/>
        <v>-8.5797848983438507E-2</v>
      </c>
      <c r="T38" s="23">
        <f t="shared" si="25"/>
        <v>-7.9909305263504427E-2</v>
      </c>
      <c r="U38" s="24" t="str">
        <f t="shared" si="26"/>
        <v>Yes</v>
      </c>
    </row>
    <row r="39" spans="1:21" x14ac:dyDescent="0.2">
      <c r="A39" s="18" t="s">
        <v>525</v>
      </c>
      <c r="B39" s="19">
        <f>VLOOKUP($A39,'2009'!$C$3:$BA$271,50,FALSE)</f>
        <v>361</v>
      </c>
      <c r="C39" s="28">
        <f>VLOOKUP($A39,'2009'!$C$3:$BA$271,51,FALSE)</f>
        <v>202</v>
      </c>
      <c r="D39" s="20">
        <f t="shared" si="18"/>
        <v>0.55955678670360109</v>
      </c>
      <c r="E39" s="19">
        <f>VLOOKUP($A39,'2010'!$C$3:$BA$271,50,FALSE)</f>
        <v>310</v>
      </c>
      <c r="F39" s="28">
        <f>VLOOKUP($A39,'2010'!$C$3:$BA$271,51,FALSE)</f>
        <v>167</v>
      </c>
      <c r="G39" s="20">
        <f t="shared" si="19"/>
        <v>0.53870967741935483</v>
      </c>
      <c r="H39" s="19">
        <f>VLOOKUP($A39,'2011'!$C$3:$BA$271,50,FALSE)</f>
        <v>344</v>
      </c>
      <c r="I39" s="28">
        <f>VLOOKUP($A39,'2011'!$C$3:$BA$271,51,FALSE)</f>
        <v>187</v>
      </c>
      <c r="J39" s="20">
        <f t="shared" si="20"/>
        <v>0.54360465116279066</v>
      </c>
      <c r="K39" s="19">
        <f>VLOOKUP($A39,'2012'!$C$3:$BA$271,50,FALSE)</f>
        <v>331</v>
      </c>
      <c r="L39" s="28">
        <f>VLOOKUP($A39,'2012'!$C$3:$BA$271,51,FALSE)</f>
        <v>168</v>
      </c>
      <c r="M39" s="20">
        <f t="shared" si="21"/>
        <v>0.50755287009063443</v>
      </c>
      <c r="N39" s="19">
        <f>VLOOKUP($A39,'2013'!$C$3:$BA$271,50,FALSE)</f>
        <v>292</v>
      </c>
      <c r="O39" s="28">
        <f>VLOOKUP($A39,'2013'!$C$3:$BA$271,51,FALSE)</f>
        <v>133</v>
      </c>
      <c r="P39" s="20">
        <f t="shared" si="22"/>
        <v>0.45547945205479451</v>
      </c>
      <c r="R39" s="22">
        <f t="shared" si="23"/>
        <v>-0.11861024486219668</v>
      </c>
      <c r="S39" s="22">
        <f t="shared" si="24"/>
        <v>-0.12330436887253177</v>
      </c>
      <c r="T39" s="23">
        <f t="shared" si="25"/>
        <v>-0.10407733464880659</v>
      </c>
      <c r="U39" s="24" t="str">
        <f t="shared" si="26"/>
        <v>Yes</v>
      </c>
    </row>
    <row r="40" spans="1:21" x14ac:dyDescent="0.2">
      <c r="A40" s="18" t="s">
        <v>526</v>
      </c>
      <c r="B40" s="19">
        <f>VLOOKUP($A40,'2009'!$C$3:$BA$271,50,FALSE)</f>
        <v>3284</v>
      </c>
      <c r="C40" s="28">
        <f>VLOOKUP($A40,'2009'!$C$3:$BA$271,51,FALSE)</f>
        <v>1980</v>
      </c>
      <c r="D40" s="20">
        <f t="shared" si="18"/>
        <v>0.60292326431181487</v>
      </c>
      <c r="E40" s="19">
        <f>VLOOKUP($A40,'2010'!$C$3:$BA$271,50,FALSE)</f>
        <v>3323</v>
      </c>
      <c r="F40" s="28">
        <f>VLOOKUP($A40,'2010'!$C$3:$BA$271,51,FALSE)</f>
        <v>1941</v>
      </c>
      <c r="G40" s="20">
        <f t="shared" si="19"/>
        <v>0.58411074330424317</v>
      </c>
      <c r="H40" s="19">
        <f>VLOOKUP($A40,'2011'!$C$3:$BA$271,50,FALSE)</f>
        <v>3395</v>
      </c>
      <c r="I40" s="28">
        <f>VLOOKUP($A40,'2011'!$C$3:$BA$271,51,FALSE)</f>
        <v>2039</v>
      </c>
      <c r="J40" s="20">
        <f t="shared" si="20"/>
        <v>0.60058910162002943</v>
      </c>
      <c r="K40" s="19">
        <f>VLOOKUP($A40,'2012'!$C$3:$BA$271,50,FALSE)</f>
        <v>3393</v>
      </c>
      <c r="L40" s="28">
        <f>VLOOKUP($A40,'2012'!$C$3:$BA$271,51,FALSE)</f>
        <v>2022</v>
      </c>
      <c r="M40" s="20">
        <f t="shared" si="21"/>
        <v>0.59593280282935457</v>
      </c>
      <c r="N40" s="19">
        <f>VLOOKUP($A40,'2013'!$C$3:$BA$271,50,FALSE)</f>
        <v>3408</v>
      </c>
      <c r="O40" s="28">
        <f>VLOOKUP($A40,'2013'!$C$3:$BA$271,51,FALSE)</f>
        <v>1934</v>
      </c>
      <c r="P40" s="20">
        <f t="shared" si="22"/>
        <v>0.56748826291079812</v>
      </c>
      <c r="R40" s="22">
        <f t="shared" si="23"/>
        <v>-6.6014340061930632E-3</v>
      </c>
      <c r="S40" s="22">
        <f t="shared" si="24"/>
        <v>-1.1295558016528151E-2</v>
      </c>
      <c r="T40" s="23">
        <f t="shared" si="25"/>
        <v>-3.5435001401016741E-2</v>
      </c>
      <c r="U40" s="24" t="str">
        <f t="shared" si="26"/>
        <v>Yes</v>
      </c>
    </row>
    <row r="41" spans="1:21" x14ac:dyDescent="0.2">
      <c r="A41" s="18" t="s">
        <v>527</v>
      </c>
      <c r="B41" s="19">
        <f>VLOOKUP($A41,'2009'!$C$3:$BA$271,50,FALSE)</f>
        <v>254</v>
      </c>
      <c r="C41" s="28">
        <f>VLOOKUP($A41,'2009'!$C$3:$BA$271,51,FALSE)</f>
        <v>137</v>
      </c>
      <c r="D41" s="20">
        <f t="shared" si="18"/>
        <v>0.53937007874015752</v>
      </c>
      <c r="E41" s="19">
        <f>VLOOKUP($A41,'2010'!$C$3:$BA$271,50,FALSE)</f>
        <v>321</v>
      </c>
      <c r="F41" s="28">
        <f>VLOOKUP($A41,'2010'!$C$3:$BA$271,51,FALSE)</f>
        <v>207</v>
      </c>
      <c r="G41" s="20">
        <f t="shared" si="19"/>
        <v>0.64485981308411211</v>
      </c>
      <c r="H41" s="19">
        <f>VLOOKUP($A41,'2011'!$C$3:$BA$271,50,FALSE)</f>
        <v>305</v>
      </c>
      <c r="I41" s="28">
        <f>VLOOKUP($A41,'2011'!$C$3:$BA$271,51,FALSE)</f>
        <v>192</v>
      </c>
      <c r="J41" s="20">
        <f t="shared" si="20"/>
        <v>0.62950819672131153</v>
      </c>
      <c r="K41" s="19">
        <f>VLOOKUP($A41,'2012'!$C$3:$BA$271,50,FALSE)</f>
        <v>304</v>
      </c>
      <c r="L41" s="28">
        <f>VLOOKUP($A41,'2012'!$C$3:$BA$271,51,FALSE)</f>
        <v>193</v>
      </c>
      <c r="M41" s="20">
        <f t="shared" si="21"/>
        <v>0.63486842105263153</v>
      </c>
      <c r="N41" s="19">
        <f>VLOOKUP($A41,'2013'!$C$3:$BA$271,50,FALSE)</f>
        <v>271</v>
      </c>
      <c r="O41" s="28">
        <f>VLOOKUP($A41,'2013'!$C$3:$BA$271,51,FALSE)</f>
        <v>133</v>
      </c>
      <c r="P41" s="20">
        <f t="shared" si="22"/>
        <v>0.4907749077490775</v>
      </c>
      <c r="R41" s="22">
        <f t="shared" si="23"/>
        <v>-8.3314789167913683E-2</v>
      </c>
      <c r="S41" s="22">
        <f t="shared" si="24"/>
        <v>-8.8008913178248771E-2</v>
      </c>
      <c r="T41" s="23">
        <f t="shared" si="25"/>
        <v>-4.8595170991080017E-2</v>
      </c>
      <c r="U41" s="24" t="str">
        <f t="shared" si="26"/>
        <v>Yes</v>
      </c>
    </row>
    <row r="42" spans="1:21" x14ac:dyDescent="0.2">
      <c r="A42" s="18" t="s">
        <v>528</v>
      </c>
      <c r="B42" s="19">
        <f>VLOOKUP($A42,'2009'!$C$3:$BA$271,50,FALSE)</f>
        <v>316</v>
      </c>
      <c r="C42" s="28">
        <f>VLOOKUP($A42,'2009'!$C$3:$BA$271,51,FALSE)</f>
        <v>202</v>
      </c>
      <c r="D42" s="20">
        <f t="shared" si="18"/>
        <v>0.63924050632911389</v>
      </c>
      <c r="E42" s="19">
        <f>VLOOKUP($A42,'2010'!$C$3:$BA$271,50,FALSE)</f>
        <v>371</v>
      </c>
      <c r="F42" s="28">
        <f>VLOOKUP($A42,'2010'!$C$3:$BA$271,51,FALSE)</f>
        <v>233</v>
      </c>
      <c r="G42" s="20">
        <f t="shared" si="19"/>
        <v>0.62803234501347704</v>
      </c>
      <c r="H42" s="19">
        <f>VLOOKUP($A42,'2011'!$C$3:$BA$271,50,FALSE)</f>
        <v>341</v>
      </c>
      <c r="I42" s="28">
        <f>VLOOKUP($A42,'2011'!$C$3:$BA$271,51,FALSE)</f>
        <v>209</v>
      </c>
      <c r="J42" s="20">
        <f t="shared" si="20"/>
        <v>0.61290322580645162</v>
      </c>
      <c r="K42" s="19">
        <f>VLOOKUP($A42,'2012'!$C$3:$BA$271,50,FALSE)</f>
        <v>317</v>
      </c>
      <c r="L42" s="28">
        <f>VLOOKUP($A42,'2012'!$C$3:$BA$271,51,FALSE)</f>
        <v>197</v>
      </c>
      <c r="M42" s="20">
        <f t="shared" si="21"/>
        <v>0.62145110410094639</v>
      </c>
      <c r="N42" s="19">
        <f>VLOOKUP($A42,'2013'!$C$3:$BA$271,50,FALSE)</f>
        <v>346</v>
      </c>
      <c r="O42" s="28">
        <f>VLOOKUP($A42,'2013'!$C$3:$BA$271,51,FALSE)</f>
        <v>191</v>
      </c>
      <c r="P42" s="20">
        <f t="shared" si="22"/>
        <v>0.55202312138728327</v>
      </c>
      <c r="R42" s="22">
        <f t="shared" si="23"/>
        <v>-2.2066575529707921E-2</v>
      </c>
      <c r="S42" s="22">
        <f t="shared" si="24"/>
        <v>-2.6760699540043009E-2</v>
      </c>
      <c r="T42" s="23">
        <f t="shared" si="25"/>
        <v>-8.7217384941830622E-2</v>
      </c>
      <c r="U42" s="24" t="str">
        <f t="shared" si="26"/>
        <v>Yes</v>
      </c>
    </row>
    <row r="43" spans="1:21" x14ac:dyDescent="0.2">
      <c r="A43" s="18" t="s">
        <v>529</v>
      </c>
      <c r="B43" s="19">
        <f>VLOOKUP($A43,'2009'!$C$3:$BA$271,50,FALSE)</f>
        <v>2134</v>
      </c>
      <c r="C43" s="28">
        <f>VLOOKUP($A43,'2009'!$C$3:$BA$271,51,FALSE)</f>
        <v>1282</v>
      </c>
      <c r="D43" s="20">
        <f t="shared" si="18"/>
        <v>0.60074976569821925</v>
      </c>
      <c r="E43" s="19">
        <f>VLOOKUP($A43,'2010'!$C$3:$BA$271,50,FALSE)</f>
        <v>2048</v>
      </c>
      <c r="F43" s="28">
        <f>VLOOKUP($A43,'2010'!$C$3:$BA$271,51,FALSE)</f>
        <v>1234</v>
      </c>
      <c r="G43" s="20">
        <f t="shared" si="19"/>
        <v>0.6025390625</v>
      </c>
      <c r="H43" s="19">
        <f>VLOOKUP($A43,'2011'!$C$3:$BA$271,50,FALSE)</f>
        <v>1930</v>
      </c>
      <c r="I43" s="28">
        <f>VLOOKUP($A43,'2011'!$C$3:$BA$271,51,FALSE)</f>
        <v>1088</v>
      </c>
      <c r="J43" s="20">
        <f t="shared" si="20"/>
        <v>0.56373056994818649</v>
      </c>
      <c r="K43" s="19">
        <f>VLOOKUP($A43,'2012'!$C$3:$BA$271,50,FALSE)</f>
        <v>1932</v>
      </c>
      <c r="L43" s="28">
        <f>VLOOKUP($A43,'2012'!$C$3:$BA$271,51,FALSE)</f>
        <v>1130</v>
      </c>
      <c r="M43" s="20">
        <f t="shared" si="21"/>
        <v>0.58488612836438925</v>
      </c>
      <c r="N43" s="19">
        <f>VLOOKUP($A43,'2013'!$C$3:$BA$271,50,FALSE)</f>
        <v>2043</v>
      </c>
      <c r="O43" s="28">
        <f>VLOOKUP($A43,'2013'!$C$3:$BA$271,51,FALSE)</f>
        <v>1093</v>
      </c>
      <c r="P43" s="20">
        <f t="shared" si="22"/>
        <v>0.53499755261869797</v>
      </c>
      <c r="R43" s="22">
        <f t="shared" si="23"/>
        <v>-3.9092144298293219E-2</v>
      </c>
      <c r="S43" s="22">
        <f t="shared" si="24"/>
        <v>-4.3786268308628307E-2</v>
      </c>
      <c r="T43" s="23">
        <f t="shared" si="25"/>
        <v>-6.5752213079521282E-2</v>
      </c>
      <c r="U43" s="24" t="str">
        <f t="shared" si="26"/>
        <v>Yes</v>
      </c>
    </row>
    <row r="44" spans="1:21" x14ac:dyDescent="0.2">
      <c r="A44" s="18" t="s">
        <v>530</v>
      </c>
      <c r="B44" s="19">
        <f>VLOOKUP($A44,'2009'!$C$3:$BA$271,50,FALSE)</f>
        <v>70</v>
      </c>
      <c r="C44" s="28">
        <f>VLOOKUP($A44,'2009'!$C$3:$BA$271,51,FALSE)</f>
        <v>33</v>
      </c>
      <c r="D44" s="20">
        <f t="shared" si="18"/>
        <v>0.47142857142857142</v>
      </c>
      <c r="E44" s="19">
        <f>VLOOKUP($A44,'2010'!$C$3:$BA$271,50,FALSE)</f>
        <v>105</v>
      </c>
      <c r="F44" s="28">
        <f>VLOOKUP($A44,'2010'!$C$3:$BA$271,51,FALSE)</f>
        <v>20</v>
      </c>
      <c r="G44" s="20">
        <f t="shared" si="19"/>
        <v>0.19047619047619047</v>
      </c>
      <c r="H44" s="19">
        <f>VLOOKUP($A44,'2011'!$C$3:$BA$271,50,FALSE)</f>
        <v>102</v>
      </c>
      <c r="I44" s="28">
        <f>VLOOKUP($A44,'2011'!$C$3:$BA$271,51,FALSE)</f>
        <v>20</v>
      </c>
      <c r="J44" s="20">
        <f t="shared" si="20"/>
        <v>0.19607843137254902</v>
      </c>
      <c r="K44" s="19">
        <f>VLOOKUP($A44,'2012'!$C$3:$BA$271,50,FALSE)</f>
        <v>90</v>
      </c>
      <c r="L44" s="28">
        <f>VLOOKUP($A44,'2012'!$C$3:$BA$271,51,FALSE)</f>
        <v>13</v>
      </c>
      <c r="M44" s="20">
        <f t="shared" si="21"/>
        <v>0.14444444444444443</v>
      </c>
      <c r="N44" s="19">
        <f>VLOOKUP($A44,'2013'!$C$3:$BA$271,50,FALSE)</f>
        <v>95</v>
      </c>
      <c r="O44" s="28">
        <f>VLOOKUP($A44,'2013'!$C$3:$BA$271,51,FALSE)</f>
        <v>13</v>
      </c>
      <c r="P44" s="20">
        <f t="shared" si="22"/>
        <v>0.1368421052631579</v>
      </c>
      <c r="R44" s="22">
        <f t="shared" si="23"/>
        <v>-0.43724759165383331</v>
      </c>
      <c r="S44" s="22">
        <f t="shared" si="24"/>
        <v>-0.4419417156641684</v>
      </c>
      <c r="T44" s="23">
        <f t="shared" si="25"/>
        <v>-0.33458646616541354</v>
      </c>
      <c r="U44" s="24" t="str">
        <f t="shared" si="26"/>
        <v>Yes</v>
      </c>
    </row>
    <row r="45" spans="1:21" x14ac:dyDescent="0.2">
      <c r="A45" s="18" t="s">
        <v>531</v>
      </c>
      <c r="B45" s="19">
        <f>VLOOKUP($A45,'2009'!$C$3:$BA$271,50,FALSE)</f>
        <v>1926</v>
      </c>
      <c r="C45" s="28">
        <f>VLOOKUP($A45,'2009'!$C$3:$BA$271,51,FALSE)</f>
        <v>1119</v>
      </c>
      <c r="D45" s="20">
        <f t="shared" si="18"/>
        <v>0.5809968847352025</v>
      </c>
      <c r="E45" s="19">
        <f>VLOOKUP($A45,'2010'!$C$3:$BA$271,50,FALSE)</f>
        <v>1924</v>
      </c>
      <c r="F45" s="28">
        <f>VLOOKUP($A45,'2010'!$C$3:$BA$271,51,FALSE)</f>
        <v>1182</v>
      </c>
      <c r="G45" s="20">
        <f t="shared" si="19"/>
        <v>0.6143451143451143</v>
      </c>
      <c r="H45" s="19">
        <f>VLOOKUP($A45,'2011'!$C$3:$BA$271,50,FALSE)</f>
        <v>2092</v>
      </c>
      <c r="I45" s="28">
        <f>VLOOKUP($A45,'2011'!$C$3:$BA$271,51,FALSE)</f>
        <v>1179</v>
      </c>
      <c r="J45" s="20">
        <f t="shared" si="20"/>
        <v>0.56357552581261949</v>
      </c>
      <c r="K45" s="19">
        <f>VLOOKUP($A45,'2012'!$C$3:$BA$271,50,FALSE)</f>
        <v>1952</v>
      </c>
      <c r="L45" s="28">
        <f>VLOOKUP($A45,'2012'!$C$3:$BA$271,51,FALSE)</f>
        <v>1051</v>
      </c>
      <c r="M45" s="20">
        <f t="shared" si="21"/>
        <v>0.53842213114754101</v>
      </c>
      <c r="N45" s="19">
        <f>VLOOKUP($A45,'2013'!$C$3:$BA$271,50,FALSE)</f>
        <v>1879</v>
      </c>
      <c r="O45" s="28">
        <f>VLOOKUP($A45,'2013'!$C$3:$BA$271,51,FALSE)</f>
        <v>1034</v>
      </c>
      <c r="P45" s="20">
        <f t="shared" si="22"/>
        <v>0.55029270888770621</v>
      </c>
      <c r="R45" s="22">
        <f t="shared" si="23"/>
        <v>-2.3796988029284982E-2</v>
      </c>
      <c r="S45" s="22">
        <f t="shared" si="24"/>
        <v>-2.849111203962007E-2</v>
      </c>
      <c r="T45" s="23">
        <f t="shared" si="25"/>
        <v>-3.0704175847496296E-2</v>
      </c>
      <c r="U45" s="24" t="str">
        <f t="shared" si="26"/>
        <v>Yes</v>
      </c>
    </row>
    <row r="46" spans="1:21" x14ac:dyDescent="0.2">
      <c r="A46" s="18" t="s">
        <v>532</v>
      </c>
      <c r="B46" s="19">
        <f>VLOOKUP($A46,'2009'!$C$3:$BA$271,50,FALSE)</f>
        <v>3335</v>
      </c>
      <c r="C46" s="28">
        <f>VLOOKUP($A46,'2009'!$C$3:$BA$271,51,FALSE)</f>
        <v>1762</v>
      </c>
      <c r="D46" s="20">
        <f t="shared" si="18"/>
        <v>0.52833583208395807</v>
      </c>
      <c r="E46" s="19">
        <f>VLOOKUP($A46,'2010'!$C$3:$BA$271,50,FALSE)</f>
        <v>3577</v>
      </c>
      <c r="F46" s="28">
        <f>VLOOKUP($A46,'2010'!$C$3:$BA$271,51,FALSE)</f>
        <v>1716</v>
      </c>
      <c r="G46" s="20">
        <f t="shared" si="19"/>
        <v>0.47973161867486719</v>
      </c>
      <c r="H46" s="19">
        <f>VLOOKUP($A46,'2011'!$C$3:$BA$271,50,FALSE)</f>
        <v>3463</v>
      </c>
      <c r="I46" s="28">
        <f>VLOOKUP($A46,'2011'!$C$3:$BA$271,51,FALSE)</f>
        <v>1643</v>
      </c>
      <c r="J46" s="20">
        <f t="shared" si="20"/>
        <v>0.47444412359226107</v>
      </c>
      <c r="K46" s="19">
        <f>VLOOKUP($A46,'2012'!$C$3:$BA$271,50,FALSE)</f>
        <v>3632</v>
      </c>
      <c r="L46" s="28">
        <f>VLOOKUP($A46,'2012'!$C$3:$BA$271,51,FALSE)</f>
        <v>1670</v>
      </c>
      <c r="M46" s="20">
        <f t="shared" si="21"/>
        <v>0.45980176211453744</v>
      </c>
      <c r="N46" s="19">
        <f>VLOOKUP($A46,'2013'!$C$3:$BA$271,50,FALSE)</f>
        <v>3659</v>
      </c>
      <c r="O46" s="28">
        <f>VLOOKUP($A46,'2013'!$C$3:$BA$271,51,FALSE)</f>
        <v>1719</v>
      </c>
      <c r="P46" s="20">
        <f t="shared" si="22"/>
        <v>0.46980049193768791</v>
      </c>
      <c r="R46" s="22">
        <f t="shared" si="23"/>
        <v>-0.10428920497930327</v>
      </c>
      <c r="S46" s="22">
        <f t="shared" si="24"/>
        <v>-0.10898332898963836</v>
      </c>
      <c r="T46" s="23">
        <f t="shared" si="25"/>
        <v>-5.8535340146270154E-2</v>
      </c>
      <c r="U46" s="24" t="str">
        <f t="shared" si="26"/>
        <v>Yes</v>
      </c>
    </row>
    <row r="47" spans="1:21" x14ac:dyDescent="0.2">
      <c r="A47" s="18" t="s">
        <v>533</v>
      </c>
      <c r="B47" s="19">
        <f>VLOOKUP($A47,'2009'!$C$3:$BA$271,50,FALSE)</f>
        <v>302</v>
      </c>
      <c r="C47" s="28">
        <f>VLOOKUP($A47,'2009'!$C$3:$BA$271,51,FALSE)</f>
        <v>144</v>
      </c>
      <c r="D47" s="20">
        <f t="shared" ref="D47:D50" si="27">IF(ISERROR(C47/B47),0,C47/B47)</f>
        <v>0.47682119205298013</v>
      </c>
      <c r="E47" s="19">
        <f>VLOOKUP($A47,'2010'!$C$3:$BA$271,50,FALSE)</f>
        <v>326</v>
      </c>
      <c r="F47" s="28">
        <f>VLOOKUP($A47,'2010'!$C$3:$BA$271,51,FALSE)</f>
        <v>134</v>
      </c>
      <c r="G47" s="20">
        <f t="shared" ref="G47:G50" si="28">IF(ISERROR(F47/E47),0,F47/E47)</f>
        <v>0.41104294478527609</v>
      </c>
      <c r="H47" s="19">
        <f>VLOOKUP($A47,'2011'!$C$3:$BA$271,50,FALSE)</f>
        <v>347</v>
      </c>
      <c r="I47" s="28">
        <f>VLOOKUP($A47,'2011'!$C$3:$BA$271,51,FALSE)</f>
        <v>133</v>
      </c>
      <c r="J47" s="20">
        <f t="shared" ref="J47:J50" si="29">IF(ISERROR(I47/H47),0,I47/H47)</f>
        <v>0.38328530259365995</v>
      </c>
      <c r="K47" s="19">
        <f>VLOOKUP($A47,'2012'!$C$3:$BA$271,50,FALSE)</f>
        <v>283</v>
      </c>
      <c r="L47" s="28">
        <f>VLOOKUP($A47,'2012'!$C$3:$BA$271,51,FALSE)</f>
        <v>117</v>
      </c>
      <c r="M47" s="20">
        <f t="shared" ref="M47:M50" si="30">IF(ISERROR(L47/K47),0,L47/K47)</f>
        <v>0.41342756183745583</v>
      </c>
      <c r="N47" s="19">
        <f>VLOOKUP($A47,'2013'!$C$3:$BA$271,50,FALSE)</f>
        <v>298</v>
      </c>
      <c r="O47" s="28">
        <f>VLOOKUP($A47,'2013'!$C$3:$BA$271,51,FALSE)</f>
        <v>109</v>
      </c>
      <c r="P47" s="20">
        <f t="shared" ref="P47:P50" si="31">IF(ISERROR(O47/N47),0,O47/N47)</f>
        <v>0.36577181208053694</v>
      </c>
      <c r="R47" s="22">
        <f t="shared" ref="R47:R50" si="32">P47-P$4</f>
        <v>-0.20831788483645425</v>
      </c>
      <c r="S47" s="22">
        <f t="shared" ref="S47:S50" si="33">P47-P$3</f>
        <v>-0.21301200884678934</v>
      </c>
      <c r="T47" s="23">
        <f t="shared" ref="T47:T50" si="34">P47-D47</f>
        <v>-0.11104937997244319</v>
      </c>
      <c r="U47" s="24" t="str">
        <f t="shared" ref="U47:U50" si="35">IF(AND(R47&lt;0,S47&lt;0,T47&lt;$T$4,T47&lt;$T$3),"Yes","No")</f>
        <v>Yes</v>
      </c>
    </row>
    <row r="48" spans="1:21" x14ac:dyDescent="0.2">
      <c r="A48" s="18" t="s">
        <v>534</v>
      </c>
      <c r="B48" s="19">
        <f>VLOOKUP($A48,'2009'!$C$3:$BA$271,50,FALSE)</f>
        <v>1528</v>
      </c>
      <c r="C48" s="28">
        <f>VLOOKUP($A48,'2009'!$C$3:$BA$271,51,FALSE)</f>
        <v>827</v>
      </c>
      <c r="D48" s="20">
        <f t="shared" si="27"/>
        <v>0.54123036649214662</v>
      </c>
      <c r="E48" s="19">
        <f>VLOOKUP($A48,'2010'!$C$3:$BA$271,50,FALSE)</f>
        <v>1544</v>
      </c>
      <c r="F48" s="28">
        <f>VLOOKUP($A48,'2010'!$C$3:$BA$271,51,FALSE)</f>
        <v>866</v>
      </c>
      <c r="G48" s="20">
        <f t="shared" si="28"/>
        <v>0.56088082901554404</v>
      </c>
      <c r="H48" s="19">
        <f>VLOOKUP($A48,'2011'!$C$3:$BA$271,50,FALSE)</f>
        <v>1807</v>
      </c>
      <c r="I48" s="28">
        <f>VLOOKUP($A48,'2011'!$C$3:$BA$271,51,FALSE)</f>
        <v>930</v>
      </c>
      <c r="J48" s="20">
        <f t="shared" si="29"/>
        <v>0.51466519092418372</v>
      </c>
      <c r="K48" s="19">
        <f>VLOOKUP($A48,'2012'!$C$3:$BA$271,50,FALSE)</f>
        <v>1798</v>
      </c>
      <c r="L48" s="28">
        <f>VLOOKUP($A48,'2012'!$C$3:$BA$271,51,FALSE)</f>
        <v>876</v>
      </c>
      <c r="M48" s="20">
        <f t="shared" si="30"/>
        <v>0.48720800889877641</v>
      </c>
      <c r="N48" s="19">
        <f>VLOOKUP($A48,'2013'!$C$3:$BA$271,50,FALSE)</f>
        <v>1799</v>
      </c>
      <c r="O48" s="28">
        <f>VLOOKUP($A48,'2013'!$C$3:$BA$271,51,FALSE)</f>
        <v>926</v>
      </c>
      <c r="P48" s="20">
        <f t="shared" si="31"/>
        <v>0.51473040578098939</v>
      </c>
      <c r="R48" s="22">
        <f t="shared" si="32"/>
        <v>-5.9359291136001802E-2</v>
      </c>
      <c r="S48" s="22">
        <f t="shared" si="33"/>
        <v>-6.4053415146336889E-2</v>
      </c>
      <c r="T48" s="23">
        <f t="shared" si="34"/>
        <v>-2.6499960711157233E-2</v>
      </c>
      <c r="U48" s="24" t="str">
        <f t="shared" si="35"/>
        <v>Yes</v>
      </c>
    </row>
    <row r="49" spans="1:21" x14ac:dyDescent="0.2">
      <c r="A49" s="18" t="s">
        <v>535</v>
      </c>
      <c r="B49" s="19">
        <f>VLOOKUP($A49,'2009'!$C$3:$BA$271,50,FALSE)</f>
        <v>388</v>
      </c>
      <c r="C49" s="28">
        <f>VLOOKUP($A49,'2009'!$C$3:$BA$271,51,FALSE)</f>
        <v>219</v>
      </c>
      <c r="D49" s="20">
        <f t="shared" si="27"/>
        <v>0.56443298969072164</v>
      </c>
      <c r="E49" s="19">
        <f>VLOOKUP($A49,'2010'!$C$3:$BA$271,50,FALSE)</f>
        <v>434</v>
      </c>
      <c r="F49" s="28">
        <f>VLOOKUP($A49,'2010'!$C$3:$BA$271,51,FALSE)</f>
        <v>223</v>
      </c>
      <c r="G49" s="20">
        <f t="shared" si="28"/>
        <v>0.51382488479262678</v>
      </c>
      <c r="H49" s="19">
        <f>VLOOKUP($A49,'2011'!$C$3:$BA$271,50,FALSE)</f>
        <v>400</v>
      </c>
      <c r="I49" s="28">
        <f>VLOOKUP($A49,'2011'!$C$3:$BA$271,51,FALSE)</f>
        <v>192</v>
      </c>
      <c r="J49" s="20">
        <f t="shared" si="29"/>
        <v>0.48</v>
      </c>
      <c r="K49" s="19">
        <f>VLOOKUP($A49,'2012'!$C$3:$BA$271,50,FALSE)</f>
        <v>448</v>
      </c>
      <c r="L49" s="28">
        <f>VLOOKUP($A49,'2012'!$C$3:$BA$271,51,FALSE)</f>
        <v>232</v>
      </c>
      <c r="M49" s="20">
        <f t="shared" si="30"/>
        <v>0.5178571428571429</v>
      </c>
      <c r="N49" s="19">
        <f>VLOOKUP($A49,'2013'!$C$3:$BA$271,50,FALSE)</f>
        <v>444</v>
      </c>
      <c r="O49" s="28">
        <f>VLOOKUP($A49,'2013'!$C$3:$BA$271,51,FALSE)</f>
        <v>230</v>
      </c>
      <c r="P49" s="20">
        <f t="shared" si="31"/>
        <v>0.51801801801801806</v>
      </c>
      <c r="R49" s="22">
        <f t="shared" si="32"/>
        <v>-5.6071678898973132E-2</v>
      </c>
      <c r="S49" s="22">
        <f t="shared" si="33"/>
        <v>-6.076580290930822E-2</v>
      </c>
      <c r="T49" s="23">
        <f t="shared" si="34"/>
        <v>-4.6414971672703587E-2</v>
      </c>
      <c r="U49" s="24" t="str">
        <f t="shared" si="35"/>
        <v>Yes</v>
      </c>
    </row>
    <row r="50" spans="1:21" x14ac:dyDescent="0.2">
      <c r="A50" s="18" t="s">
        <v>536</v>
      </c>
      <c r="B50" s="19">
        <f>VLOOKUP($A50,'2009'!$C$3:$BA$271,50,FALSE)</f>
        <v>574</v>
      </c>
      <c r="C50" s="28">
        <f>VLOOKUP($A50,'2009'!$C$3:$BA$271,51,FALSE)</f>
        <v>364</v>
      </c>
      <c r="D50" s="20">
        <f t="shared" si="27"/>
        <v>0.63414634146341464</v>
      </c>
      <c r="E50" s="19">
        <f>VLOOKUP($A50,'2010'!$C$3:$BA$271,50,FALSE)</f>
        <v>583</v>
      </c>
      <c r="F50" s="28">
        <f>VLOOKUP($A50,'2010'!$C$3:$BA$271,51,FALSE)</f>
        <v>335</v>
      </c>
      <c r="G50" s="20">
        <f t="shared" si="28"/>
        <v>0.57461406518010294</v>
      </c>
      <c r="H50" s="19">
        <f>VLOOKUP($A50,'2011'!$C$3:$BA$271,50,FALSE)</f>
        <v>623</v>
      </c>
      <c r="I50" s="28">
        <f>VLOOKUP($A50,'2011'!$C$3:$BA$271,51,FALSE)</f>
        <v>341</v>
      </c>
      <c r="J50" s="20">
        <f t="shared" si="29"/>
        <v>0.5473515248796148</v>
      </c>
      <c r="K50" s="19">
        <f>VLOOKUP($A50,'2012'!$C$3:$BA$271,50,FALSE)</f>
        <v>592</v>
      </c>
      <c r="L50" s="28">
        <f>VLOOKUP($A50,'2012'!$C$3:$BA$271,51,FALSE)</f>
        <v>323</v>
      </c>
      <c r="M50" s="20">
        <f t="shared" si="30"/>
        <v>0.54560810810810811</v>
      </c>
      <c r="N50" s="19">
        <f>VLOOKUP($A50,'2013'!$C$3:$BA$271,50,FALSE)</f>
        <v>562</v>
      </c>
      <c r="O50" s="28">
        <f>VLOOKUP($A50,'2013'!$C$3:$BA$271,51,FALSE)</f>
        <v>313</v>
      </c>
      <c r="P50" s="20">
        <f t="shared" si="31"/>
        <v>0.55693950177935947</v>
      </c>
      <c r="R50" s="22">
        <f t="shared" si="32"/>
        <v>-1.7150195137631719E-2</v>
      </c>
      <c r="S50" s="22">
        <f t="shared" si="33"/>
        <v>-2.1844319147966806E-2</v>
      </c>
      <c r="T50" s="23">
        <f t="shared" si="34"/>
        <v>-7.7206839684055173E-2</v>
      </c>
      <c r="U50" s="24" t="str">
        <f t="shared" si="35"/>
        <v>Yes</v>
      </c>
    </row>
    <row r="51" spans="1:21" x14ac:dyDescent="0.2">
      <c r="A51" s="18" t="s">
        <v>537</v>
      </c>
      <c r="B51" s="19">
        <f>VLOOKUP($A51,'2009'!$C$3:$BA$271,50,FALSE)</f>
        <v>6259</v>
      </c>
      <c r="C51" s="28">
        <f>VLOOKUP($A51,'2009'!$C$3:$BA$271,51,FALSE)</f>
        <v>2904</v>
      </c>
      <c r="D51" s="20">
        <f t="shared" ref="D51" si="36">IF(ISERROR(C51/B51),0,C51/B51)</f>
        <v>0.46397188049209137</v>
      </c>
      <c r="E51" s="19">
        <f>VLOOKUP($A51,'2010'!$C$3:$BA$271,50,FALSE)</f>
        <v>6018</v>
      </c>
      <c r="F51" s="28">
        <f>VLOOKUP($A51,'2010'!$C$3:$BA$271,51,FALSE)</f>
        <v>2470</v>
      </c>
      <c r="G51" s="20">
        <f t="shared" ref="G51" si="37">IF(ISERROR(F51/E51),0,F51/E51)</f>
        <v>0.41043536058491192</v>
      </c>
      <c r="H51" s="19">
        <f>VLOOKUP($A51,'2011'!$C$3:$BA$271,50,FALSE)</f>
        <v>5937</v>
      </c>
      <c r="I51" s="28">
        <f>VLOOKUP($A51,'2011'!$C$3:$BA$271,51,FALSE)</f>
        <v>2446</v>
      </c>
      <c r="J51" s="20">
        <f t="shared" ref="J51" si="38">IF(ISERROR(I51/H51),0,I51/H51)</f>
        <v>0.41199258884958734</v>
      </c>
      <c r="K51" s="19">
        <f>VLOOKUP($A51,'2012'!$C$3:$BA$271,50,FALSE)</f>
        <v>6090</v>
      </c>
      <c r="L51" s="28">
        <f>VLOOKUP($A51,'2012'!$C$3:$BA$271,51,FALSE)</f>
        <v>2460</v>
      </c>
      <c r="M51" s="20">
        <f t="shared" ref="M51" si="39">IF(ISERROR(L51/K51),0,L51/K51)</f>
        <v>0.4039408866995074</v>
      </c>
      <c r="N51" s="19">
        <f>VLOOKUP($A51,'2013'!$C$3:$BA$271,50,FALSE)</f>
        <v>6014</v>
      </c>
      <c r="O51" s="28">
        <f>VLOOKUP($A51,'2013'!$C$3:$BA$271,51,FALSE)</f>
        <v>2519</v>
      </c>
      <c r="P51" s="20">
        <f t="shared" ref="P51" si="40">IF(ISERROR(O51/N51),0,O51/N51)</f>
        <v>0.41885600266045891</v>
      </c>
      <c r="R51" s="22">
        <f t="shared" ref="R51" si="41">P51-P$4</f>
        <v>-0.15523369425653227</v>
      </c>
      <c r="S51" s="22">
        <f t="shared" ref="S51" si="42">P51-P$3</f>
        <v>-0.15992781826686736</v>
      </c>
      <c r="T51" s="23">
        <f t="shared" ref="T51" si="43">P51-D51</f>
        <v>-4.5115877831632456E-2</v>
      </c>
      <c r="U51" s="24" t="str">
        <f t="shared" ref="U51" si="44">IF(AND(R51&lt;0,S51&lt;0,T51&lt;$T$4,T51&lt;$T$3),"Yes","No")</f>
        <v>Yes</v>
      </c>
    </row>
    <row r="52" spans="1:21" x14ac:dyDescent="0.2">
      <c r="A52" s="18" t="s">
        <v>538</v>
      </c>
      <c r="B52" s="19">
        <f>VLOOKUP($A52,'2009'!$C$3:$BA$271,50,FALSE)</f>
        <v>4537</v>
      </c>
      <c r="C52" s="28">
        <f>VLOOKUP($A52,'2009'!$C$3:$BA$271,51,FALSE)</f>
        <v>2627</v>
      </c>
      <c r="D52" s="20">
        <f t="shared" ref="D52:D57" si="45">IF(ISERROR(C52/B52),0,C52/B52)</f>
        <v>0.57901697156711485</v>
      </c>
      <c r="E52" s="19">
        <f>VLOOKUP($A52,'2010'!$C$3:$BA$271,50,FALSE)</f>
        <v>4439</v>
      </c>
      <c r="F52" s="28">
        <f>VLOOKUP($A52,'2010'!$C$3:$BA$271,51,FALSE)</f>
        <v>2482</v>
      </c>
      <c r="G52" s="20">
        <f t="shared" ref="G52:G57" si="46">IF(ISERROR(F52/E52),0,F52/E52)</f>
        <v>0.55913494030186983</v>
      </c>
      <c r="H52" s="19">
        <f>VLOOKUP($A52,'2011'!$C$3:$BA$271,50,FALSE)</f>
        <v>4420</v>
      </c>
      <c r="I52" s="28">
        <f>VLOOKUP($A52,'2011'!$C$3:$BA$271,51,FALSE)</f>
        <v>2285</v>
      </c>
      <c r="J52" s="20">
        <f t="shared" ref="J52:J57" si="47">IF(ISERROR(I52/H52),0,I52/H52)</f>
        <v>0.51696832579185525</v>
      </c>
      <c r="K52" s="19">
        <f>VLOOKUP($A52,'2012'!$C$3:$BA$271,50,FALSE)</f>
        <v>4392</v>
      </c>
      <c r="L52" s="28">
        <f>VLOOKUP($A52,'2012'!$C$3:$BA$271,51,FALSE)</f>
        <v>2361</v>
      </c>
      <c r="M52" s="20">
        <f t="shared" ref="M52:M57" si="48">IF(ISERROR(L52/K52),0,L52/K52)</f>
        <v>0.53756830601092898</v>
      </c>
      <c r="N52" s="19">
        <f>VLOOKUP($A52,'2013'!$C$3:$BA$271,50,FALSE)</f>
        <v>4418</v>
      </c>
      <c r="O52" s="28">
        <f>VLOOKUP($A52,'2013'!$C$3:$BA$271,51,FALSE)</f>
        <v>2242</v>
      </c>
      <c r="P52" s="20">
        <f t="shared" ref="P52:P57" si="49">IF(ISERROR(O52/N52),0,O52/N52)</f>
        <v>0.50746944318696241</v>
      </c>
      <c r="R52" s="22">
        <f t="shared" ref="R52:R57" si="50">P52-P$4</f>
        <v>-6.6620253730028778E-2</v>
      </c>
      <c r="S52" s="22">
        <f t="shared" ref="S52:S57" si="51">P52-P$3</f>
        <v>-7.1314377740363866E-2</v>
      </c>
      <c r="T52" s="23">
        <f t="shared" ref="T52:T57" si="52">P52-D52</f>
        <v>-7.1547528380152436E-2</v>
      </c>
      <c r="U52" s="24" t="str">
        <f t="shared" ref="U52:U57" si="53">IF(AND(R52&lt;0,S52&lt;0,T52&lt;$T$4,T52&lt;$T$3),"Yes","No")</f>
        <v>Yes</v>
      </c>
    </row>
    <row r="53" spans="1:21" x14ac:dyDescent="0.2">
      <c r="A53" s="18" t="s">
        <v>539</v>
      </c>
      <c r="B53" s="19">
        <f>VLOOKUP($A53,'2009'!$C$3:$BA$271,50,FALSE)</f>
        <v>517</v>
      </c>
      <c r="C53" s="28">
        <f>VLOOKUP($A53,'2009'!$C$3:$BA$271,51,FALSE)</f>
        <v>318</v>
      </c>
      <c r="D53" s="20">
        <f t="shared" si="45"/>
        <v>0.61508704061895547</v>
      </c>
      <c r="E53" s="19">
        <f>VLOOKUP($A53,'2010'!$C$3:$BA$271,50,FALSE)</f>
        <v>402</v>
      </c>
      <c r="F53" s="28">
        <f>VLOOKUP($A53,'2010'!$C$3:$BA$271,51,FALSE)</f>
        <v>298</v>
      </c>
      <c r="G53" s="20">
        <f t="shared" si="46"/>
        <v>0.74129353233830841</v>
      </c>
      <c r="H53" s="19">
        <f>VLOOKUP($A53,'2011'!$C$3:$BA$271,50,FALSE)</f>
        <v>404</v>
      </c>
      <c r="I53" s="28">
        <f>VLOOKUP($A53,'2011'!$C$3:$BA$271,51,FALSE)</f>
        <v>247</v>
      </c>
      <c r="J53" s="20">
        <f t="shared" si="47"/>
        <v>0.61138613861386137</v>
      </c>
      <c r="K53" s="19">
        <f>VLOOKUP($A53,'2012'!$C$3:$BA$271,50,FALSE)</f>
        <v>358</v>
      </c>
      <c r="L53" s="28">
        <f>VLOOKUP($A53,'2012'!$C$3:$BA$271,51,FALSE)</f>
        <v>219</v>
      </c>
      <c r="M53" s="20">
        <f t="shared" si="48"/>
        <v>0.61173184357541899</v>
      </c>
      <c r="N53" s="19">
        <f>VLOOKUP($A53,'2013'!$C$3:$BA$271,50,FALSE)</f>
        <v>375</v>
      </c>
      <c r="O53" s="28">
        <f>VLOOKUP($A53,'2013'!$C$3:$BA$271,51,FALSE)</f>
        <v>192</v>
      </c>
      <c r="P53" s="20">
        <f t="shared" si="49"/>
        <v>0.51200000000000001</v>
      </c>
      <c r="R53" s="22">
        <f t="shared" si="50"/>
        <v>-6.2089696916991177E-2</v>
      </c>
      <c r="S53" s="22">
        <f t="shared" si="51"/>
        <v>-6.6783820927326265E-2</v>
      </c>
      <c r="T53" s="23">
        <f t="shared" si="52"/>
        <v>-0.10308704061895546</v>
      </c>
      <c r="U53" s="24" t="str">
        <f t="shared" si="53"/>
        <v>Yes</v>
      </c>
    </row>
    <row r="54" spans="1:21" x14ac:dyDescent="0.2">
      <c r="A54" s="18" t="s">
        <v>540</v>
      </c>
      <c r="B54" s="19">
        <f>VLOOKUP($A54,'2009'!$C$3:$BA$271,50,FALSE)</f>
        <v>7125</v>
      </c>
      <c r="C54" s="28">
        <f>VLOOKUP($A54,'2009'!$C$3:$BA$271,51,FALSE)</f>
        <v>3652</v>
      </c>
      <c r="D54" s="20">
        <f t="shared" si="45"/>
        <v>0.51256140350877188</v>
      </c>
      <c r="E54" s="19">
        <f>VLOOKUP($A54,'2010'!$C$3:$BA$271,50,FALSE)</f>
        <v>6794</v>
      </c>
      <c r="F54" s="28">
        <f>VLOOKUP($A54,'2010'!$C$3:$BA$271,51,FALSE)</f>
        <v>3166</v>
      </c>
      <c r="G54" s="20">
        <f t="shared" si="46"/>
        <v>0.46599941124521638</v>
      </c>
      <c r="H54" s="19">
        <f>VLOOKUP($A54,'2011'!$C$3:$BA$271,50,FALSE)</f>
        <v>6970</v>
      </c>
      <c r="I54" s="28">
        <f>VLOOKUP($A54,'2011'!$C$3:$BA$271,51,FALSE)</f>
        <v>3359</v>
      </c>
      <c r="J54" s="20">
        <f t="shared" si="47"/>
        <v>0.48192252510760403</v>
      </c>
      <c r="K54" s="19">
        <f>VLOOKUP($A54,'2012'!$C$3:$BA$271,50,FALSE)</f>
        <v>6971</v>
      </c>
      <c r="L54" s="28">
        <f>VLOOKUP($A54,'2012'!$C$3:$BA$271,51,FALSE)</f>
        <v>3254</v>
      </c>
      <c r="M54" s="20">
        <f t="shared" si="48"/>
        <v>0.46679099124946205</v>
      </c>
      <c r="N54" s="19">
        <f>VLOOKUP($A54,'2013'!$C$3:$BA$271,50,FALSE)</f>
        <v>7098</v>
      </c>
      <c r="O54" s="28">
        <f>VLOOKUP($A54,'2013'!$C$3:$BA$271,51,FALSE)</f>
        <v>3246</v>
      </c>
      <c r="P54" s="20">
        <f t="shared" si="49"/>
        <v>0.45731191885038036</v>
      </c>
      <c r="R54" s="22">
        <f t="shared" si="50"/>
        <v>-0.11677777806661083</v>
      </c>
      <c r="S54" s="22">
        <f t="shared" si="51"/>
        <v>-0.12147190207694591</v>
      </c>
      <c r="T54" s="23">
        <f t="shared" si="52"/>
        <v>-5.5249484658391523E-2</v>
      </c>
      <c r="U54" s="24" t="str">
        <f t="shared" si="53"/>
        <v>Yes</v>
      </c>
    </row>
    <row r="55" spans="1:21" x14ac:dyDescent="0.2">
      <c r="A55" s="18" t="s">
        <v>541</v>
      </c>
      <c r="B55" s="19">
        <f>VLOOKUP($A55,'2009'!$C$3:$BA$271,50,FALSE)</f>
        <v>31</v>
      </c>
      <c r="C55" s="28">
        <f>VLOOKUP($A55,'2009'!$C$3:$BA$271,51,FALSE)</f>
        <v>25</v>
      </c>
      <c r="D55" s="20">
        <f t="shared" si="45"/>
        <v>0.80645161290322576</v>
      </c>
      <c r="E55" s="19">
        <f>VLOOKUP($A55,'2010'!$C$3:$BA$271,50,FALSE)</f>
        <v>10</v>
      </c>
      <c r="F55" s="28">
        <f>VLOOKUP($A55,'2010'!$C$3:$BA$271,51,FALSE)</f>
        <v>10</v>
      </c>
      <c r="G55" s="20">
        <f t="shared" si="46"/>
        <v>1</v>
      </c>
      <c r="H55" s="19">
        <f>VLOOKUP($A55,'2011'!$C$3:$BA$271,50,FALSE)</f>
        <v>22</v>
      </c>
      <c r="I55" s="28">
        <f>VLOOKUP($A55,'2011'!$C$3:$BA$271,51,FALSE)</f>
        <v>11</v>
      </c>
      <c r="J55" s="20">
        <f t="shared" si="47"/>
        <v>0.5</v>
      </c>
      <c r="K55" s="19">
        <f>VLOOKUP($A55,'2012'!$C$3:$BA$271,50,FALSE)</f>
        <v>34</v>
      </c>
      <c r="L55" s="28">
        <f>VLOOKUP($A55,'2012'!$C$3:$BA$271,51,FALSE)</f>
        <v>12</v>
      </c>
      <c r="M55" s="20">
        <f t="shared" si="48"/>
        <v>0.35294117647058826</v>
      </c>
      <c r="N55" s="19">
        <f>VLOOKUP($A55,'2013'!$C$3:$BA$271,50,FALSE)</f>
        <v>36</v>
      </c>
      <c r="O55" s="28">
        <f>VLOOKUP($A55,'2013'!$C$3:$BA$271,51,FALSE)</f>
        <v>3</v>
      </c>
      <c r="P55" s="20">
        <f t="shared" si="49"/>
        <v>8.3333333333333329E-2</v>
      </c>
      <c r="R55" s="22">
        <f t="shared" si="50"/>
        <v>-0.49075636358365787</v>
      </c>
      <c r="S55" s="22">
        <f t="shared" si="51"/>
        <v>-0.49545048759399296</v>
      </c>
      <c r="T55" s="23">
        <f t="shared" si="52"/>
        <v>-0.72311827956989239</v>
      </c>
      <c r="U55" s="24" t="str">
        <f t="shared" si="53"/>
        <v>Yes</v>
      </c>
    </row>
    <row r="56" spans="1:21" x14ac:dyDescent="0.2">
      <c r="A56" s="18" t="s">
        <v>542</v>
      </c>
      <c r="B56" s="19">
        <f>VLOOKUP($A56,'2009'!$C$3:$BA$271,50,FALSE)</f>
        <v>1843</v>
      </c>
      <c r="C56" s="28">
        <f>VLOOKUP($A56,'2009'!$C$3:$BA$271,51,FALSE)</f>
        <v>1167</v>
      </c>
      <c r="D56" s="20">
        <f t="shared" si="45"/>
        <v>0.63320672816060775</v>
      </c>
      <c r="E56" s="19">
        <f>VLOOKUP($A56,'2010'!$C$3:$BA$271,50,FALSE)</f>
        <v>1672</v>
      </c>
      <c r="F56" s="28">
        <f>VLOOKUP($A56,'2010'!$C$3:$BA$271,51,FALSE)</f>
        <v>1061</v>
      </c>
      <c r="G56" s="20">
        <f t="shared" si="46"/>
        <v>0.63456937799043067</v>
      </c>
      <c r="H56" s="19">
        <f>VLOOKUP($A56,'2011'!$C$3:$BA$271,50,FALSE)</f>
        <v>1891</v>
      </c>
      <c r="I56" s="28">
        <f>VLOOKUP($A56,'2011'!$C$3:$BA$271,51,FALSE)</f>
        <v>1022</v>
      </c>
      <c r="J56" s="20">
        <f t="shared" si="47"/>
        <v>0.54045478582760442</v>
      </c>
      <c r="K56" s="19">
        <f>VLOOKUP($A56,'2012'!$C$3:$BA$271,50,FALSE)</f>
        <v>1966</v>
      </c>
      <c r="L56" s="28">
        <f>VLOOKUP($A56,'2012'!$C$3:$BA$271,51,FALSE)</f>
        <v>1009</v>
      </c>
      <c r="M56" s="20">
        <f t="shared" si="48"/>
        <v>0.51322482197355035</v>
      </c>
      <c r="N56" s="19">
        <f>VLOOKUP($A56,'2013'!$C$3:$BA$271,50,FALSE)</f>
        <v>2069</v>
      </c>
      <c r="O56" s="28">
        <f>VLOOKUP($A56,'2013'!$C$3:$BA$271,51,FALSE)</f>
        <v>1116</v>
      </c>
      <c r="P56" s="20">
        <f t="shared" si="49"/>
        <v>0.53939101014983082</v>
      </c>
      <c r="R56" s="22">
        <f t="shared" si="50"/>
        <v>-3.4698686767160369E-2</v>
      </c>
      <c r="S56" s="22">
        <f t="shared" si="51"/>
        <v>-3.9392810777495457E-2</v>
      </c>
      <c r="T56" s="23">
        <f t="shared" si="52"/>
        <v>-9.3815718010776927E-2</v>
      </c>
      <c r="U56" s="24" t="str">
        <f t="shared" si="53"/>
        <v>Yes</v>
      </c>
    </row>
    <row r="57" spans="1:21" x14ac:dyDescent="0.2">
      <c r="A57" s="18" t="s">
        <v>543</v>
      </c>
      <c r="B57" s="19">
        <f>VLOOKUP($A57,'2009'!$C$3:$BA$271,50,FALSE)</f>
        <v>2211</v>
      </c>
      <c r="C57" s="28">
        <f>VLOOKUP($A57,'2009'!$C$3:$BA$271,51,FALSE)</f>
        <v>1469</v>
      </c>
      <c r="D57" s="20">
        <f t="shared" si="45"/>
        <v>0.66440524649479871</v>
      </c>
      <c r="E57" s="19">
        <f>VLOOKUP($A57,'2010'!$C$3:$BA$271,50,FALSE)</f>
        <v>2193</v>
      </c>
      <c r="F57" s="28">
        <f>VLOOKUP($A57,'2010'!$C$3:$BA$271,51,FALSE)</f>
        <v>1405</v>
      </c>
      <c r="G57" s="20">
        <f t="shared" si="46"/>
        <v>0.64067487460100314</v>
      </c>
      <c r="H57" s="19">
        <f>VLOOKUP($A57,'2011'!$C$3:$BA$271,50,FALSE)</f>
        <v>2209</v>
      </c>
      <c r="I57" s="28">
        <f>VLOOKUP($A57,'2011'!$C$3:$BA$271,51,FALSE)</f>
        <v>1328</v>
      </c>
      <c r="J57" s="20">
        <f t="shared" si="47"/>
        <v>0.6011770031688547</v>
      </c>
      <c r="K57" s="19">
        <f>VLOOKUP($A57,'2012'!$C$3:$BA$271,50,FALSE)</f>
        <v>2190</v>
      </c>
      <c r="L57" s="28">
        <f>VLOOKUP($A57,'2012'!$C$3:$BA$271,51,FALSE)</f>
        <v>1272</v>
      </c>
      <c r="M57" s="20">
        <f t="shared" si="48"/>
        <v>0.58082191780821912</v>
      </c>
      <c r="N57" s="19">
        <f>VLOOKUP($A57,'2013'!$C$3:$BA$271,50,FALSE)</f>
        <v>2122</v>
      </c>
      <c r="O57" s="28">
        <f>VLOOKUP($A57,'2013'!$C$3:$BA$271,51,FALSE)</f>
        <v>1186</v>
      </c>
      <c r="P57" s="20">
        <f t="shared" si="49"/>
        <v>0.55890669180018848</v>
      </c>
      <c r="R57" s="22">
        <f t="shared" si="50"/>
        <v>-1.5183005116802706E-2</v>
      </c>
      <c r="S57" s="22">
        <f t="shared" si="51"/>
        <v>-1.9877129127137794E-2</v>
      </c>
      <c r="T57" s="23">
        <f t="shared" si="52"/>
        <v>-0.10549855469461022</v>
      </c>
      <c r="U57" s="24" t="str">
        <f t="shared" si="53"/>
        <v>Yes</v>
      </c>
    </row>
    <row r="58" spans="1:21" x14ac:dyDescent="0.2">
      <c r="A58" s="18" t="s">
        <v>544</v>
      </c>
      <c r="B58" s="19">
        <f>VLOOKUP($A58,'2009'!$C$3:$BA$271,50,FALSE)</f>
        <v>176</v>
      </c>
      <c r="C58" s="28">
        <f>VLOOKUP($A58,'2009'!$C$3:$BA$271,51,FALSE)</f>
        <v>118</v>
      </c>
      <c r="D58" s="20">
        <f t="shared" ref="D58:D78" si="54">IF(ISERROR(C58/B58),0,C58/B58)</f>
        <v>0.67045454545454541</v>
      </c>
      <c r="E58" s="19">
        <f>VLOOKUP($A58,'2010'!$C$3:$BA$271,50,FALSE)</f>
        <v>156</v>
      </c>
      <c r="F58" s="28">
        <f>VLOOKUP($A58,'2010'!$C$3:$BA$271,51,FALSE)</f>
        <v>98</v>
      </c>
      <c r="G58" s="20">
        <f t="shared" ref="G58:G78" si="55">IF(ISERROR(F58/E58),0,F58/E58)</f>
        <v>0.62820512820512819</v>
      </c>
      <c r="H58" s="19">
        <f>VLOOKUP($A58,'2011'!$C$3:$BA$271,50,FALSE)</f>
        <v>107</v>
      </c>
      <c r="I58" s="28">
        <f>VLOOKUP($A58,'2011'!$C$3:$BA$271,51,FALSE)</f>
        <v>61</v>
      </c>
      <c r="J58" s="20">
        <f t="shared" ref="J58:J78" si="56">IF(ISERROR(I58/H58),0,I58/H58)</f>
        <v>0.57009345794392519</v>
      </c>
      <c r="K58" s="19">
        <f>VLOOKUP($A58,'2012'!$C$3:$BA$271,50,FALSE)</f>
        <v>118</v>
      </c>
      <c r="L58" s="28">
        <f>VLOOKUP($A58,'2012'!$C$3:$BA$271,51,FALSE)</f>
        <v>63</v>
      </c>
      <c r="M58" s="20">
        <f t="shared" ref="M58:M78" si="57">IF(ISERROR(L58/K58),0,L58/K58)</f>
        <v>0.53389830508474578</v>
      </c>
      <c r="N58" s="19">
        <f>VLOOKUP($A58,'2013'!$C$3:$BA$271,50,FALSE)</f>
        <v>113</v>
      </c>
      <c r="O58" s="28">
        <f>VLOOKUP($A58,'2013'!$C$3:$BA$271,51,FALSE)</f>
        <v>51</v>
      </c>
      <c r="P58" s="20">
        <f t="shared" ref="P58:P78" si="58">IF(ISERROR(O58/N58),0,O58/N58)</f>
        <v>0.45132743362831856</v>
      </c>
      <c r="R58" s="22">
        <f t="shared" ref="R58:R79" si="59">P58-P$4</f>
        <v>-0.12276226328867262</v>
      </c>
      <c r="S58" s="22">
        <f t="shared" ref="S58:S79" si="60">P58-P$3</f>
        <v>-0.12745638729900771</v>
      </c>
      <c r="T58" s="23">
        <f t="shared" ref="T58:T79" si="61">P58-D58</f>
        <v>-0.21912711182622685</v>
      </c>
      <c r="U58" s="24" t="str">
        <f t="shared" ref="U58:U79" si="62">IF(AND(R58&lt;0,S58&lt;0,T58&lt;$T$4,T58&lt;$T$3),"Yes","No")</f>
        <v>Yes</v>
      </c>
    </row>
    <row r="59" spans="1:21" x14ac:dyDescent="0.2">
      <c r="A59" s="18" t="s">
        <v>545</v>
      </c>
      <c r="B59" s="19">
        <f>VLOOKUP($A59,'2009'!$C$3:$BA$271,50,FALSE)</f>
        <v>663</v>
      </c>
      <c r="C59" s="28">
        <f>VLOOKUP($A59,'2009'!$C$3:$BA$271,51,FALSE)</f>
        <v>331</v>
      </c>
      <c r="D59" s="20">
        <f t="shared" si="54"/>
        <v>0.49924585218702866</v>
      </c>
      <c r="E59" s="19">
        <f>VLOOKUP($A59,'2010'!$C$3:$BA$271,50,FALSE)</f>
        <v>627</v>
      </c>
      <c r="F59" s="28">
        <f>VLOOKUP($A59,'2010'!$C$3:$BA$271,51,FALSE)</f>
        <v>351</v>
      </c>
      <c r="G59" s="20">
        <f t="shared" si="55"/>
        <v>0.55980861244019142</v>
      </c>
      <c r="H59" s="19">
        <f>VLOOKUP($A59,'2011'!$C$3:$BA$271,50,FALSE)</f>
        <v>576</v>
      </c>
      <c r="I59" s="28">
        <f>VLOOKUP($A59,'2011'!$C$3:$BA$271,51,FALSE)</f>
        <v>266</v>
      </c>
      <c r="J59" s="20">
        <f t="shared" si="56"/>
        <v>0.46180555555555558</v>
      </c>
      <c r="K59" s="19">
        <f>VLOOKUP($A59,'2012'!$C$3:$BA$271,50,FALSE)</f>
        <v>662</v>
      </c>
      <c r="L59" s="28">
        <f>VLOOKUP($A59,'2012'!$C$3:$BA$271,51,FALSE)</f>
        <v>291</v>
      </c>
      <c r="M59" s="20">
        <f t="shared" si="57"/>
        <v>0.43957703927492447</v>
      </c>
      <c r="N59" s="19">
        <f>VLOOKUP($A59,'2013'!$C$3:$BA$271,50,FALSE)</f>
        <v>663</v>
      </c>
      <c r="O59" s="28">
        <f>VLOOKUP($A59,'2013'!$C$3:$BA$271,51,FALSE)</f>
        <v>278</v>
      </c>
      <c r="P59" s="20">
        <f t="shared" si="58"/>
        <v>0.41930618401206637</v>
      </c>
      <c r="R59" s="22">
        <f t="shared" si="59"/>
        <v>-0.15478351290492481</v>
      </c>
      <c r="S59" s="22">
        <f t="shared" si="60"/>
        <v>-0.1594776369152599</v>
      </c>
      <c r="T59" s="23">
        <f t="shared" si="61"/>
        <v>-7.9939668174962286E-2</v>
      </c>
      <c r="U59" s="24" t="str">
        <f t="shared" si="62"/>
        <v>Yes</v>
      </c>
    </row>
    <row r="60" spans="1:21" x14ac:dyDescent="0.2">
      <c r="A60" s="18" t="s">
        <v>546</v>
      </c>
      <c r="B60" s="19">
        <f>VLOOKUP($A60,'2009'!$C$3:$BA$271,50,FALSE)</f>
        <v>147</v>
      </c>
      <c r="C60" s="28">
        <f>VLOOKUP($A60,'2009'!$C$3:$BA$271,51,FALSE)</f>
        <v>76</v>
      </c>
      <c r="D60" s="20">
        <f t="shared" si="54"/>
        <v>0.51700680272108845</v>
      </c>
      <c r="E60" s="19">
        <f>VLOOKUP($A60,'2010'!$C$3:$BA$271,50,FALSE)</f>
        <v>139</v>
      </c>
      <c r="F60" s="28">
        <f>VLOOKUP($A60,'2010'!$C$3:$BA$271,51,FALSE)</f>
        <v>83</v>
      </c>
      <c r="G60" s="20">
        <f t="shared" si="55"/>
        <v>0.59712230215827333</v>
      </c>
      <c r="H60" s="19">
        <f>VLOOKUP($A60,'2011'!$C$3:$BA$271,50,FALSE)</f>
        <v>228</v>
      </c>
      <c r="I60" s="28">
        <f>VLOOKUP($A60,'2011'!$C$3:$BA$271,51,FALSE)</f>
        <v>113</v>
      </c>
      <c r="J60" s="20">
        <f t="shared" si="56"/>
        <v>0.49561403508771928</v>
      </c>
      <c r="K60" s="19">
        <f>VLOOKUP($A60,'2012'!$C$3:$BA$271,50,FALSE)</f>
        <v>239</v>
      </c>
      <c r="L60" s="28">
        <f>VLOOKUP($A60,'2012'!$C$3:$BA$271,51,FALSE)</f>
        <v>116</v>
      </c>
      <c r="M60" s="20">
        <f t="shared" si="57"/>
        <v>0.48535564853556484</v>
      </c>
      <c r="N60" s="19">
        <f>VLOOKUP($A60,'2013'!$C$3:$BA$271,50,FALSE)</f>
        <v>255</v>
      </c>
      <c r="O60" s="28">
        <f>VLOOKUP($A60,'2013'!$C$3:$BA$271,51,FALSE)</f>
        <v>108</v>
      </c>
      <c r="P60" s="20">
        <f t="shared" si="58"/>
        <v>0.42352941176470588</v>
      </c>
      <c r="R60" s="22">
        <f t="shared" si="59"/>
        <v>-0.15056028515228531</v>
      </c>
      <c r="S60" s="22">
        <f t="shared" si="60"/>
        <v>-0.1552544091626204</v>
      </c>
      <c r="T60" s="23">
        <f t="shared" si="61"/>
        <v>-9.3477390956382578E-2</v>
      </c>
      <c r="U60" s="24" t="str">
        <f t="shared" si="62"/>
        <v>Yes</v>
      </c>
    </row>
    <row r="61" spans="1:21" x14ac:dyDescent="0.2">
      <c r="A61" s="18" t="s">
        <v>547</v>
      </c>
      <c r="B61" s="19">
        <f>VLOOKUP($A61,'2009'!$C$3:$BA$271,50,FALSE)</f>
        <v>620</v>
      </c>
      <c r="C61" s="28">
        <f>VLOOKUP($A61,'2009'!$C$3:$BA$271,51,FALSE)</f>
        <v>388</v>
      </c>
      <c r="D61" s="20">
        <f t="shared" si="54"/>
        <v>0.62580645161290327</v>
      </c>
      <c r="E61" s="19">
        <f>VLOOKUP($A61,'2010'!$C$3:$BA$271,50,FALSE)</f>
        <v>642</v>
      </c>
      <c r="F61" s="28">
        <f>VLOOKUP($A61,'2010'!$C$3:$BA$271,51,FALSE)</f>
        <v>391</v>
      </c>
      <c r="G61" s="20">
        <f t="shared" si="55"/>
        <v>0.6090342679127726</v>
      </c>
      <c r="H61" s="19">
        <f>VLOOKUP($A61,'2011'!$C$3:$BA$271,50,FALSE)</f>
        <v>572</v>
      </c>
      <c r="I61" s="28">
        <f>VLOOKUP($A61,'2011'!$C$3:$BA$271,51,FALSE)</f>
        <v>339</v>
      </c>
      <c r="J61" s="20">
        <f t="shared" si="56"/>
        <v>0.59265734265734271</v>
      </c>
      <c r="K61" s="19">
        <f>VLOOKUP($A61,'2012'!$C$3:$BA$271,50,FALSE)</f>
        <v>627</v>
      </c>
      <c r="L61" s="28">
        <f>VLOOKUP($A61,'2012'!$C$3:$BA$271,51,FALSE)</f>
        <v>356</v>
      </c>
      <c r="M61" s="20">
        <f t="shared" si="57"/>
        <v>0.56778309409888361</v>
      </c>
      <c r="N61" s="19">
        <f>VLOOKUP($A61,'2013'!$C$3:$BA$271,50,FALSE)</f>
        <v>660</v>
      </c>
      <c r="O61" s="28">
        <f>VLOOKUP($A61,'2013'!$C$3:$BA$271,51,FALSE)</f>
        <v>372</v>
      </c>
      <c r="P61" s="20">
        <f t="shared" si="58"/>
        <v>0.5636363636363636</v>
      </c>
      <c r="R61" s="22">
        <f t="shared" si="59"/>
        <v>-1.0453333280627586E-2</v>
      </c>
      <c r="S61" s="22">
        <f t="shared" si="60"/>
        <v>-1.5147457290962674E-2</v>
      </c>
      <c r="T61" s="23">
        <f t="shared" si="61"/>
        <v>-6.2170087976539667E-2</v>
      </c>
      <c r="U61" s="24" t="str">
        <f t="shared" si="62"/>
        <v>Yes</v>
      </c>
    </row>
    <row r="62" spans="1:21" x14ac:dyDescent="0.2">
      <c r="A62" s="18" t="s">
        <v>548</v>
      </c>
      <c r="B62" s="19">
        <f>VLOOKUP($A62,'2009'!$C$3:$BA$271,50,FALSE)</f>
        <v>1043</v>
      </c>
      <c r="C62" s="28">
        <f>VLOOKUP($A62,'2009'!$C$3:$BA$271,51,FALSE)</f>
        <v>573</v>
      </c>
      <c r="D62" s="20">
        <f t="shared" si="54"/>
        <v>0.54937679769894532</v>
      </c>
      <c r="E62" s="19">
        <f>VLOOKUP($A62,'2010'!$C$3:$BA$271,50,FALSE)</f>
        <v>1094</v>
      </c>
      <c r="F62" s="28">
        <f>VLOOKUP($A62,'2010'!$C$3:$BA$271,51,FALSE)</f>
        <v>544</v>
      </c>
      <c r="G62" s="20">
        <f t="shared" si="55"/>
        <v>0.49725776965265084</v>
      </c>
      <c r="H62" s="19">
        <f>VLOOKUP($A62,'2011'!$C$3:$BA$271,50,FALSE)</f>
        <v>990</v>
      </c>
      <c r="I62" s="28">
        <f>VLOOKUP($A62,'2011'!$C$3:$BA$271,51,FALSE)</f>
        <v>501</v>
      </c>
      <c r="J62" s="20">
        <f t="shared" si="56"/>
        <v>0.5060606060606061</v>
      </c>
      <c r="K62" s="19">
        <f>VLOOKUP($A62,'2012'!$C$3:$BA$271,50,FALSE)</f>
        <v>959</v>
      </c>
      <c r="L62" s="28">
        <f>VLOOKUP($A62,'2012'!$C$3:$BA$271,51,FALSE)</f>
        <v>485</v>
      </c>
      <c r="M62" s="20">
        <f t="shared" si="57"/>
        <v>0.50573514077163717</v>
      </c>
      <c r="N62" s="19">
        <f>VLOOKUP($A62,'2013'!$C$3:$BA$271,50,FALSE)</f>
        <v>956</v>
      </c>
      <c r="O62" s="28">
        <f>VLOOKUP($A62,'2013'!$C$3:$BA$271,51,FALSE)</f>
        <v>452</v>
      </c>
      <c r="P62" s="20">
        <f t="shared" si="58"/>
        <v>0.47280334728033474</v>
      </c>
      <c r="R62" s="22">
        <f t="shared" si="59"/>
        <v>-0.10128634963665645</v>
      </c>
      <c r="S62" s="22">
        <f t="shared" si="60"/>
        <v>-0.10598047364699154</v>
      </c>
      <c r="T62" s="23">
        <f t="shared" si="61"/>
        <v>-7.6573450418610578E-2</v>
      </c>
      <c r="U62" s="24" t="str">
        <f t="shared" si="62"/>
        <v>Yes</v>
      </c>
    </row>
    <row r="63" spans="1:21" x14ac:dyDescent="0.2">
      <c r="A63" s="18" t="s">
        <v>549</v>
      </c>
      <c r="B63" s="19">
        <f>VLOOKUP($A63,'2009'!$C$3:$BA$271,50,FALSE)</f>
        <v>773</v>
      </c>
      <c r="C63" s="28">
        <f>VLOOKUP($A63,'2009'!$C$3:$BA$271,51,FALSE)</f>
        <v>448</v>
      </c>
      <c r="D63" s="20">
        <f t="shared" si="54"/>
        <v>0.57956015523932725</v>
      </c>
      <c r="E63" s="19">
        <f>VLOOKUP($A63,'2010'!$C$3:$BA$271,50,FALSE)</f>
        <v>761</v>
      </c>
      <c r="F63" s="28">
        <f>VLOOKUP($A63,'2010'!$C$3:$BA$271,51,FALSE)</f>
        <v>457</v>
      </c>
      <c r="G63" s="20">
        <f t="shared" si="55"/>
        <v>0.60052562417871225</v>
      </c>
      <c r="H63" s="19">
        <f>VLOOKUP($A63,'2011'!$C$3:$BA$271,50,FALSE)</f>
        <v>791</v>
      </c>
      <c r="I63" s="28">
        <f>VLOOKUP($A63,'2011'!$C$3:$BA$271,51,FALSE)</f>
        <v>440</v>
      </c>
      <c r="J63" s="20">
        <f t="shared" si="56"/>
        <v>0.55625790139064479</v>
      </c>
      <c r="K63" s="19">
        <f>VLOOKUP($A63,'2012'!$C$3:$BA$271,50,FALSE)</f>
        <v>769</v>
      </c>
      <c r="L63" s="28">
        <f>VLOOKUP($A63,'2012'!$C$3:$BA$271,51,FALSE)</f>
        <v>436</v>
      </c>
      <c r="M63" s="20">
        <f t="shared" si="57"/>
        <v>0.56697009102730822</v>
      </c>
      <c r="N63" s="19">
        <f>VLOOKUP($A63,'2013'!$C$3:$BA$271,50,FALSE)</f>
        <v>690</v>
      </c>
      <c r="O63" s="28">
        <f>VLOOKUP($A63,'2013'!$C$3:$BA$271,51,FALSE)</f>
        <v>364</v>
      </c>
      <c r="P63" s="20">
        <f t="shared" si="58"/>
        <v>0.52753623188405796</v>
      </c>
      <c r="R63" s="22">
        <f t="shared" si="59"/>
        <v>-4.6553465032933228E-2</v>
      </c>
      <c r="S63" s="22">
        <f t="shared" si="60"/>
        <v>-5.1247589043268316E-2</v>
      </c>
      <c r="T63" s="23">
        <f t="shared" si="61"/>
        <v>-5.2023923355269286E-2</v>
      </c>
      <c r="U63" s="24" t="str">
        <f t="shared" si="62"/>
        <v>Yes</v>
      </c>
    </row>
    <row r="64" spans="1:21" x14ac:dyDescent="0.2">
      <c r="A64" s="18" t="s">
        <v>550</v>
      </c>
      <c r="B64" s="19">
        <f>VLOOKUP($A64,'2009'!$C$3:$BA$271,50,FALSE)</f>
        <v>624</v>
      </c>
      <c r="C64" s="28">
        <f>VLOOKUP($A64,'2009'!$C$3:$BA$271,51,FALSE)</f>
        <v>383</v>
      </c>
      <c r="D64" s="20">
        <f t="shared" si="54"/>
        <v>0.61378205128205132</v>
      </c>
      <c r="E64" s="19">
        <f>VLOOKUP($A64,'2010'!$C$3:$BA$271,50,FALSE)</f>
        <v>619</v>
      </c>
      <c r="F64" s="28">
        <f>VLOOKUP($A64,'2010'!$C$3:$BA$271,51,FALSE)</f>
        <v>370</v>
      </c>
      <c r="G64" s="20">
        <f t="shared" si="55"/>
        <v>0.59773828756058156</v>
      </c>
      <c r="H64" s="19">
        <f>VLOOKUP($A64,'2011'!$C$3:$BA$271,50,FALSE)</f>
        <v>579</v>
      </c>
      <c r="I64" s="28">
        <f>VLOOKUP($A64,'2011'!$C$3:$BA$271,51,FALSE)</f>
        <v>360</v>
      </c>
      <c r="J64" s="20">
        <f t="shared" si="56"/>
        <v>0.62176165803108807</v>
      </c>
      <c r="K64" s="19">
        <f>VLOOKUP($A64,'2012'!$C$3:$BA$271,50,FALSE)</f>
        <v>673</v>
      </c>
      <c r="L64" s="28">
        <f>VLOOKUP($A64,'2012'!$C$3:$BA$271,51,FALSE)</f>
        <v>362</v>
      </c>
      <c r="M64" s="20">
        <f t="shared" si="57"/>
        <v>0.53789004457652301</v>
      </c>
      <c r="N64" s="19">
        <f>VLOOKUP($A64,'2013'!$C$3:$BA$271,50,FALSE)</f>
        <v>602</v>
      </c>
      <c r="O64" s="28">
        <f>VLOOKUP($A64,'2013'!$C$3:$BA$271,51,FALSE)</f>
        <v>310</v>
      </c>
      <c r="P64" s="20">
        <f t="shared" si="58"/>
        <v>0.51495016611295685</v>
      </c>
      <c r="R64" s="22">
        <f t="shared" si="59"/>
        <v>-5.9139530804034335E-2</v>
      </c>
      <c r="S64" s="22">
        <f t="shared" si="60"/>
        <v>-6.3833654814369423E-2</v>
      </c>
      <c r="T64" s="23">
        <f t="shared" si="61"/>
        <v>-9.8831885169094469E-2</v>
      </c>
      <c r="U64" s="24" t="str">
        <f t="shared" si="62"/>
        <v>Yes</v>
      </c>
    </row>
    <row r="65" spans="1:21" x14ac:dyDescent="0.2">
      <c r="A65" s="18" t="s">
        <v>551</v>
      </c>
      <c r="B65" s="19">
        <f>VLOOKUP($A65,'2009'!$C$3:$BA$271,50,FALSE)</f>
        <v>272</v>
      </c>
      <c r="C65" s="28">
        <f>VLOOKUP($A65,'2009'!$C$3:$BA$271,51,FALSE)</f>
        <v>150</v>
      </c>
      <c r="D65" s="20">
        <f t="shared" si="54"/>
        <v>0.55147058823529416</v>
      </c>
      <c r="E65" s="19">
        <f>VLOOKUP($A65,'2010'!$C$3:$BA$271,50,FALSE)</f>
        <v>327</v>
      </c>
      <c r="F65" s="28">
        <f>VLOOKUP($A65,'2010'!$C$3:$BA$271,51,FALSE)</f>
        <v>155</v>
      </c>
      <c r="G65" s="20">
        <f t="shared" si="55"/>
        <v>0.47400611620795108</v>
      </c>
      <c r="H65" s="19">
        <f>VLOOKUP($A65,'2011'!$C$3:$BA$271,50,FALSE)</f>
        <v>280</v>
      </c>
      <c r="I65" s="28">
        <f>VLOOKUP($A65,'2011'!$C$3:$BA$271,51,FALSE)</f>
        <v>135</v>
      </c>
      <c r="J65" s="20">
        <f t="shared" si="56"/>
        <v>0.48214285714285715</v>
      </c>
      <c r="K65" s="19">
        <f>VLOOKUP($A65,'2012'!$C$3:$BA$271,50,FALSE)</f>
        <v>315</v>
      </c>
      <c r="L65" s="28">
        <f>VLOOKUP($A65,'2012'!$C$3:$BA$271,51,FALSE)</f>
        <v>150</v>
      </c>
      <c r="M65" s="20">
        <f t="shared" si="57"/>
        <v>0.47619047619047616</v>
      </c>
      <c r="N65" s="19">
        <f>VLOOKUP($A65,'2013'!$C$3:$BA$271,50,FALSE)</f>
        <v>300</v>
      </c>
      <c r="O65" s="28">
        <f>VLOOKUP($A65,'2013'!$C$3:$BA$271,51,FALSE)</f>
        <v>136</v>
      </c>
      <c r="P65" s="20">
        <f t="shared" si="58"/>
        <v>0.45333333333333331</v>
      </c>
      <c r="R65" s="22">
        <f t="shared" si="59"/>
        <v>-0.12075636358365788</v>
      </c>
      <c r="S65" s="22">
        <f t="shared" si="60"/>
        <v>-0.12545048759399297</v>
      </c>
      <c r="T65" s="23">
        <f t="shared" si="61"/>
        <v>-9.8137254901960846E-2</v>
      </c>
      <c r="U65" s="24" t="str">
        <f t="shared" si="62"/>
        <v>Yes</v>
      </c>
    </row>
    <row r="66" spans="1:21" x14ac:dyDescent="0.2">
      <c r="A66" s="18" t="s">
        <v>552</v>
      </c>
      <c r="B66" s="19">
        <f>VLOOKUP($A66,'2009'!$C$3:$BA$271,50,FALSE)</f>
        <v>636</v>
      </c>
      <c r="C66" s="28">
        <f>VLOOKUP($A66,'2009'!$C$3:$BA$271,51,FALSE)</f>
        <v>271</v>
      </c>
      <c r="D66" s="20">
        <f t="shared" si="54"/>
        <v>0.42610062893081763</v>
      </c>
      <c r="E66" s="19">
        <f>VLOOKUP($A66,'2010'!$C$3:$BA$271,50,FALSE)</f>
        <v>666</v>
      </c>
      <c r="F66" s="28">
        <f>VLOOKUP($A66,'2010'!$C$3:$BA$271,51,FALSE)</f>
        <v>261</v>
      </c>
      <c r="G66" s="20">
        <f t="shared" si="55"/>
        <v>0.39189189189189189</v>
      </c>
      <c r="H66" s="19">
        <f>VLOOKUP($A66,'2011'!$C$3:$BA$271,50,FALSE)</f>
        <v>811</v>
      </c>
      <c r="I66" s="28">
        <f>VLOOKUP($A66,'2011'!$C$3:$BA$271,51,FALSE)</f>
        <v>345</v>
      </c>
      <c r="J66" s="20">
        <f t="shared" si="56"/>
        <v>0.42540073982737359</v>
      </c>
      <c r="K66" s="19">
        <f>VLOOKUP($A66,'2012'!$C$3:$BA$271,50,FALSE)</f>
        <v>947</v>
      </c>
      <c r="L66" s="28">
        <f>VLOOKUP($A66,'2012'!$C$3:$BA$271,51,FALSE)</f>
        <v>392</v>
      </c>
      <c r="M66" s="20">
        <f t="shared" si="57"/>
        <v>0.41393875395987328</v>
      </c>
      <c r="N66" s="19">
        <f>VLOOKUP($A66,'2013'!$C$3:$BA$271,50,FALSE)</f>
        <v>966</v>
      </c>
      <c r="O66" s="28">
        <f>VLOOKUP($A66,'2013'!$C$3:$BA$271,51,FALSE)</f>
        <v>383</v>
      </c>
      <c r="P66" s="20">
        <f t="shared" si="58"/>
        <v>0.39648033126293997</v>
      </c>
      <c r="R66" s="22">
        <f t="shared" si="59"/>
        <v>-0.17760936565405122</v>
      </c>
      <c r="S66" s="22">
        <f t="shared" si="60"/>
        <v>-0.18230348966438631</v>
      </c>
      <c r="T66" s="23">
        <f t="shared" si="61"/>
        <v>-2.962029766787766E-2</v>
      </c>
      <c r="U66" s="24" t="str">
        <f t="shared" si="62"/>
        <v>Yes</v>
      </c>
    </row>
    <row r="67" spans="1:21" x14ac:dyDescent="0.2">
      <c r="A67" s="18" t="s">
        <v>553</v>
      </c>
      <c r="B67" s="19">
        <f>VLOOKUP($A67,'2009'!$C$3:$BA$271,50,FALSE)</f>
        <v>964</v>
      </c>
      <c r="C67" s="28">
        <f>VLOOKUP($A67,'2009'!$C$3:$BA$271,51,FALSE)</f>
        <v>622</v>
      </c>
      <c r="D67" s="20">
        <f t="shared" si="54"/>
        <v>0.64522821576763489</v>
      </c>
      <c r="E67" s="19">
        <f>VLOOKUP($A67,'2010'!$C$3:$BA$271,50,FALSE)</f>
        <v>1067</v>
      </c>
      <c r="F67" s="28">
        <f>VLOOKUP($A67,'2010'!$C$3:$BA$271,51,FALSE)</f>
        <v>677</v>
      </c>
      <c r="G67" s="20">
        <f t="shared" si="55"/>
        <v>0.63448922211808811</v>
      </c>
      <c r="H67" s="19">
        <f>VLOOKUP($A67,'2011'!$C$3:$BA$271,50,FALSE)</f>
        <v>993</v>
      </c>
      <c r="I67" s="28">
        <f>VLOOKUP($A67,'2011'!$C$3:$BA$271,51,FALSE)</f>
        <v>595</v>
      </c>
      <c r="J67" s="20">
        <f t="shared" si="56"/>
        <v>0.5991943605236657</v>
      </c>
      <c r="K67" s="19">
        <f>VLOOKUP($A67,'2012'!$C$3:$BA$271,50,FALSE)</f>
        <v>833</v>
      </c>
      <c r="L67" s="28">
        <f>VLOOKUP($A67,'2012'!$C$3:$BA$271,51,FALSE)</f>
        <v>505</v>
      </c>
      <c r="M67" s="20">
        <f t="shared" si="57"/>
        <v>0.60624249699879951</v>
      </c>
      <c r="N67" s="19">
        <f>VLOOKUP($A67,'2013'!$C$3:$BA$271,50,FALSE)</f>
        <v>839</v>
      </c>
      <c r="O67" s="28">
        <f>VLOOKUP($A67,'2013'!$C$3:$BA$271,51,FALSE)</f>
        <v>472</v>
      </c>
      <c r="P67" s="20">
        <f t="shared" si="58"/>
        <v>0.56257449344457688</v>
      </c>
      <c r="R67" s="22">
        <f t="shared" si="59"/>
        <v>-1.1515203472414304E-2</v>
      </c>
      <c r="S67" s="22">
        <f t="shared" si="60"/>
        <v>-1.6209327482749392E-2</v>
      </c>
      <c r="T67" s="23">
        <f t="shared" si="61"/>
        <v>-8.265372232305801E-2</v>
      </c>
      <c r="U67" s="24" t="str">
        <f t="shared" si="62"/>
        <v>Yes</v>
      </c>
    </row>
    <row r="68" spans="1:21" x14ac:dyDescent="0.2">
      <c r="A68" s="18" t="s">
        <v>554</v>
      </c>
      <c r="B68" s="19">
        <f>VLOOKUP($A68,'2009'!$C$3:$BA$271,50,FALSE)</f>
        <v>184</v>
      </c>
      <c r="C68" s="28">
        <f>VLOOKUP($A68,'2009'!$C$3:$BA$271,51,FALSE)</f>
        <v>91</v>
      </c>
      <c r="D68" s="20">
        <f t="shared" si="54"/>
        <v>0.49456521739130432</v>
      </c>
      <c r="E68" s="19">
        <f>VLOOKUP($A68,'2010'!$C$3:$BA$271,50,FALSE)</f>
        <v>188</v>
      </c>
      <c r="F68" s="28">
        <f>VLOOKUP($A68,'2010'!$C$3:$BA$271,51,FALSE)</f>
        <v>92</v>
      </c>
      <c r="G68" s="20">
        <f t="shared" si="55"/>
        <v>0.48936170212765956</v>
      </c>
      <c r="H68" s="19">
        <f>VLOOKUP($A68,'2011'!$C$3:$BA$271,50,FALSE)</f>
        <v>175</v>
      </c>
      <c r="I68" s="28">
        <f>VLOOKUP($A68,'2011'!$C$3:$BA$271,51,FALSE)</f>
        <v>88</v>
      </c>
      <c r="J68" s="20">
        <f t="shared" si="56"/>
        <v>0.50285714285714289</v>
      </c>
      <c r="K68" s="19">
        <f>VLOOKUP($A68,'2012'!$C$3:$BA$271,50,FALSE)</f>
        <v>167</v>
      </c>
      <c r="L68" s="28">
        <f>VLOOKUP($A68,'2012'!$C$3:$BA$271,51,FALSE)</f>
        <v>77</v>
      </c>
      <c r="M68" s="20">
        <f t="shared" si="57"/>
        <v>0.46107784431137727</v>
      </c>
      <c r="N68" s="19">
        <f>VLOOKUP($A68,'2013'!$C$3:$BA$271,50,FALSE)</f>
        <v>183</v>
      </c>
      <c r="O68" s="28">
        <f>VLOOKUP($A68,'2013'!$C$3:$BA$271,51,FALSE)</f>
        <v>80</v>
      </c>
      <c r="P68" s="20">
        <f t="shared" si="58"/>
        <v>0.43715846994535518</v>
      </c>
      <c r="R68" s="22">
        <f t="shared" si="59"/>
        <v>-0.13693122697163601</v>
      </c>
      <c r="S68" s="22">
        <f t="shared" si="60"/>
        <v>-0.1416253509819711</v>
      </c>
      <c r="T68" s="23">
        <f t="shared" si="61"/>
        <v>-5.7406747445949147E-2</v>
      </c>
      <c r="U68" s="24" t="str">
        <f t="shared" si="62"/>
        <v>Yes</v>
      </c>
    </row>
    <row r="69" spans="1:21" x14ac:dyDescent="0.2">
      <c r="A69" s="18" t="s">
        <v>555</v>
      </c>
      <c r="B69" s="19">
        <f>VLOOKUP($A69,'2009'!$C$3:$BA$271,50,FALSE)</f>
        <v>466</v>
      </c>
      <c r="C69" s="28">
        <f>VLOOKUP($A69,'2009'!$C$3:$BA$271,51,FALSE)</f>
        <v>261</v>
      </c>
      <c r="D69" s="20">
        <f t="shared" si="54"/>
        <v>0.56008583690987124</v>
      </c>
      <c r="E69" s="19">
        <f>VLOOKUP($A69,'2010'!$C$3:$BA$271,50,FALSE)</f>
        <v>446</v>
      </c>
      <c r="F69" s="28">
        <f>VLOOKUP($A69,'2010'!$C$3:$BA$271,51,FALSE)</f>
        <v>239</v>
      </c>
      <c r="G69" s="20">
        <f t="shared" si="55"/>
        <v>0.5358744394618834</v>
      </c>
      <c r="H69" s="19">
        <f>VLOOKUP($A69,'2011'!$C$3:$BA$271,50,FALSE)</f>
        <v>515</v>
      </c>
      <c r="I69" s="28">
        <f>VLOOKUP($A69,'2011'!$C$3:$BA$271,51,FALSE)</f>
        <v>273</v>
      </c>
      <c r="J69" s="20">
        <f t="shared" si="56"/>
        <v>0.53009708737864081</v>
      </c>
      <c r="K69" s="19">
        <f>VLOOKUP($A69,'2012'!$C$3:$BA$271,50,FALSE)</f>
        <v>464</v>
      </c>
      <c r="L69" s="28">
        <f>VLOOKUP($A69,'2012'!$C$3:$BA$271,51,FALSE)</f>
        <v>238</v>
      </c>
      <c r="M69" s="20">
        <f t="shared" si="57"/>
        <v>0.51293103448275867</v>
      </c>
      <c r="N69" s="19">
        <f>VLOOKUP($A69,'2013'!$C$3:$BA$271,50,FALSE)</f>
        <v>507</v>
      </c>
      <c r="O69" s="28">
        <f>VLOOKUP($A69,'2013'!$C$3:$BA$271,51,FALSE)</f>
        <v>269</v>
      </c>
      <c r="P69" s="20">
        <f t="shared" si="58"/>
        <v>0.53057199211045369</v>
      </c>
      <c r="R69" s="22">
        <f t="shared" si="59"/>
        <v>-4.3517704806537494E-2</v>
      </c>
      <c r="S69" s="22">
        <f t="shared" si="60"/>
        <v>-4.8211828816872582E-2</v>
      </c>
      <c r="T69" s="23">
        <f t="shared" si="61"/>
        <v>-2.9513844799417543E-2</v>
      </c>
      <c r="U69" s="24" t="str">
        <f t="shared" si="62"/>
        <v>Yes</v>
      </c>
    </row>
    <row r="70" spans="1:21" x14ac:dyDescent="0.2">
      <c r="A70" s="18" t="s">
        <v>556</v>
      </c>
      <c r="B70" s="19">
        <f>VLOOKUP($A70,'2009'!$C$3:$BA$271,50,FALSE)</f>
        <v>1494</v>
      </c>
      <c r="C70" s="28">
        <f>VLOOKUP($A70,'2009'!$C$3:$BA$271,51,FALSE)</f>
        <v>885</v>
      </c>
      <c r="D70" s="20">
        <f t="shared" si="54"/>
        <v>0.59236947791164662</v>
      </c>
      <c r="E70" s="19">
        <f>VLOOKUP($A70,'2010'!$C$3:$BA$271,50,FALSE)</f>
        <v>1472</v>
      </c>
      <c r="F70" s="28">
        <f>VLOOKUP($A70,'2010'!$C$3:$BA$271,51,FALSE)</f>
        <v>825</v>
      </c>
      <c r="G70" s="20">
        <f t="shared" si="55"/>
        <v>0.56046195652173914</v>
      </c>
      <c r="H70" s="19">
        <f>VLOOKUP($A70,'2011'!$C$3:$BA$271,50,FALSE)</f>
        <v>1354</v>
      </c>
      <c r="I70" s="28">
        <f>VLOOKUP($A70,'2011'!$C$3:$BA$271,51,FALSE)</f>
        <v>684</v>
      </c>
      <c r="J70" s="20">
        <f t="shared" si="56"/>
        <v>0.50516986706056133</v>
      </c>
      <c r="K70" s="19">
        <f>VLOOKUP($A70,'2012'!$C$3:$BA$271,50,FALSE)</f>
        <v>1422</v>
      </c>
      <c r="L70" s="28">
        <f>VLOOKUP($A70,'2012'!$C$3:$BA$271,51,FALSE)</f>
        <v>709</v>
      </c>
      <c r="M70" s="20">
        <f t="shared" si="57"/>
        <v>0.49859353023909986</v>
      </c>
      <c r="N70" s="19">
        <f>VLOOKUP($A70,'2013'!$C$3:$BA$271,50,FALSE)</f>
        <v>1471</v>
      </c>
      <c r="O70" s="28">
        <f>VLOOKUP($A70,'2013'!$C$3:$BA$271,51,FALSE)</f>
        <v>709</v>
      </c>
      <c r="P70" s="20">
        <f t="shared" si="58"/>
        <v>0.48198504418762744</v>
      </c>
      <c r="R70" s="22">
        <f t="shared" si="59"/>
        <v>-9.2104652729363745E-2</v>
      </c>
      <c r="S70" s="22">
        <f t="shared" si="60"/>
        <v>-9.6798776739698833E-2</v>
      </c>
      <c r="T70" s="23">
        <f t="shared" si="61"/>
        <v>-0.11038443372401918</v>
      </c>
      <c r="U70" s="24" t="str">
        <f t="shared" si="62"/>
        <v>Yes</v>
      </c>
    </row>
    <row r="71" spans="1:21" x14ac:dyDescent="0.2">
      <c r="A71" s="18" t="s">
        <v>557</v>
      </c>
      <c r="B71" s="19">
        <f>VLOOKUP($A71,'2009'!$C$3:$BA$271,50,FALSE)</f>
        <v>1282</v>
      </c>
      <c r="C71" s="28">
        <f>VLOOKUP($A71,'2009'!$C$3:$BA$271,51,FALSE)</f>
        <v>713</v>
      </c>
      <c r="D71" s="20">
        <f t="shared" si="54"/>
        <v>0.55616224648985957</v>
      </c>
      <c r="E71" s="19">
        <f>VLOOKUP($A71,'2010'!$C$3:$BA$271,50,FALSE)</f>
        <v>1225</v>
      </c>
      <c r="F71" s="28">
        <f>VLOOKUP($A71,'2010'!$C$3:$BA$271,51,FALSE)</f>
        <v>690</v>
      </c>
      <c r="G71" s="20">
        <f t="shared" si="55"/>
        <v>0.56326530612244896</v>
      </c>
      <c r="H71" s="19">
        <f>VLOOKUP($A71,'2011'!$C$3:$BA$271,50,FALSE)</f>
        <v>1195</v>
      </c>
      <c r="I71" s="28">
        <f>VLOOKUP($A71,'2011'!$C$3:$BA$271,51,FALSE)</f>
        <v>657</v>
      </c>
      <c r="J71" s="20">
        <f t="shared" si="56"/>
        <v>0.54979079497907946</v>
      </c>
      <c r="K71" s="19">
        <f>VLOOKUP($A71,'2012'!$C$3:$BA$271,50,FALSE)</f>
        <v>1225</v>
      </c>
      <c r="L71" s="28">
        <f>VLOOKUP($A71,'2012'!$C$3:$BA$271,51,FALSE)</f>
        <v>685</v>
      </c>
      <c r="M71" s="20">
        <f t="shared" si="57"/>
        <v>0.5591836734693878</v>
      </c>
      <c r="N71" s="19">
        <f>VLOOKUP($A71,'2013'!$C$3:$BA$271,50,FALSE)</f>
        <v>1219</v>
      </c>
      <c r="O71" s="28">
        <f>VLOOKUP($A71,'2013'!$C$3:$BA$271,51,FALSE)</f>
        <v>642</v>
      </c>
      <c r="P71" s="20">
        <f t="shared" si="58"/>
        <v>0.52666119770303532</v>
      </c>
      <c r="R71" s="22">
        <f t="shared" si="59"/>
        <v>-4.7428499213955866E-2</v>
      </c>
      <c r="S71" s="22">
        <f t="shared" si="60"/>
        <v>-5.2122623224290954E-2</v>
      </c>
      <c r="T71" s="23">
        <f t="shared" si="61"/>
        <v>-2.9501048786824247E-2</v>
      </c>
      <c r="U71" s="24" t="str">
        <f t="shared" si="62"/>
        <v>Yes</v>
      </c>
    </row>
    <row r="72" spans="1:21" x14ac:dyDescent="0.2">
      <c r="A72" s="18" t="s">
        <v>558</v>
      </c>
      <c r="B72" s="19">
        <f>VLOOKUP($A72,'2009'!$C$3:$BA$271,50,FALSE)</f>
        <v>905</v>
      </c>
      <c r="C72" s="28">
        <f>VLOOKUP($A72,'2009'!$C$3:$BA$271,51,FALSE)</f>
        <v>563</v>
      </c>
      <c r="D72" s="20">
        <f t="shared" si="54"/>
        <v>0.62209944751381219</v>
      </c>
      <c r="E72" s="19">
        <f>VLOOKUP($A72,'2010'!$C$3:$BA$271,50,FALSE)</f>
        <v>997</v>
      </c>
      <c r="F72" s="28">
        <f>VLOOKUP($A72,'2010'!$C$3:$BA$271,51,FALSE)</f>
        <v>543</v>
      </c>
      <c r="G72" s="20">
        <f t="shared" si="55"/>
        <v>0.54463390170511539</v>
      </c>
      <c r="H72" s="19">
        <f>VLOOKUP($A72,'2011'!$C$3:$BA$271,50,FALSE)</f>
        <v>1074</v>
      </c>
      <c r="I72" s="28">
        <f>VLOOKUP($A72,'2011'!$C$3:$BA$271,51,FALSE)</f>
        <v>581</v>
      </c>
      <c r="J72" s="20">
        <f t="shared" si="56"/>
        <v>0.54096834264432025</v>
      </c>
      <c r="K72" s="19">
        <f>VLOOKUP($A72,'2012'!$C$3:$BA$271,50,FALSE)</f>
        <v>1007</v>
      </c>
      <c r="L72" s="28">
        <f>VLOOKUP($A72,'2012'!$C$3:$BA$271,51,FALSE)</f>
        <v>535</v>
      </c>
      <c r="M72" s="20">
        <f t="shared" si="57"/>
        <v>0.53128103277060579</v>
      </c>
      <c r="N72" s="19">
        <f>VLOOKUP($A72,'2013'!$C$3:$BA$271,50,FALSE)</f>
        <v>1044</v>
      </c>
      <c r="O72" s="28">
        <f>VLOOKUP($A72,'2013'!$C$3:$BA$271,51,FALSE)</f>
        <v>545</v>
      </c>
      <c r="P72" s="20">
        <f t="shared" si="58"/>
        <v>0.52203065134099613</v>
      </c>
      <c r="R72" s="22">
        <f t="shared" si="59"/>
        <v>-5.2059045575995055E-2</v>
      </c>
      <c r="S72" s="22">
        <f t="shared" si="60"/>
        <v>-5.6753169586330143E-2</v>
      </c>
      <c r="T72" s="23">
        <f t="shared" si="61"/>
        <v>-0.10006879617281605</v>
      </c>
      <c r="U72" s="24" t="str">
        <f t="shared" si="62"/>
        <v>Yes</v>
      </c>
    </row>
    <row r="73" spans="1:21" x14ac:dyDescent="0.2">
      <c r="A73" s="18" t="s">
        <v>559</v>
      </c>
      <c r="B73" s="19">
        <f>VLOOKUP($A73,'2009'!$C$3:$BA$271,50,FALSE)</f>
        <v>923</v>
      </c>
      <c r="C73" s="28">
        <f>VLOOKUP($A73,'2009'!$C$3:$BA$271,51,FALSE)</f>
        <v>553</v>
      </c>
      <c r="D73" s="20">
        <f t="shared" si="54"/>
        <v>0.59913326110509213</v>
      </c>
      <c r="E73" s="19">
        <f>VLOOKUP($A73,'2010'!$C$3:$BA$271,50,FALSE)</f>
        <v>949</v>
      </c>
      <c r="F73" s="28">
        <f>VLOOKUP($A73,'2010'!$C$3:$BA$271,51,FALSE)</f>
        <v>555</v>
      </c>
      <c r="G73" s="20">
        <f t="shared" si="55"/>
        <v>0.58482613277133821</v>
      </c>
      <c r="H73" s="19">
        <f>VLOOKUP($A73,'2011'!$C$3:$BA$271,50,FALSE)</f>
        <v>887</v>
      </c>
      <c r="I73" s="28">
        <f>VLOOKUP($A73,'2011'!$C$3:$BA$271,51,FALSE)</f>
        <v>487</v>
      </c>
      <c r="J73" s="20">
        <f t="shared" si="56"/>
        <v>0.54904171364148813</v>
      </c>
      <c r="K73" s="19">
        <f>VLOOKUP($A73,'2012'!$C$3:$BA$271,50,FALSE)</f>
        <v>921</v>
      </c>
      <c r="L73" s="28">
        <f>VLOOKUP($A73,'2012'!$C$3:$BA$271,51,FALSE)</f>
        <v>501</v>
      </c>
      <c r="M73" s="20">
        <f t="shared" si="57"/>
        <v>0.5439739413680782</v>
      </c>
      <c r="N73" s="19">
        <f>VLOOKUP($A73,'2013'!$C$3:$BA$271,50,FALSE)</f>
        <v>894</v>
      </c>
      <c r="O73" s="28">
        <f>VLOOKUP($A73,'2013'!$C$3:$BA$271,51,FALSE)</f>
        <v>458</v>
      </c>
      <c r="P73" s="20">
        <f t="shared" si="58"/>
        <v>0.51230425055928408</v>
      </c>
      <c r="R73" s="22">
        <f t="shared" si="59"/>
        <v>-6.1785446357707108E-2</v>
      </c>
      <c r="S73" s="22">
        <f t="shared" si="60"/>
        <v>-6.6479570368042196E-2</v>
      </c>
      <c r="T73" s="23">
        <f t="shared" si="61"/>
        <v>-8.682901054580805E-2</v>
      </c>
      <c r="U73" s="24" t="str">
        <f t="shared" si="62"/>
        <v>Yes</v>
      </c>
    </row>
    <row r="74" spans="1:21" x14ac:dyDescent="0.2">
      <c r="A74" s="18" t="s">
        <v>560</v>
      </c>
      <c r="B74" s="19">
        <f>VLOOKUP($A74,'2009'!$C$3:$BA$271,50,FALSE)</f>
        <v>716</v>
      </c>
      <c r="C74" s="28">
        <f>VLOOKUP($A74,'2009'!$C$3:$BA$271,51,FALSE)</f>
        <v>387</v>
      </c>
      <c r="D74" s="20">
        <f t="shared" si="54"/>
        <v>0.54050279329608941</v>
      </c>
      <c r="E74" s="19">
        <f>VLOOKUP($A74,'2010'!$C$3:$BA$271,50,FALSE)</f>
        <v>658</v>
      </c>
      <c r="F74" s="28">
        <f>VLOOKUP($A74,'2010'!$C$3:$BA$271,51,FALSE)</f>
        <v>351</v>
      </c>
      <c r="G74" s="20">
        <f t="shared" si="55"/>
        <v>0.53343465045592708</v>
      </c>
      <c r="H74" s="19">
        <f>VLOOKUP($A74,'2011'!$C$3:$BA$271,50,FALSE)</f>
        <v>778</v>
      </c>
      <c r="I74" s="28">
        <f>VLOOKUP($A74,'2011'!$C$3:$BA$271,51,FALSE)</f>
        <v>407</v>
      </c>
      <c r="J74" s="20">
        <f t="shared" si="56"/>
        <v>0.5231362467866324</v>
      </c>
      <c r="K74" s="19">
        <f>VLOOKUP($A74,'2012'!$C$3:$BA$271,50,FALSE)</f>
        <v>824</v>
      </c>
      <c r="L74" s="28">
        <f>VLOOKUP($A74,'2012'!$C$3:$BA$271,51,FALSE)</f>
        <v>416</v>
      </c>
      <c r="M74" s="20">
        <f t="shared" si="57"/>
        <v>0.50485436893203883</v>
      </c>
      <c r="N74" s="19">
        <f>VLOOKUP($A74,'2013'!$C$3:$BA$271,50,FALSE)</f>
        <v>766</v>
      </c>
      <c r="O74" s="28">
        <f>VLOOKUP($A74,'2013'!$C$3:$BA$271,51,FALSE)</f>
        <v>368</v>
      </c>
      <c r="P74" s="20">
        <f t="shared" si="58"/>
        <v>0.48041775456919061</v>
      </c>
      <c r="R74" s="22">
        <f t="shared" si="59"/>
        <v>-9.3671942347800574E-2</v>
      </c>
      <c r="S74" s="22">
        <f t="shared" si="60"/>
        <v>-9.8366066358135662E-2</v>
      </c>
      <c r="T74" s="23">
        <f t="shared" si="61"/>
        <v>-6.0085038726898798E-2</v>
      </c>
      <c r="U74" s="24" t="str">
        <f t="shared" si="62"/>
        <v>Yes</v>
      </c>
    </row>
    <row r="75" spans="1:21" x14ac:dyDescent="0.2">
      <c r="A75" s="18" t="s">
        <v>561</v>
      </c>
      <c r="B75" s="19">
        <f>VLOOKUP($A75,'2009'!$C$3:$BA$271,50,FALSE)</f>
        <v>1321</v>
      </c>
      <c r="C75" s="28">
        <f>VLOOKUP($A75,'2009'!$C$3:$BA$271,51,FALSE)</f>
        <v>717</v>
      </c>
      <c r="D75" s="20">
        <f t="shared" si="54"/>
        <v>0.54277062831188494</v>
      </c>
      <c r="E75" s="19">
        <f>VLOOKUP($A75,'2010'!$C$3:$BA$271,50,FALSE)</f>
        <v>1387</v>
      </c>
      <c r="F75" s="28">
        <f>VLOOKUP($A75,'2010'!$C$3:$BA$271,51,FALSE)</f>
        <v>784</v>
      </c>
      <c r="G75" s="20">
        <f t="shared" si="55"/>
        <v>0.5652487382840663</v>
      </c>
      <c r="H75" s="19">
        <f>VLOOKUP($A75,'2011'!$C$3:$BA$271,50,FALSE)</f>
        <v>1223</v>
      </c>
      <c r="I75" s="28">
        <f>VLOOKUP($A75,'2011'!$C$3:$BA$271,51,FALSE)</f>
        <v>617</v>
      </c>
      <c r="J75" s="20">
        <f t="shared" si="56"/>
        <v>0.50449713818479147</v>
      </c>
      <c r="K75" s="19">
        <f>VLOOKUP($A75,'2012'!$C$3:$BA$271,50,FALSE)</f>
        <v>1169</v>
      </c>
      <c r="L75" s="28">
        <f>VLOOKUP($A75,'2012'!$C$3:$BA$271,51,FALSE)</f>
        <v>610</v>
      </c>
      <c r="M75" s="20">
        <f t="shared" si="57"/>
        <v>0.52181351582549185</v>
      </c>
      <c r="N75" s="19">
        <f>VLOOKUP($A75,'2013'!$C$3:$BA$271,50,FALSE)</f>
        <v>1141</v>
      </c>
      <c r="O75" s="28">
        <f>VLOOKUP($A75,'2013'!$C$3:$BA$271,51,FALSE)</f>
        <v>588</v>
      </c>
      <c r="P75" s="20">
        <f t="shared" si="58"/>
        <v>0.51533742331288346</v>
      </c>
      <c r="R75" s="22">
        <f t="shared" si="59"/>
        <v>-5.875227360410773E-2</v>
      </c>
      <c r="S75" s="22">
        <f t="shared" si="60"/>
        <v>-6.3446397614442818E-2</v>
      </c>
      <c r="T75" s="23">
        <f t="shared" si="61"/>
        <v>-2.7433204999001481E-2</v>
      </c>
      <c r="U75" s="24" t="str">
        <f t="shared" si="62"/>
        <v>Yes</v>
      </c>
    </row>
    <row r="76" spans="1:21" x14ac:dyDescent="0.2">
      <c r="A76" s="18" t="s">
        <v>562</v>
      </c>
      <c r="B76" s="19">
        <f>VLOOKUP($A76,'2009'!$C$3:$BA$271,50,FALSE)</f>
        <v>756</v>
      </c>
      <c r="C76" s="28">
        <f>VLOOKUP($A76,'2009'!$C$3:$BA$271,51,FALSE)</f>
        <v>440</v>
      </c>
      <c r="D76" s="20">
        <f t="shared" si="54"/>
        <v>0.58201058201058198</v>
      </c>
      <c r="E76" s="19">
        <f>VLOOKUP($A76,'2010'!$C$3:$BA$271,50,FALSE)</f>
        <v>821</v>
      </c>
      <c r="F76" s="28">
        <f>VLOOKUP($A76,'2010'!$C$3:$BA$271,51,FALSE)</f>
        <v>455</v>
      </c>
      <c r="G76" s="20">
        <f t="shared" si="55"/>
        <v>0.55420219244823388</v>
      </c>
      <c r="H76" s="19">
        <f>VLOOKUP($A76,'2011'!$C$3:$BA$271,50,FALSE)</f>
        <v>783</v>
      </c>
      <c r="I76" s="28">
        <f>VLOOKUP($A76,'2011'!$C$3:$BA$271,51,FALSE)</f>
        <v>382</v>
      </c>
      <c r="J76" s="20">
        <f t="shared" si="56"/>
        <v>0.48786717752234993</v>
      </c>
      <c r="K76" s="19">
        <f>VLOOKUP($A76,'2012'!$C$3:$BA$271,50,FALSE)</f>
        <v>777</v>
      </c>
      <c r="L76" s="28">
        <f>VLOOKUP($A76,'2012'!$C$3:$BA$271,51,FALSE)</f>
        <v>396</v>
      </c>
      <c r="M76" s="20">
        <f t="shared" si="57"/>
        <v>0.50965250965250963</v>
      </c>
      <c r="N76" s="19">
        <f>VLOOKUP($A76,'2013'!$C$3:$BA$271,50,FALSE)</f>
        <v>899</v>
      </c>
      <c r="O76" s="28">
        <f>VLOOKUP($A76,'2013'!$C$3:$BA$271,51,FALSE)</f>
        <v>468</v>
      </c>
      <c r="P76" s="20">
        <f t="shared" si="58"/>
        <v>0.52057842046718572</v>
      </c>
      <c r="R76" s="22">
        <f t="shared" si="59"/>
        <v>-5.3511276449805467E-2</v>
      </c>
      <c r="S76" s="22">
        <f t="shared" si="60"/>
        <v>-5.8205400460140555E-2</v>
      </c>
      <c r="T76" s="23">
        <f t="shared" si="61"/>
        <v>-6.1432161543396258E-2</v>
      </c>
      <c r="U76" s="24" t="str">
        <f t="shared" si="62"/>
        <v>Yes</v>
      </c>
    </row>
    <row r="77" spans="1:21" x14ac:dyDescent="0.2">
      <c r="A77" s="18" t="s">
        <v>563</v>
      </c>
      <c r="B77" s="19">
        <f>VLOOKUP($A77,'2009'!$C$3:$BA$271,50,FALSE)</f>
        <v>988</v>
      </c>
      <c r="C77" s="28">
        <f>VLOOKUP($A77,'2009'!$C$3:$BA$271,51,FALSE)</f>
        <v>604</v>
      </c>
      <c r="D77" s="20">
        <f t="shared" si="54"/>
        <v>0.61133603238866396</v>
      </c>
      <c r="E77" s="19">
        <f>VLOOKUP($A77,'2010'!$C$3:$BA$271,50,FALSE)</f>
        <v>916</v>
      </c>
      <c r="F77" s="28">
        <f>VLOOKUP($A77,'2010'!$C$3:$BA$271,51,FALSE)</f>
        <v>526</v>
      </c>
      <c r="G77" s="20">
        <f t="shared" si="55"/>
        <v>0.57423580786026196</v>
      </c>
      <c r="H77" s="19">
        <f>VLOOKUP($A77,'2011'!$C$3:$BA$271,50,FALSE)</f>
        <v>767</v>
      </c>
      <c r="I77" s="28">
        <f>VLOOKUP($A77,'2011'!$C$3:$BA$271,51,FALSE)</f>
        <v>435</v>
      </c>
      <c r="J77" s="20">
        <f t="shared" si="56"/>
        <v>0.56714471968709257</v>
      </c>
      <c r="K77" s="19">
        <f>VLOOKUP($A77,'2012'!$C$3:$BA$271,50,FALSE)</f>
        <v>637</v>
      </c>
      <c r="L77" s="28">
        <f>VLOOKUP($A77,'2012'!$C$3:$BA$271,51,FALSE)</f>
        <v>356</v>
      </c>
      <c r="M77" s="20">
        <f t="shared" si="57"/>
        <v>0.55886970172684458</v>
      </c>
      <c r="N77" s="19">
        <f>VLOOKUP($A77,'2013'!$C$3:$BA$271,50,FALSE)</f>
        <v>559</v>
      </c>
      <c r="O77" s="28">
        <f>VLOOKUP($A77,'2013'!$C$3:$BA$271,51,FALSE)</f>
        <v>303</v>
      </c>
      <c r="P77" s="20">
        <f t="shared" si="58"/>
        <v>0.54203935599284436</v>
      </c>
      <c r="R77" s="22">
        <f t="shared" si="59"/>
        <v>-3.2050340924146825E-2</v>
      </c>
      <c r="S77" s="22">
        <f t="shared" si="60"/>
        <v>-3.6744464934481913E-2</v>
      </c>
      <c r="T77" s="23">
        <f t="shared" si="61"/>
        <v>-6.9296676395819601E-2</v>
      </c>
      <c r="U77" s="24" t="str">
        <f t="shared" si="62"/>
        <v>Yes</v>
      </c>
    </row>
    <row r="78" spans="1:21" x14ac:dyDescent="0.2">
      <c r="A78" s="18" t="s">
        <v>564</v>
      </c>
      <c r="B78" s="19">
        <f>VLOOKUP($A78,'2009'!$C$3:$BA$271,50,FALSE)</f>
        <v>440</v>
      </c>
      <c r="C78" s="28">
        <f>VLOOKUP($A78,'2009'!$C$3:$BA$271,51,FALSE)</f>
        <v>197</v>
      </c>
      <c r="D78" s="20">
        <f t="shared" si="54"/>
        <v>0.44772727272727275</v>
      </c>
      <c r="E78" s="19">
        <f>VLOOKUP($A78,'2010'!$C$3:$BA$271,50,FALSE)</f>
        <v>419</v>
      </c>
      <c r="F78" s="28">
        <f>VLOOKUP($A78,'2010'!$C$3:$BA$271,51,FALSE)</f>
        <v>207</v>
      </c>
      <c r="G78" s="20">
        <f t="shared" si="55"/>
        <v>0.49403341288782815</v>
      </c>
      <c r="H78" s="19">
        <f>VLOOKUP($A78,'2011'!$C$3:$BA$271,50,FALSE)</f>
        <v>687</v>
      </c>
      <c r="I78" s="28">
        <f>VLOOKUP($A78,'2011'!$C$3:$BA$271,51,FALSE)</f>
        <v>222</v>
      </c>
      <c r="J78" s="20">
        <f t="shared" si="56"/>
        <v>0.32314410480349343</v>
      </c>
      <c r="K78" s="19">
        <f>VLOOKUP($A78,'2012'!$C$3:$BA$271,50,FALSE)</f>
        <v>693</v>
      </c>
      <c r="L78" s="28">
        <f>VLOOKUP($A78,'2012'!$C$3:$BA$271,51,FALSE)</f>
        <v>222</v>
      </c>
      <c r="M78" s="20">
        <f t="shared" si="57"/>
        <v>0.32034632034632032</v>
      </c>
      <c r="N78" s="19">
        <f>VLOOKUP($A78,'2013'!$C$3:$BA$271,50,FALSE)</f>
        <v>712</v>
      </c>
      <c r="O78" s="28">
        <f>VLOOKUP($A78,'2013'!$C$3:$BA$271,51,FALSE)</f>
        <v>228</v>
      </c>
      <c r="P78" s="20">
        <f t="shared" si="58"/>
        <v>0.3202247191011236</v>
      </c>
      <c r="R78" s="22">
        <f t="shared" si="59"/>
        <v>-0.25386497781586759</v>
      </c>
      <c r="S78" s="22">
        <f t="shared" si="60"/>
        <v>-0.25855910182620268</v>
      </c>
      <c r="T78" s="23">
        <f t="shared" si="61"/>
        <v>-0.12750255362614915</v>
      </c>
      <c r="U78" s="24" t="str">
        <f t="shared" si="62"/>
        <v>Yes</v>
      </c>
    </row>
    <row r="79" spans="1:21" x14ac:dyDescent="0.2">
      <c r="A79" s="18" t="s">
        <v>565</v>
      </c>
      <c r="B79" s="19">
        <f>VLOOKUP($A79,'2009'!$C$3:$BA$271,50,FALSE)</f>
        <v>607</v>
      </c>
      <c r="C79" s="28">
        <f>VLOOKUP($A79,'2009'!$C$3:$BA$271,51,FALSE)</f>
        <v>339</v>
      </c>
      <c r="D79" s="20">
        <f t="shared" ref="D79:D87" si="63">IF(ISERROR(C79/B79),0,C79/B79)</f>
        <v>0.55848434925864909</v>
      </c>
      <c r="E79" s="19">
        <f>VLOOKUP($A79,'2010'!$C$3:$BA$271,50,FALSE)</f>
        <v>697</v>
      </c>
      <c r="F79" s="28">
        <f>VLOOKUP($A79,'2010'!$C$3:$BA$271,51,FALSE)</f>
        <v>389</v>
      </c>
      <c r="G79" s="20">
        <f t="shared" ref="G79:G87" si="64">IF(ISERROR(F79/E79),0,F79/E79)</f>
        <v>0.55810616929698709</v>
      </c>
      <c r="H79" s="19">
        <f>VLOOKUP($A79,'2011'!$C$3:$BA$271,50,FALSE)</f>
        <v>814</v>
      </c>
      <c r="I79" s="28">
        <f>VLOOKUP($A79,'2011'!$C$3:$BA$271,51,FALSE)</f>
        <v>447</v>
      </c>
      <c r="J79" s="20">
        <f t="shared" ref="J79:J87" si="65">IF(ISERROR(I79/H79),0,I79/H79)</f>
        <v>0.5491400491400491</v>
      </c>
      <c r="K79" s="19">
        <f>VLOOKUP($A79,'2012'!$C$3:$BA$271,50,FALSE)</f>
        <v>812</v>
      </c>
      <c r="L79" s="28">
        <f>VLOOKUP($A79,'2012'!$C$3:$BA$271,51,FALSE)</f>
        <v>413</v>
      </c>
      <c r="M79" s="20">
        <f t="shared" ref="M79:M87" si="66">IF(ISERROR(L79/K79),0,L79/K79)</f>
        <v>0.50862068965517238</v>
      </c>
      <c r="N79" s="19">
        <f>VLOOKUP($A79,'2013'!$C$3:$BA$271,50,FALSE)</f>
        <v>793</v>
      </c>
      <c r="O79" s="28">
        <f>VLOOKUP($A79,'2013'!$C$3:$BA$271,51,FALSE)</f>
        <v>406</v>
      </c>
      <c r="P79" s="20">
        <f t="shared" ref="P79:P87" si="67">IF(ISERROR(O79/N79),0,O79/N79)</f>
        <v>0.5119798234552333</v>
      </c>
      <c r="R79" s="22">
        <f t="shared" si="59"/>
        <v>-6.2109873461757892E-2</v>
      </c>
      <c r="S79" s="22">
        <f t="shared" si="60"/>
        <v>-6.680399747209298E-2</v>
      </c>
      <c r="T79" s="23">
        <f t="shared" si="61"/>
        <v>-4.6504525803415797E-2</v>
      </c>
      <c r="U79" s="24" t="str">
        <f t="shared" si="62"/>
        <v>Yes</v>
      </c>
    </row>
    <row r="80" spans="1:21" x14ac:dyDescent="0.2">
      <c r="A80" s="18" t="s">
        <v>566</v>
      </c>
      <c r="B80" s="19">
        <f>VLOOKUP($A80,'2009'!$C$3:$BA$271,50,FALSE)</f>
        <v>8066</v>
      </c>
      <c r="C80" s="28">
        <f>VLOOKUP($A80,'2009'!$C$3:$BA$271,51,FALSE)</f>
        <v>4897</v>
      </c>
      <c r="D80" s="20">
        <f t="shared" si="63"/>
        <v>0.60711629060252914</v>
      </c>
      <c r="E80" s="19">
        <f>VLOOKUP($A80,'2010'!$C$3:$BA$271,50,FALSE)</f>
        <v>7968</v>
      </c>
      <c r="F80" s="28">
        <f>VLOOKUP($A80,'2010'!$C$3:$BA$271,51,FALSE)</f>
        <v>4915</v>
      </c>
      <c r="G80" s="20">
        <f t="shared" si="64"/>
        <v>0.6168423694779116</v>
      </c>
      <c r="H80" s="19">
        <f>VLOOKUP($A80,'2011'!$C$3:$BA$271,50,FALSE)</f>
        <v>7837</v>
      </c>
      <c r="I80" s="28">
        <f>VLOOKUP($A80,'2011'!$C$3:$BA$271,51,FALSE)</f>
        <v>4665</v>
      </c>
      <c r="J80" s="20">
        <f t="shared" si="65"/>
        <v>0.59525328569605718</v>
      </c>
      <c r="K80" s="19">
        <f>VLOOKUP($A80,'2012'!$C$3:$BA$271,50,FALSE)</f>
        <v>7904</v>
      </c>
      <c r="L80" s="28">
        <f>VLOOKUP($A80,'2012'!$C$3:$BA$271,51,FALSE)</f>
        <v>4700</v>
      </c>
      <c r="M80" s="20">
        <f t="shared" si="66"/>
        <v>0.59463562753036436</v>
      </c>
      <c r="N80" s="19">
        <f>VLOOKUP($A80,'2013'!$C$3:$BA$271,50,FALSE)</f>
        <v>7733</v>
      </c>
      <c r="O80" s="28">
        <f>VLOOKUP($A80,'2013'!$C$3:$BA$271,51,FALSE)</f>
        <v>4409</v>
      </c>
      <c r="P80" s="20">
        <f t="shared" si="67"/>
        <v>0.57015388594335958</v>
      </c>
      <c r="R80" s="22">
        <f t="shared" ref="R80:R87" si="68">P80-P$4</f>
        <v>-3.9358109736316038E-3</v>
      </c>
      <c r="S80" s="22">
        <f t="shared" ref="S80:S87" si="69">P80-P$3</f>
        <v>-8.6299349839666917E-3</v>
      </c>
      <c r="T80" s="23">
        <f t="shared" ref="T80:T87" si="70">P80-D80</f>
        <v>-3.6962404659169557E-2</v>
      </c>
      <c r="U80" s="24" t="str">
        <f t="shared" ref="U80:U87" si="71">IF(AND(R80&lt;0,S80&lt;0,T80&lt;$T$4,T80&lt;$T$3),"Yes","No")</f>
        <v>Yes</v>
      </c>
    </row>
    <row r="81" spans="1:21" x14ac:dyDescent="0.2">
      <c r="A81" s="18" t="s">
        <v>567</v>
      </c>
      <c r="B81" s="19">
        <f>VLOOKUP($A81,'2009'!$C$3:$BA$271,50,FALSE)</f>
        <v>474</v>
      </c>
      <c r="C81" s="28">
        <f>VLOOKUP($A81,'2009'!$C$3:$BA$271,51,FALSE)</f>
        <v>302</v>
      </c>
      <c r="D81" s="20">
        <f t="shared" si="63"/>
        <v>0.6371308016877637</v>
      </c>
      <c r="E81" s="19">
        <f>VLOOKUP($A81,'2010'!$C$3:$BA$271,50,FALSE)</f>
        <v>562</v>
      </c>
      <c r="F81" s="28">
        <f>VLOOKUP($A81,'2010'!$C$3:$BA$271,51,FALSE)</f>
        <v>311</v>
      </c>
      <c r="G81" s="20">
        <f t="shared" si="64"/>
        <v>0.55338078291814952</v>
      </c>
      <c r="H81" s="19">
        <f>VLOOKUP($A81,'2011'!$C$3:$BA$271,50,FALSE)</f>
        <v>633</v>
      </c>
      <c r="I81" s="28">
        <f>VLOOKUP($A81,'2011'!$C$3:$BA$271,51,FALSE)</f>
        <v>345</v>
      </c>
      <c r="J81" s="20">
        <f t="shared" si="65"/>
        <v>0.54502369668246442</v>
      </c>
      <c r="K81" s="19">
        <f>VLOOKUP($A81,'2012'!$C$3:$BA$271,50,FALSE)</f>
        <v>658</v>
      </c>
      <c r="L81" s="28">
        <f>VLOOKUP($A81,'2012'!$C$3:$BA$271,51,FALSE)</f>
        <v>361</v>
      </c>
      <c r="M81" s="20">
        <f t="shared" si="66"/>
        <v>0.54863221884498481</v>
      </c>
      <c r="N81" s="19">
        <f>VLOOKUP($A81,'2013'!$C$3:$BA$271,50,FALSE)</f>
        <v>715</v>
      </c>
      <c r="O81" s="28">
        <f>VLOOKUP($A81,'2013'!$C$3:$BA$271,51,FALSE)</f>
        <v>367</v>
      </c>
      <c r="P81" s="20">
        <f t="shared" si="67"/>
        <v>0.51328671328671327</v>
      </c>
      <c r="R81" s="22">
        <f t="shared" si="68"/>
        <v>-6.0802983630277918E-2</v>
      </c>
      <c r="S81" s="22">
        <f t="shared" si="69"/>
        <v>-6.5497107640613006E-2</v>
      </c>
      <c r="T81" s="23">
        <f t="shared" si="70"/>
        <v>-0.12384408840105043</v>
      </c>
      <c r="U81" s="24" t="str">
        <f t="shared" si="71"/>
        <v>Yes</v>
      </c>
    </row>
    <row r="82" spans="1:21" x14ac:dyDescent="0.2">
      <c r="A82" s="18" t="s">
        <v>568</v>
      </c>
      <c r="B82" s="19">
        <f>VLOOKUP($A82,'2009'!$C$3:$BA$271,50,FALSE)</f>
        <v>3514</v>
      </c>
      <c r="C82" s="28">
        <f>VLOOKUP($A82,'2009'!$C$3:$BA$271,51,FALSE)</f>
        <v>2126</v>
      </c>
      <c r="D82" s="20">
        <f t="shared" si="63"/>
        <v>0.60500853727945358</v>
      </c>
      <c r="E82" s="19">
        <f>VLOOKUP($A82,'2010'!$C$3:$BA$271,50,FALSE)</f>
        <v>3404</v>
      </c>
      <c r="F82" s="28">
        <f>VLOOKUP($A82,'2010'!$C$3:$BA$271,51,FALSE)</f>
        <v>2096</v>
      </c>
      <c r="G82" s="20">
        <f t="shared" si="64"/>
        <v>0.61574618096357225</v>
      </c>
      <c r="H82" s="19">
        <f>VLOOKUP($A82,'2011'!$C$3:$BA$271,50,FALSE)</f>
        <v>3427</v>
      </c>
      <c r="I82" s="28">
        <f>VLOOKUP($A82,'2011'!$C$3:$BA$271,51,FALSE)</f>
        <v>2052</v>
      </c>
      <c r="J82" s="20">
        <f t="shared" si="65"/>
        <v>0.59877443828421362</v>
      </c>
      <c r="K82" s="19">
        <f>VLOOKUP($A82,'2012'!$C$3:$BA$271,50,FALSE)</f>
        <v>3501</v>
      </c>
      <c r="L82" s="28">
        <f>VLOOKUP($A82,'2012'!$C$3:$BA$271,51,FALSE)</f>
        <v>1984</v>
      </c>
      <c r="M82" s="20">
        <f t="shared" si="66"/>
        <v>0.56669522993430443</v>
      </c>
      <c r="N82" s="19">
        <f>VLOOKUP($A82,'2013'!$C$3:$BA$271,50,FALSE)</f>
        <v>3491</v>
      </c>
      <c r="O82" s="28">
        <f>VLOOKUP($A82,'2013'!$C$3:$BA$271,51,FALSE)</f>
        <v>1960</v>
      </c>
      <c r="P82" s="20">
        <f t="shared" si="67"/>
        <v>0.5614437124033228</v>
      </c>
      <c r="R82" s="22">
        <f t="shared" si="68"/>
        <v>-1.2645984513668385E-2</v>
      </c>
      <c r="S82" s="22">
        <f t="shared" si="69"/>
        <v>-1.7340108524003472E-2</v>
      </c>
      <c r="T82" s="23">
        <f t="shared" si="70"/>
        <v>-4.3564824876130781E-2</v>
      </c>
      <c r="U82" s="24" t="str">
        <f t="shared" si="71"/>
        <v>Yes</v>
      </c>
    </row>
    <row r="83" spans="1:21" x14ac:dyDescent="0.2">
      <c r="A83" s="18" t="s">
        <v>569</v>
      </c>
      <c r="B83" s="19">
        <f>VLOOKUP($A83,'2009'!$C$3:$BA$271,50,FALSE)</f>
        <v>1274</v>
      </c>
      <c r="C83" s="28">
        <f>VLOOKUP($A83,'2009'!$C$3:$BA$271,51,FALSE)</f>
        <v>820</v>
      </c>
      <c r="D83" s="20">
        <f t="shared" si="63"/>
        <v>0.64364207221350078</v>
      </c>
      <c r="E83" s="19">
        <f>VLOOKUP($A83,'2010'!$C$3:$BA$271,50,FALSE)</f>
        <v>1490</v>
      </c>
      <c r="F83" s="28">
        <f>VLOOKUP($A83,'2010'!$C$3:$BA$271,51,FALSE)</f>
        <v>1013</v>
      </c>
      <c r="G83" s="20">
        <f t="shared" si="64"/>
        <v>0.67986577181208052</v>
      </c>
      <c r="H83" s="19">
        <f>VLOOKUP($A83,'2011'!$C$3:$BA$271,50,FALSE)</f>
        <v>1526</v>
      </c>
      <c r="I83" s="28">
        <f>VLOOKUP($A83,'2011'!$C$3:$BA$271,51,FALSE)</f>
        <v>977</v>
      </c>
      <c r="J83" s="20">
        <f t="shared" si="65"/>
        <v>0.64023591087811271</v>
      </c>
      <c r="K83" s="19">
        <f>VLOOKUP($A83,'2012'!$C$3:$BA$271,50,FALSE)</f>
        <v>1426</v>
      </c>
      <c r="L83" s="28">
        <f>VLOOKUP($A83,'2012'!$C$3:$BA$271,51,FALSE)</f>
        <v>853</v>
      </c>
      <c r="M83" s="20">
        <f t="shared" si="66"/>
        <v>0.59817671809256667</v>
      </c>
      <c r="N83" s="19">
        <f>VLOOKUP($A83,'2013'!$C$3:$BA$271,50,FALSE)</f>
        <v>1472</v>
      </c>
      <c r="O83" s="28">
        <f>VLOOKUP($A83,'2013'!$C$3:$BA$271,51,FALSE)</f>
        <v>814</v>
      </c>
      <c r="P83" s="20">
        <f t="shared" si="67"/>
        <v>0.55298913043478259</v>
      </c>
      <c r="R83" s="22">
        <f t="shared" si="68"/>
        <v>-2.1100566482208594E-2</v>
      </c>
      <c r="S83" s="22">
        <f t="shared" si="69"/>
        <v>-2.5794690492543682E-2</v>
      </c>
      <c r="T83" s="23">
        <f t="shared" si="70"/>
        <v>-9.0652941778718188E-2</v>
      </c>
      <c r="U83" s="24" t="str">
        <f t="shared" si="71"/>
        <v>Yes</v>
      </c>
    </row>
    <row r="84" spans="1:21" x14ac:dyDescent="0.2">
      <c r="A84" s="18" t="s">
        <v>570</v>
      </c>
      <c r="B84" s="19">
        <f>VLOOKUP($A84,'2009'!$C$3:$BA$271,50,FALSE)</f>
        <v>27177</v>
      </c>
      <c r="C84" s="28">
        <f>VLOOKUP($A84,'2009'!$C$3:$BA$271,51,FALSE)</f>
        <v>16711</v>
      </c>
      <c r="D84" s="20">
        <f t="shared" si="63"/>
        <v>0.61489494793391475</v>
      </c>
      <c r="E84" s="19">
        <f>VLOOKUP($A84,'2010'!$C$3:$BA$271,50,FALSE)</f>
        <v>26339</v>
      </c>
      <c r="F84" s="28">
        <f>VLOOKUP($A84,'2010'!$C$3:$BA$271,51,FALSE)</f>
        <v>16034</v>
      </c>
      <c r="G84" s="20">
        <f t="shared" si="64"/>
        <v>0.60875507802118534</v>
      </c>
      <c r="H84" s="19">
        <f>VLOOKUP($A84,'2011'!$C$3:$BA$271,50,FALSE)</f>
        <v>26357</v>
      </c>
      <c r="I84" s="28">
        <f>VLOOKUP($A84,'2011'!$C$3:$BA$271,51,FALSE)</f>
        <v>15786</v>
      </c>
      <c r="J84" s="20">
        <f t="shared" si="65"/>
        <v>0.59893007550176425</v>
      </c>
      <c r="K84" s="19">
        <f>VLOOKUP($A84,'2012'!$C$3:$BA$271,50,FALSE)</f>
        <v>26399</v>
      </c>
      <c r="L84" s="28">
        <f>VLOOKUP($A84,'2012'!$C$3:$BA$271,51,FALSE)</f>
        <v>15500</v>
      </c>
      <c r="M84" s="20">
        <f t="shared" si="66"/>
        <v>0.58714345240350019</v>
      </c>
      <c r="N84" s="19">
        <f>VLOOKUP($A84,'2013'!$C$3:$BA$271,50,FALSE)</f>
        <v>26504</v>
      </c>
      <c r="O84" s="28">
        <f>VLOOKUP($A84,'2013'!$C$3:$BA$271,51,FALSE)</f>
        <v>15006</v>
      </c>
      <c r="P84" s="20">
        <f t="shared" si="67"/>
        <v>0.56617869000905519</v>
      </c>
      <c r="R84" s="22">
        <f t="shared" si="68"/>
        <v>-7.9110069079360024E-3</v>
      </c>
      <c r="S84" s="22">
        <f t="shared" si="69"/>
        <v>-1.260513091827109E-2</v>
      </c>
      <c r="T84" s="23">
        <f t="shared" si="70"/>
        <v>-4.8716257924859563E-2</v>
      </c>
      <c r="U84" s="24" t="str">
        <f t="shared" si="71"/>
        <v>Yes</v>
      </c>
    </row>
    <row r="85" spans="1:21" x14ac:dyDescent="0.2">
      <c r="A85" s="18" t="s">
        <v>571</v>
      </c>
      <c r="B85" s="19">
        <f>VLOOKUP($A85,'2009'!$C$3:$BA$271,50,FALSE)</f>
        <v>3858</v>
      </c>
      <c r="C85" s="28">
        <f>VLOOKUP($A85,'2009'!$C$3:$BA$271,51,FALSE)</f>
        <v>2397</v>
      </c>
      <c r="D85" s="20">
        <f t="shared" si="63"/>
        <v>0.62130637636080865</v>
      </c>
      <c r="E85" s="19">
        <f>VLOOKUP($A85,'2010'!$C$3:$BA$271,50,FALSE)</f>
        <v>4289</v>
      </c>
      <c r="F85" s="28">
        <f>VLOOKUP($A85,'2010'!$C$3:$BA$271,51,FALSE)</f>
        <v>2441</v>
      </c>
      <c r="G85" s="20">
        <f t="shared" si="64"/>
        <v>0.56913033341105157</v>
      </c>
      <c r="H85" s="19">
        <f>VLOOKUP($A85,'2011'!$C$3:$BA$271,50,FALSE)</f>
        <v>4332</v>
      </c>
      <c r="I85" s="28">
        <f>VLOOKUP($A85,'2011'!$C$3:$BA$271,51,FALSE)</f>
        <v>2416</v>
      </c>
      <c r="J85" s="20">
        <f t="shared" si="65"/>
        <v>0.5577100646352724</v>
      </c>
      <c r="K85" s="19">
        <f>VLOOKUP($A85,'2012'!$C$3:$BA$271,50,FALSE)</f>
        <v>4468</v>
      </c>
      <c r="L85" s="28">
        <f>VLOOKUP($A85,'2012'!$C$3:$BA$271,51,FALSE)</f>
        <v>2396</v>
      </c>
      <c r="M85" s="20">
        <f t="shared" si="66"/>
        <v>0.53625783348254252</v>
      </c>
      <c r="N85" s="19">
        <f>VLOOKUP($A85,'2013'!$C$3:$BA$271,50,FALSE)</f>
        <v>4490</v>
      </c>
      <c r="O85" s="28">
        <f>VLOOKUP($A85,'2013'!$C$3:$BA$271,51,FALSE)</f>
        <v>2504</v>
      </c>
      <c r="P85" s="20">
        <f t="shared" si="67"/>
        <v>0.55768374164810686</v>
      </c>
      <c r="R85" s="22">
        <f t="shared" si="68"/>
        <v>-1.6405955268884331E-2</v>
      </c>
      <c r="S85" s="22">
        <f t="shared" si="69"/>
        <v>-2.1100079279219419E-2</v>
      </c>
      <c r="T85" s="23">
        <f t="shared" si="70"/>
        <v>-6.3622634712701798E-2</v>
      </c>
      <c r="U85" s="24" t="str">
        <f t="shared" si="71"/>
        <v>Yes</v>
      </c>
    </row>
    <row r="86" spans="1:21" x14ac:dyDescent="0.2">
      <c r="A86" s="18" t="s">
        <v>572</v>
      </c>
      <c r="B86" s="19">
        <f>VLOOKUP($A86,'2009'!$C$3:$BA$271,50,FALSE)</f>
        <v>393</v>
      </c>
      <c r="C86" s="28">
        <f>VLOOKUP($A86,'2009'!$C$3:$BA$271,51,FALSE)</f>
        <v>224</v>
      </c>
      <c r="D86" s="20">
        <f t="shared" si="63"/>
        <v>0.56997455470737912</v>
      </c>
      <c r="E86" s="19">
        <f>VLOOKUP($A86,'2010'!$C$3:$BA$271,50,FALSE)</f>
        <v>386</v>
      </c>
      <c r="F86" s="28">
        <f>VLOOKUP($A86,'2010'!$C$3:$BA$271,51,FALSE)</f>
        <v>210</v>
      </c>
      <c r="G86" s="20">
        <f t="shared" si="64"/>
        <v>0.54404145077720212</v>
      </c>
      <c r="H86" s="19">
        <f>VLOOKUP($A86,'2011'!$C$3:$BA$271,50,FALSE)</f>
        <v>462</v>
      </c>
      <c r="I86" s="28">
        <f>VLOOKUP($A86,'2011'!$C$3:$BA$271,51,FALSE)</f>
        <v>247</v>
      </c>
      <c r="J86" s="20">
        <f t="shared" si="65"/>
        <v>0.53463203463203468</v>
      </c>
      <c r="K86" s="19">
        <f>VLOOKUP($A86,'2012'!$C$3:$BA$271,50,FALSE)</f>
        <v>493</v>
      </c>
      <c r="L86" s="28">
        <f>VLOOKUP($A86,'2012'!$C$3:$BA$271,51,FALSE)</f>
        <v>243</v>
      </c>
      <c r="M86" s="20">
        <f t="shared" si="66"/>
        <v>0.49290060851926976</v>
      </c>
      <c r="N86" s="19">
        <f>VLOOKUP($A86,'2013'!$C$3:$BA$271,50,FALSE)</f>
        <v>501</v>
      </c>
      <c r="O86" s="28">
        <f>VLOOKUP($A86,'2013'!$C$3:$BA$271,51,FALSE)</f>
        <v>256</v>
      </c>
      <c r="P86" s="20">
        <f t="shared" si="67"/>
        <v>0.51097804391217561</v>
      </c>
      <c r="R86" s="22">
        <f t="shared" si="68"/>
        <v>-6.3111653004815582E-2</v>
      </c>
      <c r="S86" s="22">
        <f t="shared" si="69"/>
        <v>-6.780577701515067E-2</v>
      </c>
      <c r="T86" s="23">
        <f t="shared" si="70"/>
        <v>-5.8996510795203516E-2</v>
      </c>
      <c r="U86" s="24" t="str">
        <f t="shared" si="71"/>
        <v>Yes</v>
      </c>
    </row>
    <row r="87" spans="1:21" x14ac:dyDescent="0.2">
      <c r="A87" s="18" t="s">
        <v>573</v>
      </c>
      <c r="B87" s="19">
        <f>VLOOKUP($A87,'2009'!$C$3:$BA$271,50,FALSE)</f>
        <v>368</v>
      </c>
      <c r="C87" s="28">
        <f>VLOOKUP($A87,'2009'!$C$3:$BA$271,51,FALSE)</f>
        <v>240</v>
      </c>
      <c r="D87" s="20">
        <f t="shared" si="63"/>
        <v>0.65217391304347827</v>
      </c>
      <c r="E87" s="19">
        <f>VLOOKUP($A87,'2010'!$C$3:$BA$271,50,FALSE)</f>
        <v>417</v>
      </c>
      <c r="F87" s="28">
        <f>VLOOKUP($A87,'2010'!$C$3:$BA$271,51,FALSE)</f>
        <v>253</v>
      </c>
      <c r="G87" s="20">
        <f t="shared" si="64"/>
        <v>0.60671462829736211</v>
      </c>
      <c r="H87" s="19">
        <f>VLOOKUP($A87,'2011'!$C$3:$BA$271,50,FALSE)</f>
        <v>431</v>
      </c>
      <c r="I87" s="28">
        <f>VLOOKUP($A87,'2011'!$C$3:$BA$271,51,FALSE)</f>
        <v>263</v>
      </c>
      <c r="J87" s="20">
        <f t="shared" si="65"/>
        <v>0.61020881670533644</v>
      </c>
      <c r="K87" s="19">
        <f>VLOOKUP($A87,'2012'!$C$3:$BA$271,50,FALSE)</f>
        <v>439</v>
      </c>
      <c r="L87" s="28">
        <f>VLOOKUP($A87,'2012'!$C$3:$BA$271,51,FALSE)</f>
        <v>275</v>
      </c>
      <c r="M87" s="20">
        <f t="shared" si="66"/>
        <v>0.62642369020501143</v>
      </c>
      <c r="N87" s="19">
        <f>VLOOKUP($A87,'2013'!$C$3:$BA$271,50,FALSE)</f>
        <v>443</v>
      </c>
      <c r="O87" s="28">
        <f>VLOOKUP($A87,'2013'!$C$3:$BA$271,51,FALSE)</f>
        <v>253</v>
      </c>
      <c r="P87" s="20">
        <f t="shared" si="67"/>
        <v>0.57110609480812646</v>
      </c>
      <c r="R87" s="22">
        <f t="shared" si="68"/>
        <v>-2.9836021088647247E-3</v>
      </c>
      <c r="S87" s="22">
        <f t="shared" si="69"/>
        <v>-7.6777261191998125E-3</v>
      </c>
      <c r="T87" s="23">
        <f t="shared" si="70"/>
        <v>-8.1067818235351807E-2</v>
      </c>
      <c r="U87" s="24" t="str">
        <f t="shared" si="71"/>
        <v>Yes</v>
      </c>
    </row>
    <row r="88" spans="1:21" x14ac:dyDescent="0.2">
      <c r="A88" s="18" t="s">
        <v>574</v>
      </c>
      <c r="B88" s="19">
        <f>VLOOKUP($A88,'2009'!$C$3:$BA$271,50,FALSE)</f>
        <v>3489</v>
      </c>
      <c r="C88" s="28">
        <f>VLOOKUP($A88,'2009'!$C$3:$BA$271,51,FALSE)</f>
        <v>2088</v>
      </c>
      <c r="D88" s="20">
        <f t="shared" ref="D88:D99" si="72">IF(ISERROR(C88/B88),0,C88/B88)</f>
        <v>0.59845227858985384</v>
      </c>
      <c r="E88" s="19">
        <f>VLOOKUP($A88,'2010'!$C$3:$BA$271,50,FALSE)</f>
        <v>3342</v>
      </c>
      <c r="F88" s="28">
        <f>VLOOKUP($A88,'2010'!$C$3:$BA$271,51,FALSE)</f>
        <v>1921</v>
      </c>
      <c r="G88" s="20">
        <f t="shared" ref="G88:G99" si="73">IF(ISERROR(F88/E88),0,F88/E88)</f>
        <v>0.57480550568521849</v>
      </c>
      <c r="H88" s="19">
        <f>VLOOKUP($A88,'2011'!$C$3:$BA$271,50,FALSE)</f>
        <v>3352</v>
      </c>
      <c r="I88" s="28">
        <f>VLOOKUP($A88,'2011'!$C$3:$BA$271,51,FALSE)</f>
        <v>1911</v>
      </c>
      <c r="J88" s="20">
        <f t="shared" ref="J88:J99" si="74">IF(ISERROR(I88/H88),0,I88/H88)</f>
        <v>0.57010739856801906</v>
      </c>
      <c r="K88" s="19">
        <f>VLOOKUP($A88,'2012'!$C$3:$BA$271,50,FALSE)</f>
        <v>3288</v>
      </c>
      <c r="L88" s="28">
        <f>VLOOKUP($A88,'2012'!$C$3:$BA$271,51,FALSE)</f>
        <v>1830</v>
      </c>
      <c r="M88" s="20">
        <f t="shared" ref="M88:M99" si="75">IF(ISERROR(L88/K88),0,L88/K88)</f>
        <v>0.55656934306569339</v>
      </c>
      <c r="N88" s="19">
        <f>VLOOKUP($A88,'2013'!$C$3:$BA$271,50,FALSE)</f>
        <v>3360</v>
      </c>
      <c r="O88" s="28">
        <f>VLOOKUP($A88,'2013'!$C$3:$BA$271,51,FALSE)</f>
        <v>1902</v>
      </c>
      <c r="P88" s="20">
        <f t="shared" ref="P88:P99" si="76">IF(ISERROR(O88/N88),0,O88/N88)</f>
        <v>0.56607142857142856</v>
      </c>
      <c r="R88" s="22">
        <f t="shared" ref="R88:R99" si="77">P88-P$4</f>
        <v>-8.0182683455626291E-3</v>
      </c>
      <c r="S88" s="22">
        <f t="shared" ref="S88:S99" si="78">P88-P$3</f>
        <v>-1.2712392355897717E-2</v>
      </c>
      <c r="T88" s="23">
        <f t="shared" ref="T88:T99" si="79">P88-D88</f>
        <v>-3.2380850018425278E-2</v>
      </c>
      <c r="U88" s="24" t="str">
        <f t="shared" ref="U88:U99" si="80">IF(AND(R88&lt;0,S88&lt;0,T88&lt;$T$4,T88&lt;$T$3),"Yes","No")</f>
        <v>Yes</v>
      </c>
    </row>
    <row r="89" spans="1:21" x14ac:dyDescent="0.2">
      <c r="A89" s="18" t="s">
        <v>575</v>
      </c>
      <c r="B89" s="19">
        <f>VLOOKUP($A89,'2009'!$C$3:$BA$271,50,FALSE)</f>
        <v>2070</v>
      </c>
      <c r="C89" s="28">
        <f>VLOOKUP($A89,'2009'!$C$3:$BA$271,51,FALSE)</f>
        <v>1341</v>
      </c>
      <c r="D89" s="20">
        <f t="shared" si="72"/>
        <v>0.64782608695652177</v>
      </c>
      <c r="E89" s="19">
        <f>VLOOKUP($A89,'2010'!$C$3:$BA$271,50,FALSE)</f>
        <v>2129</v>
      </c>
      <c r="F89" s="28">
        <f>VLOOKUP($A89,'2010'!$C$3:$BA$271,51,FALSE)</f>
        <v>1369</v>
      </c>
      <c r="G89" s="20">
        <f t="shared" si="73"/>
        <v>0.64302489431658061</v>
      </c>
      <c r="H89" s="19">
        <f>VLOOKUP($A89,'2011'!$C$3:$BA$271,50,FALSE)</f>
        <v>2151</v>
      </c>
      <c r="I89" s="28">
        <f>VLOOKUP($A89,'2011'!$C$3:$BA$271,51,FALSE)</f>
        <v>1286</v>
      </c>
      <c r="J89" s="20">
        <f t="shared" si="74"/>
        <v>0.59786145978614602</v>
      </c>
      <c r="K89" s="19">
        <f>VLOOKUP($A89,'2012'!$C$3:$BA$271,50,FALSE)</f>
        <v>2236</v>
      </c>
      <c r="L89" s="28">
        <f>VLOOKUP($A89,'2012'!$C$3:$BA$271,51,FALSE)</f>
        <v>1200</v>
      </c>
      <c r="M89" s="20">
        <f t="shared" si="75"/>
        <v>0.53667262969588547</v>
      </c>
      <c r="N89" s="19">
        <f>VLOOKUP($A89,'2013'!$C$3:$BA$271,50,FALSE)</f>
        <v>2277</v>
      </c>
      <c r="O89" s="28">
        <f>VLOOKUP($A89,'2013'!$C$3:$BA$271,51,FALSE)</f>
        <v>1145</v>
      </c>
      <c r="P89" s="20">
        <f t="shared" si="76"/>
        <v>0.50285463328941593</v>
      </c>
      <c r="R89" s="22">
        <f t="shared" si="77"/>
        <v>-7.1235063627575257E-2</v>
      </c>
      <c r="S89" s="22">
        <f t="shared" si="78"/>
        <v>-7.5929187637910345E-2</v>
      </c>
      <c r="T89" s="23">
        <f t="shared" si="79"/>
        <v>-0.14497145366710584</v>
      </c>
      <c r="U89" s="24" t="str">
        <f t="shared" si="80"/>
        <v>Yes</v>
      </c>
    </row>
    <row r="90" spans="1:21" x14ac:dyDescent="0.2">
      <c r="A90" s="18" t="s">
        <v>576</v>
      </c>
      <c r="B90" s="19">
        <f>VLOOKUP($A90,'2009'!$C$3:$BA$271,50,FALSE)</f>
        <v>3131</v>
      </c>
      <c r="C90" s="28">
        <f>VLOOKUP($A90,'2009'!$C$3:$BA$271,51,FALSE)</f>
        <v>1825</v>
      </c>
      <c r="D90" s="20">
        <f t="shared" si="72"/>
        <v>0.58288086873203449</v>
      </c>
      <c r="E90" s="19">
        <f>VLOOKUP($A90,'2010'!$C$3:$BA$271,50,FALSE)</f>
        <v>3073</v>
      </c>
      <c r="F90" s="28">
        <f>VLOOKUP($A90,'2010'!$C$3:$BA$271,51,FALSE)</f>
        <v>1721</v>
      </c>
      <c r="G90" s="20">
        <f t="shared" si="73"/>
        <v>0.56003904978848029</v>
      </c>
      <c r="H90" s="19">
        <f>VLOOKUP($A90,'2011'!$C$3:$BA$271,50,FALSE)</f>
        <v>3005</v>
      </c>
      <c r="I90" s="28">
        <f>VLOOKUP($A90,'2011'!$C$3:$BA$271,51,FALSE)</f>
        <v>1647</v>
      </c>
      <c r="J90" s="20">
        <f t="shared" si="74"/>
        <v>0.5480865224625624</v>
      </c>
      <c r="K90" s="19">
        <f>VLOOKUP($A90,'2012'!$C$3:$BA$271,50,FALSE)</f>
        <v>3023</v>
      </c>
      <c r="L90" s="28">
        <f>VLOOKUP($A90,'2012'!$C$3:$BA$271,51,FALSE)</f>
        <v>1607</v>
      </c>
      <c r="M90" s="20">
        <f t="shared" si="75"/>
        <v>0.53159113463446905</v>
      </c>
      <c r="N90" s="19">
        <f>VLOOKUP($A90,'2013'!$C$3:$BA$271,50,FALSE)</f>
        <v>3066</v>
      </c>
      <c r="O90" s="28">
        <f>VLOOKUP($A90,'2013'!$C$3:$BA$271,51,FALSE)</f>
        <v>1641</v>
      </c>
      <c r="P90" s="20">
        <f t="shared" si="76"/>
        <v>0.53522504892367906</v>
      </c>
      <c r="R90" s="22">
        <f t="shared" si="77"/>
        <v>-3.8864647993312129E-2</v>
      </c>
      <c r="S90" s="22">
        <f t="shared" si="78"/>
        <v>-4.3558772003647217E-2</v>
      </c>
      <c r="T90" s="23">
        <f t="shared" si="79"/>
        <v>-4.7655819808355426E-2</v>
      </c>
      <c r="U90" s="24" t="str">
        <f t="shared" si="80"/>
        <v>Yes</v>
      </c>
    </row>
    <row r="91" spans="1:21" x14ac:dyDescent="0.2">
      <c r="A91" s="18" t="s">
        <v>577</v>
      </c>
      <c r="B91" s="19">
        <f>VLOOKUP($A91,'2009'!$C$3:$BA$271,50,FALSE)</f>
        <v>211</v>
      </c>
      <c r="C91" s="28">
        <f>VLOOKUP($A91,'2009'!$C$3:$BA$271,51,FALSE)</f>
        <v>132</v>
      </c>
      <c r="D91" s="20">
        <f t="shared" si="72"/>
        <v>0.62559241706161139</v>
      </c>
      <c r="E91" s="19">
        <f>VLOOKUP($A91,'2010'!$C$3:$BA$271,50,FALSE)</f>
        <v>235</v>
      </c>
      <c r="F91" s="28">
        <f>VLOOKUP($A91,'2010'!$C$3:$BA$271,51,FALSE)</f>
        <v>151</v>
      </c>
      <c r="G91" s="20">
        <f t="shared" si="73"/>
        <v>0.64255319148936174</v>
      </c>
      <c r="H91" s="19">
        <f>VLOOKUP($A91,'2011'!$C$3:$BA$271,50,FALSE)</f>
        <v>184</v>
      </c>
      <c r="I91" s="28">
        <f>VLOOKUP($A91,'2011'!$C$3:$BA$271,51,FALSE)</f>
        <v>97</v>
      </c>
      <c r="J91" s="20">
        <f t="shared" si="74"/>
        <v>0.52717391304347827</v>
      </c>
      <c r="K91" s="19">
        <f>VLOOKUP($A91,'2012'!$C$3:$BA$271,50,FALSE)</f>
        <v>163</v>
      </c>
      <c r="L91" s="28">
        <f>VLOOKUP($A91,'2012'!$C$3:$BA$271,51,FALSE)</f>
        <v>88</v>
      </c>
      <c r="M91" s="20">
        <f t="shared" si="75"/>
        <v>0.53987730061349692</v>
      </c>
      <c r="N91" s="19">
        <f>VLOOKUP($A91,'2013'!$C$3:$BA$271,50,FALSE)</f>
        <v>137</v>
      </c>
      <c r="O91" s="28">
        <f>VLOOKUP($A91,'2013'!$C$3:$BA$271,51,FALSE)</f>
        <v>61</v>
      </c>
      <c r="P91" s="20">
        <f t="shared" si="76"/>
        <v>0.44525547445255476</v>
      </c>
      <c r="R91" s="22">
        <f t="shared" si="77"/>
        <v>-0.12883422246443643</v>
      </c>
      <c r="S91" s="22">
        <f t="shared" si="78"/>
        <v>-0.13352834647477152</v>
      </c>
      <c r="T91" s="23">
        <f t="shared" si="79"/>
        <v>-0.18033694260905664</v>
      </c>
      <c r="U91" s="24" t="str">
        <f t="shared" si="80"/>
        <v>Yes</v>
      </c>
    </row>
    <row r="92" spans="1:21" x14ac:dyDescent="0.2">
      <c r="A92" s="18" t="s">
        <v>578</v>
      </c>
      <c r="B92" s="19">
        <f>VLOOKUP($A92,'2009'!$C$3:$BA$271,50,FALSE)</f>
        <v>889</v>
      </c>
      <c r="C92" s="28">
        <f>VLOOKUP($A92,'2009'!$C$3:$BA$271,51,FALSE)</f>
        <v>554</v>
      </c>
      <c r="D92" s="20">
        <f t="shared" si="72"/>
        <v>0.62317210348706409</v>
      </c>
      <c r="E92" s="19">
        <f>VLOOKUP($A92,'2010'!$C$3:$BA$271,50,FALSE)</f>
        <v>1030</v>
      </c>
      <c r="F92" s="28">
        <f>VLOOKUP($A92,'2010'!$C$3:$BA$271,51,FALSE)</f>
        <v>631</v>
      </c>
      <c r="G92" s="20">
        <f t="shared" si="73"/>
        <v>0.61262135922330097</v>
      </c>
      <c r="H92" s="19">
        <f>VLOOKUP($A92,'2011'!$C$3:$BA$271,50,FALSE)</f>
        <v>1045</v>
      </c>
      <c r="I92" s="28">
        <f>VLOOKUP($A92,'2011'!$C$3:$BA$271,51,FALSE)</f>
        <v>635</v>
      </c>
      <c r="J92" s="20">
        <f t="shared" si="74"/>
        <v>0.60765550239234445</v>
      </c>
      <c r="K92" s="19">
        <f>VLOOKUP($A92,'2012'!$C$3:$BA$271,50,FALSE)</f>
        <v>1011</v>
      </c>
      <c r="L92" s="28">
        <f>VLOOKUP($A92,'2012'!$C$3:$BA$271,51,FALSE)</f>
        <v>596</v>
      </c>
      <c r="M92" s="20">
        <f t="shared" si="75"/>
        <v>0.58951533135509393</v>
      </c>
      <c r="N92" s="19">
        <f>VLOOKUP($A92,'2013'!$C$3:$BA$271,50,FALSE)</f>
        <v>1020</v>
      </c>
      <c r="O92" s="28">
        <f>VLOOKUP($A92,'2013'!$C$3:$BA$271,51,FALSE)</f>
        <v>577</v>
      </c>
      <c r="P92" s="20">
        <f t="shared" si="76"/>
        <v>0.56568627450980391</v>
      </c>
      <c r="R92" s="22">
        <f t="shared" si="77"/>
        <v>-8.4034224071872776E-3</v>
      </c>
      <c r="S92" s="22">
        <f t="shared" si="78"/>
        <v>-1.3097546417522365E-2</v>
      </c>
      <c r="T92" s="23">
        <f t="shared" si="79"/>
        <v>-5.7485828977260178E-2</v>
      </c>
      <c r="U92" s="24" t="str">
        <f t="shared" si="80"/>
        <v>Yes</v>
      </c>
    </row>
    <row r="93" spans="1:21" x14ac:dyDescent="0.2">
      <c r="A93" s="18" t="s">
        <v>579</v>
      </c>
      <c r="B93" s="19">
        <f>VLOOKUP($A93,'2009'!$C$3:$BA$271,50,FALSE)</f>
        <v>1779</v>
      </c>
      <c r="C93" s="28">
        <f>VLOOKUP($A93,'2009'!$C$3:$BA$271,51,FALSE)</f>
        <v>1158</v>
      </c>
      <c r="D93" s="20">
        <f t="shared" si="72"/>
        <v>0.65092748735244521</v>
      </c>
      <c r="E93" s="19">
        <f>VLOOKUP($A93,'2010'!$C$3:$BA$271,50,FALSE)</f>
        <v>1725</v>
      </c>
      <c r="F93" s="28">
        <f>VLOOKUP($A93,'2010'!$C$3:$BA$271,51,FALSE)</f>
        <v>1127</v>
      </c>
      <c r="G93" s="20">
        <f t="shared" si="73"/>
        <v>0.65333333333333332</v>
      </c>
      <c r="H93" s="19">
        <f>VLOOKUP($A93,'2011'!$C$3:$BA$271,50,FALSE)</f>
        <v>1778</v>
      </c>
      <c r="I93" s="28">
        <f>VLOOKUP($A93,'2011'!$C$3:$BA$271,51,FALSE)</f>
        <v>1040</v>
      </c>
      <c r="J93" s="20">
        <f t="shared" si="74"/>
        <v>0.58492688413948257</v>
      </c>
      <c r="K93" s="19">
        <f>VLOOKUP($A93,'2012'!$C$3:$BA$271,50,FALSE)</f>
        <v>1866</v>
      </c>
      <c r="L93" s="28">
        <f>VLOOKUP($A93,'2012'!$C$3:$BA$271,51,FALSE)</f>
        <v>1059</v>
      </c>
      <c r="M93" s="20">
        <f t="shared" si="75"/>
        <v>0.567524115755627</v>
      </c>
      <c r="N93" s="19">
        <f>VLOOKUP($A93,'2013'!$C$3:$BA$271,50,FALSE)</f>
        <v>1892</v>
      </c>
      <c r="O93" s="28">
        <f>VLOOKUP($A93,'2013'!$C$3:$BA$271,51,FALSE)</f>
        <v>1067</v>
      </c>
      <c r="P93" s="20">
        <f t="shared" si="76"/>
        <v>0.56395348837209303</v>
      </c>
      <c r="R93" s="22">
        <f t="shared" si="77"/>
        <v>-1.0136208544898162E-2</v>
      </c>
      <c r="S93" s="22">
        <f t="shared" si="78"/>
        <v>-1.483033255523325E-2</v>
      </c>
      <c r="T93" s="23">
        <f t="shared" si="79"/>
        <v>-8.6973998980352185E-2</v>
      </c>
      <c r="U93" s="24" t="str">
        <f t="shared" si="80"/>
        <v>Yes</v>
      </c>
    </row>
    <row r="94" spans="1:21" x14ac:dyDescent="0.2">
      <c r="A94" s="18" t="s">
        <v>580</v>
      </c>
      <c r="B94" s="19">
        <f>VLOOKUP($A94,'2009'!$C$3:$BA$271,50,FALSE)</f>
        <v>439</v>
      </c>
      <c r="C94" s="28">
        <f>VLOOKUP($A94,'2009'!$C$3:$BA$271,51,FALSE)</f>
        <v>229</v>
      </c>
      <c r="D94" s="20">
        <f t="shared" si="72"/>
        <v>0.52164009111617315</v>
      </c>
      <c r="E94" s="19">
        <f>VLOOKUP($A94,'2010'!$C$3:$BA$271,50,FALSE)</f>
        <v>356</v>
      </c>
      <c r="F94" s="28">
        <f>VLOOKUP($A94,'2010'!$C$3:$BA$271,51,FALSE)</f>
        <v>175</v>
      </c>
      <c r="G94" s="20">
        <f t="shared" si="73"/>
        <v>0.49157303370786515</v>
      </c>
      <c r="H94" s="19">
        <f>VLOOKUP($A94,'2011'!$C$3:$BA$271,50,FALSE)</f>
        <v>393</v>
      </c>
      <c r="I94" s="28">
        <f>VLOOKUP($A94,'2011'!$C$3:$BA$271,51,FALSE)</f>
        <v>201</v>
      </c>
      <c r="J94" s="20">
        <f t="shared" si="74"/>
        <v>0.51145038167938928</v>
      </c>
      <c r="K94" s="19">
        <f>VLOOKUP($A94,'2012'!$C$3:$BA$271,50,FALSE)</f>
        <v>406</v>
      </c>
      <c r="L94" s="28">
        <f>VLOOKUP($A94,'2012'!$C$3:$BA$271,51,FALSE)</f>
        <v>214</v>
      </c>
      <c r="M94" s="20">
        <f t="shared" si="75"/>
        <v>0.52709359605911332</v>
      </c>
      <c r="N94" s="19">
        <f>VLOOKUP($A94,'2013'!$C$3:$BA$271,50,FALSE)</f>
        <v>458</v>
      </c>
      <c r="O94" s="28">
        <f>VLOOKUP($A94,'2013'!$C$3:$BA$271,51,FALSE)</f>
        <v>222</v>
      </c>
      <c r="P94" s="20">
        <f t="shared" si="76"/>
        <v>0.48471615720524019</v>
      </c>
      <c r="R94" s="22">
        <f t="shared" si="77"/>
        <v>-8.9373539711750993E-2</v>
      </c>
      <c r="S94" s="22">
        <f t="shared" si="78"/>
        <v>-9.4067663722086081E-2</v>
      </c>
      <c r="T94" s="23">
        <f t="shared" si="79"/>
        <v>-3.692393391093296E-2</v>
      </c>
      <c r="U94" s="24" t="str">
        <f t="shared" si="80"/>
        <v>Yes</v>
      </c>
    </row>
    <row r="95" spans="1:21" x14ac:dyDescent="0.2">
      <c r="A95" s="18" t="s">
        <v>581</v>
      </c>
      <c r="B95" s="19">
        <f>VLOOKUP($A95,'2009'!$C$3:$BA$271,50,FALSE)</f>
        <v>124</v>
      </c>
      <c r="C95" s="28">
        <f>VLOOKUP($A95,'2009'!$C$3:$BA$271,51,FALSE)</f>
        <v>76</v>
      </c>
      <c r="D95" s="20">
        <f t="shared" si="72"/>
        <v>0.61290322580645162</v>
      </c>
      <c r="E95" s="19">
        <f>VLOOKUP($A95,'2010'!$C$3:$BA$271,50,FALSE)</f>
        <v>131</v>
      </c>
      <c r="F95" s="28">
        <f>VLOOKUP($A95,'2010'!$C$3:$BA$271,51,FALSE)</f>
        <v>75</v>
      </c>
      <c r="G95" s="20">
        <f t="shared" si="73"/>
        <v>0.5725190839694656</v>
      </c>
      <c r="H95" s="19">
        <f>VLOOKUP($A95,'2011'!$C$3:$BA$271,50,FALSE)</f>
        <v>155</v>
      </c>
      <c r="I95" s="28">
        <f>VLOOKUP($A95,'2011'!$C$3:$BA$271,51,FALSE)</f>
        <v>93</v>
      </c>
      <c r="J95" s="20">
        <f t="shared" si="74"/>
        <v>0.6</v>
      </c>
      <c r="K95" s="19">
        <f>VLOOKUP($A95,'2012'!$C$3:$BA$271,50,FALSE)</f>
        <v>160</v>
      </c>
      <c r="L95" s="28">
        <f>VLOOKUP($A95,'2012'!$C$3:$BA$271,51,FALSE)</f>
        <v>87</v>
      </c>
      <c r="M95" s="20">
        <f t="shared" si="75"/>
        <v>0.54374999999999996</v>
      </c>
      <c r="N95" s="19">
        <f>VLOOKUP($A95,'2013'!$C$3:$BA$271,50,FALSE)</f>
        <v>191</v>
      </c>
      <c r="O95" s="28">
        <f>VLOOKUP($A95,'2013'!$C$3:$BA$271,51,FALSE)</f>
        <v>107</v>
      </c>
      <c r="P95" s="20">
        <f t="shared" si="76"/>
        <v>0.56020942408376961</v>
      </c>
      <c r="R95" s="22">
        <f t="shared" si="77"/>
        <v>-1.3880272833221574E-2</v>
      </c>
      <c r="S95" s="22">
        <f t="shared" si="78"/>
        <v>-1.8574396843556662E-2</v>
      </c>
      <c r="T95" s="23">
        <f t="shared" si="79"/>
        <v>-5.269380172268201E-2</v>
      </c>
      <c r="U95" s="24" t="str">
        <f t="shared" si="80"/>
        <v>Yes</v>
      </c>
    </row>
    <row r="96" spans="1:21" x14ac:dyDescent="0.2">
      <c r="A96" s="18" t="s">
        <v>582</v>
      </c>
      <c r="B96" s="19">
        <f>VLOOKUP($A96,'2009'!$C$3:$BA$271,50,FALSE)</f>
        <v>5585</v>
      </c>
      <c r="C96" s="28">
        <f>VLOOKUP($A96,'2009'!$C$3:$BA$271,51,FALSE)</f>
        <v>3285</v>
      </c>
      <c r="D96" s="20">
        <f t="shared" si="72"/>
        <v>0.58818263205013432</v>
      </c>
      <c r="E96" s="19">
        <f>VLOOKUP($A96,'2010'!$C$3:$BA$271,50,FALSE)</f>
        <v>4633</v>
      </c>
      <c r="F96" s="28">
        <f>VLOOKUP($A96,'2010'!$C$3:$BA$271,51,FALSE)</f>
        <v>2619</v>
      </c>
      <c r="G96" s="20">
        <f t="shared" si="73"/>
        <v>0.56529246708396286</v>
      </c>
      <c r="H96" s="19">
        <f>VLOOKUP($A96,'2011'!$C$3:$BA$271,50,FALSE)</f>
        <v>4837</v>
      </c>
      <c r="I96" s="28">
        <f>VLOOKUP($A96,'2011'!$C$3:$BA$271,51,FALSE)</f>
        <v>2631</v>
      </c>
      <c r="J96" s="20">
        <f t="shared" si="74"/>
        <v>0.54393218937357868</v>
      </c>
      <c r="K96" s="19">
        <f>VLOOKUP($A96,'2012'!$C$3:$BA$271,50,FALSE)</f>
        <v>4988</v>
      </c>
      <c r="L96" s="28">
        <f>VLOOKUP($A96,'2012'!$C$3:$BA$271,51,FALSE)</f>
        <v>2569</v>
      </c>
      <c r="M96" s="20">
        <f t="shared" si="75"/>
        <v>0.51503608660785882</v>
      </c>
      <c r="N96" s="19">
        <f>VLOOKUP($A96,'2013'!$C$3:$BA$271,50,FALSE)</f>
        <v>5128</v>
      </c>
      <c r="O96" s="28">
        <f>VLOOKUP($A96,'2013'!$C$3:$BA$271,51,FALSE)</f>
        <v>2764</v>
      </c>
      <c r="P96" s="20">
        <f t="shared" si="76"/>
        <v>0.53900156006240252</v>
      </c>
      <c r="R96" s="22">
        <f t="shared" si="77"/>
        <v>-3.508813685458867E-2</v>
      </c>
      <c r="S96" s="22">
        <f t="shared" si="78"/>
        <v>-3.9782260864923757E-2</v>
      </c>
      <c r="T96" s="23">
        <f t="shared" si="79"/>
        <v>-4.9181071987731806E-2</v>
      </c>
      <c r="U96" s="24" t="str">
        <f t="shared" si="80"/>
        <v>Yes</v>
      </c>
    </row>
    <row r="97" spans="1:21" x14ac:dyDescent="0.2">
      <c r="A97" s="18" t="s">
        <v>583</v>
      </c>
      <c r="B97" s="19">
        <f>VLOOKUP($A97,'2009'!$C$3:$BA$271,50,FALSE)</f>
        <v>3858</v>
      </c>
      <c r="C97" s="28">
        <f>VLOOKUP($A97,'2009'!$C$3:$BA$271,51,FALSE)</f>
        <v>2361</v>
      </c>
      <c r="D97" s="20">
        <f t="shared" si="72"/>
        <v>0.61197511664074655</v>
      </c>
      <c r="E97" s="19">
        <f>VLOOKUP($A97,'2010'!$C$3:$BA$271,50,FALSE)</f>
        <v>3830</v>
      </c>
      <c r="F97" s="28">
        <f>VLOOKUP($A97,'2010'!$C$3:$BA$271,51,FALSE)</f>
        <v>2237</v>
      </c>
      <c r="G97" s="20">
        <f t="shared" si="73"/>
        <v>0.58407310704960835</v>
      </c>
      <c r="H97" s="19">
        <f>VLOOKUP($A97,'2011'!$C$3:$BA$271,50,FALSE)</f>
        <v>3934</v>
      </c>
      <c r="I97" s="28">
        <f>VLOOKUP($A97,'2011'!$C$3:$BA$271,51,FALSE)</f>
        <v>2347</v>
      </c>
      <c r="J97" s="20">
        <f t="shared" si="74"/>
        <v>0.59659379766141329</v>
      </c>
      <c r="K97" s="19">
        <f>VLOOKUP($A97,'2012'!$C$3:$BA$271,50,FALSE)</f>
        <v>3803</v>
      </c>
      <c r="L97" s="28">
        <f>VLOOKUP($A97,'2012'!$C$3:$BA$271,51,FALSE)</f>
        <v>2089</v>
      </c>
      <c r="M97" s="20">
        <f t="shared" si="75"/>
        <v>0.54930318169865899</v>
      </c>
      <c r="N97" s="19">
        <f>VLOOKUP($A97,'2013'!$C$3:$BA$271,50,FALSE)</f>
        <v>3842</v>
      </c>
      <c r="O97" s="28">
        <f>VLOOKUP($A97,'2013'!$C$3:$BA$271,51,FALSE)</f>
        <v>2011</v>
      </c>
      <c r="P97" s="20">
        <f t="shared" si="76"/>
        <v>0.52342529932326909</v>
      </c>
      <c r="R97" s="22">
        <f t="shared" si="77"/>
        <v>-5.0664397593722099E-2</v>
      </c>
      <c r="S97" s="22">
        <f t="shared" si="78"/>
        <v>-5.5358521604057187E-2</v>
      </c>
      <c r="T97" s="23">
        <f t="shared" si="79"/>
        <v>-8.8549817317477464E-2</v>
      </c>
      <c r="U97" s="24" t="str">
        <f t="shared" si="80"/>
        <v>Yes</v>
      </c>
    </row>
    <row r="98" spans="1:21" x14ac:dyDescent="0.2">
      <c r="A98" s="18" t="s">
        <v>584</v>
      </c>
      <c r="B98" s="19">
        <f>VLOOKUP($A98,'2009'!$C$3:$BA$271,50,FALSE)</f>
        <v>290</v>
      </c>
      <c r="C98" s="28">
        <f>VLOOKUP($A98,'2009'!$C$3:$BA$271,51,FALSE)</f>
        <v>129</v>
      </c>
      <c r="D98" s="20">
        <f t="shared" si="72"/>
        <v>0.44482758620689655</v>
      </c>
      <c r="E98" s="19">
        <f>VLOOKUP($A98,'2010'!$C$3:$BA$271,50,FALSE)</f>
        <v>375</v>
      </c>
      <c r="F98" s="28">
        <f>VLOOKUP($A98,'2010'!$C$3:$BA$271,51,FALSE)</f>
        <v>130</v>
      </c>
      <c r="G98" s="20">
        <f t="shared" si="73"/>
        <v>0.34666666666666668</v>
      </c>
      <c r="H98" s="19">
        <f>VLOOKUP($A98,'2011'!$C$3:$BA$271,50,FALSE)</f>
        <v>497</v>
      </c>
      <c r="I98" s="28">
        <f>VLOOKUP($A98,'2011'!$C$3:$BA$271,51,FALSE)</f>
        <v>124</v>
      </c>
      <c r="J98" s="20">
        <f t="shared" si="74"/>
        <v>0.24949698189134809</v>
      </c>
      <c r="K98" s="19">
        <f>VLOOKUP($A98,'2012'!$C$3:$BA$271,50,FALSE)</f>
        <v>555</v>
      </c>
      <c r="L98" s="28">
        <f>VLOOKUP($A98,'2012'!$C$3:$BA$271,51,FALSE)</f>
        <v>152</v>
      </c>
      <c r="M98" s="20">
        <f t="shared" si="75"/>
        <v>0.27387387387387385</v>
      </c>
      <c r="N98" s="19">
        <f>VLOOKUP($A98,'2013'!$C$3:$BA$271,50,FALSE)</f>
        <v>612</v>
      </c>
      <c r="O98" s="28">
        <f>VLOOKUP($A98,'2013'!$C$3:$BA$271,51,FALSE)</f>
        <v>154</v>
      </c>
      <c r="P98" s="20">
        <f t="shared" si="76"/>
        <v>0.25163398692810457</v>
      </c>
      <c r="R98" s="22">
        <f t="shared" si="77"/>
        <v>-0.32245570998888662</v>
      </c>
      <c r="S98" s="22">
        <f t="shared" si="78"/>
        <v>-0.32714983399922171</v>
      </c>
      <c r="T98" s="23">
        <f t="shared" si="79"/>
        <v>-0.19319359927879198</v>
      </c>
      <c r="U98" s="24" t="str">
        <f t="shared" si="80"/>
        <v>Yes</v>
      </c>
    </row>
    <row r="99" spans="1:21" x14ac:dyDescent="0.2">
      <c r="A99" s="18" t="s">
        <v>585</v>
      </c>
      <c r="B99" s="19">
        <f>VLOOKUP($A99,'2009'!$C$3:$BA$271,50,FALSE)</f>
        <v>3071</v>
      </c>
      <c r="C99" s="28">
        <f>VLOOKUP($A99,'2009'!$C$3:$BA$271,51,FALSE)</f>
        <v>1806</v>
      </c>
      <c r="D99" s="20">
        <f t="shared" si="72"/>
        <v>0.58808205796157609</v>
      </c>
      <c r="E99" s="19">
        <f>VLOOKUP($A99,'2010'!$C$3:$BA$271,50,FALSE)</f>
        <v>2843</v>
      </c>
      <c r="F99" s="28">
        <f>VLOOKUP($A99,'2010'!$C$3:$BA$271,51,FALSE)</f>
        <v>1608</v>
      </c>
      <c r="G99" s="20">
        <f t="shared" si="73"/>
        <v>0.56559971860710512</v>
      </c>
      <c r="H99" s="19">
        <f>VLOOKUP($A99,'2011'!$C$3:$BA$271,50,FALSE)</f>
        <v>2845</v>
      </c>
      <c r="I99" s="28">
        <f>VLOOKUP($A99,'2011'!$C$3:$BA$271,51,FALSE)</f>
        <v>1513</v>
      </c>
      <c r="J99" s="20">
        <f t="shared" si="74"/>
        <v>0.53181019332161683</v>
      </c>
      <c r="K99" s="19">
        <f>VLOOKUP($A99,'2012'!$C$3:$BA$271,50,FALSE)</f>
        <v>2856</v>
      </c>
      <c r="L99" s="28">
        <f>VLOOKUP($A99,'2012'!$C$3:$BA$271,51,FALSE)</f>
        <v>1483</v>
      </c>
      <c r="M99" s="20">
        <f t="shared" si="75"/>
        <v>0.51925770308123254</v>
      </c>
      <c r="N99" s="19">
        <f>VLOOKUP($A99,'2013'!$C$3:$BA$271,50,FALSE)</f>
        <v>2938</v>
      </c>
      <c r="O99" s="28">
        <f>VLOOKUP($A99,'2013'!$C$3:$BA$271,51,FALSE)</f>
        <v>1540</v>
      </c>
      <c r="P99" s="20">
        <f t="shared" si="76"/>
        <v>0.52416609938733838</v>
      </c>
      <c r="R99" s="22">
        <f t="shared" si="77"/>
        <v>-4.9923597529652808E-2</v>
      </c>
      <c r="S99" s="22">
        <f t="shared" si="78"/>
        <v>-5.4617721539987896E-2</v>
      </c>
      <c r="T99" s="23">
        <f t="shared" si="79"/>
        <v>-6.3915958574237708E-2</v>
      </c>
      <c r="U99" s="24" t="str">
        <f t="shared" si="80"/>
        <v>Yes</v>
      </c>
    </row>
    <row r="100" spans="1:21" x14ac:dyDescent="0.2">
      <c r="A100" s="18" t="s">
        <v>586</v>
      </c>
      <c r="B100" s="19">
        <f>VLOOKUP($A100,'2009'!$C$3:$BA$271,50,FALSE)</f>
        <v>4237</v>
      </c>
      <c r="C100" s="28">
        <f>VLOOKUP($A100,'2009'!$C$3:$BA$271,51,FALSE)</f>
        <v>2318</v>
      </c>
      <c r="D100" s="20">
        <f t="shared" ref="D100" si="81">IF(ISERROR(C100/B100),0,C100/B100)</f>
        <v>0.547085201793722</v>
      </c>
      <c r="E100" s="19">
        <f>VLOOKUP($A100,'2010'!$C$3:$BA$271,50,FALSE)</f>
        <v>3872</v>
      </c>
      <c r="F100" s="28">
        <f>VLOOKUP($A100,'2010'!$C$3:$BA$271,51,FALSE)</f>
        <v>1998</v>
      </c>
      <c r="G100" s="20">
        <f t="shared" ref="G100" si="82">IF(ISERROR(F100/E100),0,F100/E100)</f>
        <v>0.51601239669421484</v>
      </c>
      <c r="H100" s="19">
        <f>VLOOKUP($A100,'2011'!$C$3:$BA$271,50,FALSE)</f>
        <v>4074</v>
      </c>
      <c r="I100" s="28">
        <f>VLOOKUP($A100,'2011'!$C$3:$BA$271,51,FALSE)</f>
        <v>2002</v>
      </c>
      <c r="J100" s="20">
        <f t="shared" ref="J100" si="83">IF(ISERROR(I100/H100),0,I100/H100)</f>
        <v>0.49140893470790376</v>
      </c>
      <c r="K100" s="19">
        <f>VLOOKUP($A100,'2012'!$C$3:$BA$271,50,FALSE)</f>
        <v>4238</v>
      </c>
      <c r="L100" s="28">
        <f>VLOOKUP($A100,'2012'!$C$3:$BA$271,51,FALSE)</f>
        <v>2136</v>
      </c>
      <c r="M100" s="20">
        <f t="shared" ref="M100" si="84">IF(ISERROR(L100/K100),0,L100/K100)</f>
        <v>0.50401132609721566</v>
      </c>
      <c r="N100" s="19">
        <f>VLOOKUP($A100,'2013'!$C$3:$BA$271,50,FALSE)</f>
        <v>4285</v>
      </c>
      <c r="O100" s="28">
        <f>VLOOKUP($A100,'2013'!$C$3:$BA$271,51,FALSE)</f>
        <v>2143</v>
      </c>
      <c r="P100" s="20">
        <f t="shared" ref="P100" si="85">IF(ISERROR(O100/N100),0,O100/N100)</f>
        <v>0.50011668611435234</v>
      </c>
      <c r="R100" s="22">
        <f t="shared" ref="R100" si="86">P100-P$4</f>
        <v>-7.397301080263885E-2</v>
      </c>
      <c r="S100" s="22">
        <f t="shared" ref="S100" si="87">P100-P$3</f>
        <v>-7.8667134812973938E-2</v>
      </c>
      <c r="T100" s="23">
        <f t="shared" ref="T100" si="88">P100-D100</f>
        <v>-4.696851567936966E-2</v>
      </c>
      <c r="U100" s="24" t="str">
        <f t="shared" ref="U100" si="89">IF(AND(R100&lt;0,S100&lt;0,T100&lt;$T$4,T100&lt;$T$3),"Yes","No")</f>
        <v>Yes</v>
      </c>
    </row>
    <row r="101" spans="1:21" x14ac:dyDescent="0.2">
      <c r="A101" s="18" t="s">
        <v>587</v>
      </c>
      <c r="B101" s="19">
        <f>VLOOKUP($A101,'2009'!$C$3:$BA$271,50,FALSE)</f>
        <v>2123</v>
      </c>
      <c r="C101" s="28">
        <f>VLOOKUP($A101,'2009'!$C$3:$BA$271,51,FALSE)</f>
        <v>872</v>
      </c>
      <c r="D101" s="20">
        <f t="shared" ref="D101:D117" si="90">IF(ISERROR(C101/B101),0,C101/B101)</f>
        <v>0.41073951954780968</v>
      </c>
      <c r="E101" s="19">
        <f>VLOOKUP($A101,'2010'!$C$3:$BA$271,50,FALSE)</f>
        <v>2096</v>
      </c>
      <c r="F101" s="28">
        <f>VLOOKUP($A101,'2010'!$C$3:$BA$271,51,FALSE)</f>
        <v>878</v>
      </c>
      <c r="G101" s="20">
        <f t="shared" ref="G101:G117" si="91">IF(ISERROR(F101/E101),0,F101/E101)</f>
        <v>0.41889312977099236</v>
      </c>
      <c r="H101" s="19">
        <f>VLOOKUP($A101,'2011'!$C$3:$BA$271,50,FALSE)</f>
        <v>2204</v>
      </c>
      <c r="I101" s="28">
        <f>VLOOKUP($A101,'2011'!$C$3:$BA$271,51,FALSE)</f>
        <v>836</v>
      </c>
      <c r="J101" s="20">
        <f t="shared" ref="J101:J117" si="92">IF(ISERROR(I101/H101),0,I101/H101)</f>
        <v>0.37931034482758619</v>
      </c>
      <c r="K101" s="19">
        <f>VLOOKUP($A101,'2012'!$C$3:$BA$271,50,FALSE)</f>
        <v>2286</v>
      </c>
      <c r="L101" s="28">
        <f>VLOOKUP($A101,'2012'!$C$3:$BA$271,51,FALSE)</f>
        <v>893</v>
      </c>
      <c r="M101" s="20">
        <f t="shared" ref="M101:M117" si="93">IF(ISERROR(L101/K101),0,L101/K101)</f>
        <v>0.39063867016622922</v>
      </c>
      <c r="N101" s="19">
        <f>VLOOKUP($A101,'2013'!$C$3:$BA$271,50,FALSE)</f>
        <v>2172</v>
      </c>
      <c r="O101" s="28">
        <f>VLOOKUP($A101,'2013'!$C$3:$BA$271,51,FALSE)</f>
        <v>814</v>
      </c>
      <c r="P101" s="20">
        <f t="shared" ref="P101:P117" si="94">IF(ISERROR(O101/N101),0,O101/N101)</f>
        <v>0.37476979742173111</v>
      </c>
      <c r="R101" s="22">
        <f t="shared" ref="R101:R118" si="95">P101-P$4</f>
        <v>-0.19931989949526008</v>
      </c>
      <c r="S101" s="22">
        <f t="shared" ref="S101:S118" si="96">P101-P$3</f>
        <v>-0.20401402350559517</v>
      </c>
      <c r="T101" s="23">
        <f t="shared" ref="T101:T118" si="97">P101-D101</f>
        <v>-3.5969722126078574E-2</v>
      </c>
      <c r="U101" s="24" t="str">
        <f t="shared" ref="U101:U118" si="98">IF(AND(R101&lt;0,S101&lt;0,T101&lt;$T$4,T101&lt;$T$3),"Yes","No")</f>
        <v>Yes</v>
      </c>
    </row>
    <row r="102" spans="1:21" x14ac:dyDescent="0.2">
      <c r="A102" s="18" t="s">
        <v>588</v>
      </c>
      <c r="B102" s="19">
        <f>VLOOKUP($A102,'2009'!$C$3:$BA$271,50,FALSE)</f>
        <v>210</v>
      </c>
      <c r="C102" s="28">
        <f>VLOOKUP($A102,'2009'!$C$3:$BA$271,51,FALSE)</f>
        <v>115</v>
      </c>
      <c r="D102" s="20">
        <f t="shared" si="90"/>
        <v>0.54761904761904767</v>
      </c>
      <c r="E102" s="19">
        <f>VLOOKUP($A102,'2010'!$C$3:$BA$271,50,FALSE)</f>
        <v>202</v>
      </c>
      <c r="F102" s="28">
        <f>VLOOKUP($A102,'2010'!$C$3:$BA$271,51,FALSE)</f>
        <v>110</v>
      </c>
      <c r="G102" s="20">
        <f t="shared" si="91"/>
        <v>0.54455445544554459</v>
      </c>
      <c r="H102" s="19">
        <f>VLOOKUP($A102,'2011'!$C$3:$BA$271,50,FALSE)</f>
        <v>169</v>
      </c>
      <c r="I102" s="28">
        <f>VLOOKUP($A102,'2011'!$C$3:$BA$271,51,FALSE)</f>
        <v>95</v>
      </c>
      <c r="J102" s="20">
        <f t="shared" si="92"/>
        <v>0.56213017751479288</v>
      </c>
      <c r="K102" s="19">
        <f>VLOOKUP($A102,'2012'!$C$3:$BA$271,50,FALSE)</f>
        <v>183</v>
      </c>
      <c r="L102" s="28">
        <f>VLOOKUP($A102,'2012'!$C$3:$BA$271,51,FALSE)</f>
        <v>96</v>
      </c>
      <c r="M102" s="20">
        <f t="shared" si="93"/>
        <v>0.52459016393442626</v>
      </c>
      <c r="N102" s="19">
        <f>VLOOKUP($A102,'2013'!$C$3:$BA$271,50,FALSE)</f>
        <v>166</v>
      </c>
      <c r="O102" s="28">
        <f>VLOOKUP($A102,'2013'!$C$3:$BA$271,51,FALSE)</f>
        <v>86</v>
      </c>
      <c r="P102" s="20">
        <f t="shared" si="94"/>
        <v>0.51807228915662651</v>
      </c>
      <c r="R102" s="22">
        <f t="shared" si="95"/>
        <v>-5.6017407760364679E-2</v>
      </c>
      <c r="S102" s="22">
        <f t="shared" si="96"/>
        <v>-6.0711531770699767E-2</v>
      </c>
      <c r="T102" s="23">
        <f t="shared" si="97"/>
        <v>-2.9546758462421163E-2</v>
      </c>
      <c r="U102" s="24" t="str">
        <f t="shared" si="98"/>
        <v>Yes</v>
      </c>
    </row>
    <row r="103" spans="1:21" x14ac:dyDescent="0.2">
      <c r="A103" s="18" t="s">
        <v>589</v>
      </c>
      <c r="B103" s="19">
        <f>VLOOKUP($A103,'2009'!$C$3:$BA$271,50,FALSE)</f>
        <v>1112</v>
      </c>
      <c r="C103" s="28">
        <f>VLOOKUP($A103,'2009'!$C$3:$BA$271,51,FALSE)</f>
        <v>558</v>
      </c>
      <c r="D103" s="20">
        <f t="shared" si="90"/>
        <v>0.50179856115107913</v>
      </c>
      <c r="E103" s="19">
        <f>VLOOKUP($A103,'2010'!$C$3:$BA$271,50,FALSE)</f>
        <v>1123</v>
      </c>
      <c r="F103" s="28">
        <f>VLOOKUP($A103,'2010'!$C$3:$BA$271,51,FALSE)</f>
        <v>545</v>
      </c>
      <c r="G103" s="20">
        <f t="shared" si="91"/>
        <v>0.4853072128227961</v>
      </c>
      <c r="H103" s="19">
        <f>VLOOKUP($A103,'2011'!$C$3:$BA$271,50,FALSE)</f>
        <v>1144</v>
      </c>
      <c r="I103" s="28">
        <f>VLOOKUP($A103,'2011'!$C$3:$BA$271,51,FALSE)</f>
        <v>568</v>
      </c>
      <c r="J103" s="20">
        <f t="shared" si="92"/>
        <v>0.49650349650349651</v>
      </c>
      <c r="K103" s="19">
        <f>VLOOKUP($A103,'2012'!$C$3:$BA$271,50,FALSE)</f>
        <v>1156</v>
      </c>
      <c r="L103" s="28">
        <f>VLOOKUP($A103,'2012'!$C$3:$BA$271,51,FALSE)</f>
        <v>564</v>
      </c>
      <c r="M103" s="20">
        <f t="shared" si="93"/>
        <v>0.48788927335640137</v>
      </c>
      <c r="N103" s="19">
        <f>VLOOKUP($A103,'2013'!$C$3:$BA$271,50,FALSE)</f>
        <v>1087</v>
      </c>
      <c r="O103" s="28">
        <f>VLOOKUP($A103,'2013'!$C$3:$BA$271,51,FALSE)</f>
        <v>511</v>
      </c>
      <c r="P103" s="20">
        <f t="shared" si="94"/>
        <v>0.47010119595216193</v>
      </c>
      <c r="R103" s="22">
        <f t="shared" si="95"/>
        <v>-0.10398850096482926</v>
      </c>
      <c r="S103" s="22">
        <f t="shared" si="96"/>
        <v>-0.10868262497516434</v>
      </c>
      <c r="T103" s="23">
        <f t="shared" si="97"/>
        <v>-3.1697365198917193E-2</v>
      </c>
      <c r="U103" s="24" t="str">
        <f t="shared" si="98"/>
        <v>Yes</v>
      </c>
    </row>
    <row r="104" spans="1:21" x14ac:dyDescent="0.2">
      <c r="A104" s="18" t="s">
        <v>590</v>
      </c>
      <c r="B104" s="19">
        <f>VLOOKUP($A104,'2009'!$C$3:$BA$271,50,FALSE)</f>
        <v>495</v>
      </c>
      <c r="C104" s="28">
        <f>VLOOKUP($A104,'2009'!$C$3:$BA$271,51,FALSE)</f>
        <v>315</v>
      </c>
      <c r="D104" s="20">
        <f t="shared" si="90"/>
        <v>0.63636363636363635</v>
      </c>
      <c r="E104" s="19">
        <f>VLOOKUP($A104,'2010'!$C$3:$BA$271,50,FALSE)</f>
        <v>448</v>
      </c>
      <c r="F104" s="28">
        <f>VLOOKUP($A104,'2010'!$C$3:$BA$271,51,FALSE)</f>
        <v>301</v>
      </c>
      <c r="G104" s="20">
        <f t="shared" si="91"/>
        <v>0.671875</v>
      </c>
      <c r="H104" s="19">
        <f>VLOOKUP($A104,'2011'!$C$3:$BA$271,50,FALSE)</f>
        <v>458</v>
      </c>
      <c r="I104" s="28">
        <f>VLOOKUP($A104,'2011'!$C$3:$BA$271,51,FALSE)</f>
        <v>288</v>
      </c>
      <c r="J104" s="20">
        <f t="shared" si="92"/>
        <v>0.62882096069868998</v>
      </c>
      <c r="K104" s="19">
        <f>VLOOKUP($A104,'2012'!$C$3:$BA$271,50,FALSE)</f>
        <v>455</v>
      </c>
      <c r="L104" s="28">
        <f>VLOOKUP($A104,'2012'!$C$3:$BA$271,51,FALSE)</f>
        <v>262</v>
      </c>
      <c r="M104" s="20">
        <f t="shared" si="93"/>
        <v>0.57582417582417578</v>
      </c>
      <c r="N104" s="19">
        <f>VLOOKUP($A104,'2013'!$C$3:$BA$271,50,FALSE)</f>
        <v>481</v>
      </c>
      <c r="O104" s="28">
        <f>VLOOKUP($A104,'2013'!$C$3:$BA$271,51,FALSE)</f>
        <v>261</v>
      </c>
      <c r="P104" s="20">
        <f t="shared" si="94"/>
        <v>0.54261954261954259</v>
      </c>
      <c r="R104" s="22">
        <f t="shared" si="95"/>
        <v>-3.1470154297448594E-2</v>
      </c>
      <c r="S104" s="22">
        <f t="shared" si="96"/>
        <v>-3.6164278307783682E-2</v>
      </c>
      <c r="T104" s="23">
        <f t="shared" si="97"/>
        <v>-9.3744093744093759E-2</v>
      </c>
      <c r="U104" s="24" t="str">
        <f t="shared" si="98"/>
        <v>Yes</v>
      </c>
    </row>
    <row r="105" spans="1:21" x14ac:dyDescent="0.2">
      <c r="A105" s="18" t="s">
        <v>591</v>
      </c>
      <c r="B105" s="19">
        <f>VLOOKUP($A105,'2009'!$C$3:$BA$271,50,FALSE)</f>
        <v>2532</v>
      </c>
      <c r="C105" s="28">
        <f>VLOOKUP($A105,'2009'!$C$3:$BA$271,51,FALSE)</f>
        <v>1574</v>
      </c>
      <c r="D105" s="20">
        <f t="shared" si="90"/>
        <v>0.62164296998420221</v>
      </c>
      <c r="E105" s="19">
        <f>VLOOKUP($A105,'2010'!$C$3:$BA$271,50,FALSE)</f>
        <v>2470</v>
      </c>
      <c r="F105" s="28">
        <f>VLOOKUP($A105,'2010'!$C$3:$BA$271,51,FALSE)</f>
        <v>1579</v>
      </c>
      <c r="G105" s="20">
        <f t="shared" si="91"/>
        <v>0.63927125506072879</v>
      </c>
      <c r="H105" s="19">
        <f>VLOOKUP($A105,'2011'!$C$3:$BA$271,50,FALSE)</f>
        <v>2471</v>
      </c>
      <c r="I105" s="28">
        <f>VLOOKUP($A105,'2011'!$C$3:$BA$271,51,FALSE)</f>
        <v>1495</v>
      </c>
      <c r="J105" s="20">
        <f t="shared" si="92"/>
        <v>0.60501821125050592</v>
      </c>
      <c r="K105" s="19">
        <f>VLOOKUP($A105,'2012'!$C$3:$BA$271,50,FALSE)</f>
        <v>2504</v>
      </c>
      <c r="L105" s="28">
        <f>VLOOKUP($A105,'2012'!$C$3:$BA$271,51,FALSE)</f>
        <v>1509</v>
      </c>
      <c r="M105" s="20">
        <f t="shared" si="93"/>
        <v>0.60263578274760388</v>
      </c>
      <c r="N105" s="19">
        <f>VLOOKUP($A105,'2013'!$C$3:$BA$271,50,FALSE)</f>
        <v>2520</v>
      </c>
      <c r="O105" s="28">
        <f>VLOOKUP($A105,'2013'!$C$3:$BA$271,51,FALSE)</f>
        <v>1438</v>
      </c>
      <c r="P105" s="20">
        <f t="shared" si="94"/>
        <v>0.57063492063492061</v>
      </c>
      <c r="R105" s="22">
        <f t="shared" si="95"/>
        <v>-3.4547762820705818E-3</v>
      </c>
      <c r="S105" s="22">
        <f t="shared" si="96"/>
        <v>-8.1489002924056697E-3</v>
      </c>
      <c r="T105" s="23">
        <f t="shared" si="97"/>
        <v>-5.1008049349281603E-2</v>
      </c>
      <c r="U105" s="24" t="str">
        <f t="shared" si="98"/>
        <v>Yes</v>
      </c>
    </row>
    <row r="106" spans="1:21" x14ac:dyDescent="0.2">
      <c r="A106" s="18" t="s">
        <v>592</v>
      </c>
      <c r="B106" s="19">
        <f>VLOOKUP($A106,'2009'!$C$3:$BA$271,50,FALSE)</f>
        <v>493</v>
      </c>
      <c r="C106" s="28">
        <f>VLOOKUP($A106,'2009'!$C$3:$BA$271,51,FALSE)</f>
        <v>290</v>
      </c>
      <c r="D106" s="20">
        <f t="shared" si="90"/>
        <v>0.58823529411764708</v>
      </c>
      <c r="E106" s="19">
        <f>VLOOKUP($A106,'2010'!$C$3:$BA$271,50,FALSE)</f>
        <v>391</v>
      </c>
      <c r="F106" s="28">
        <f>VLOOKUP($A106,'2010'!$C$3:$BA$271,51,FALSE)</f>
        <v>212</v>
      </c>
      <c r="G106" s="20">
        <f t="shared" si="91"/>
        <v>0.5421994884910486</v>
      </c>
      <c r="H106" s="19">
        <f>VLOOKUP($A106,'2011'!$C$3:$BA$271,50,FALSE)</f>
        <v>401</v>
      </c>
      <c r="I106" s="28">
        <f>VLOOKUP($A106,'2011'!$C$3:$BA$271,51,FALSE)</f>
        <v>206</v>
      </c>
      <c r="J106" s="20">
        <f t="shared" si="92"/>
        <v>0.513715710723192</v>
      </c>
      <c r="K106" s="19">
        <f>VLOOKUP($A106,'2012'!$C$3:$BA$271,50,FALSE)</f>
        <v>405</v>
      </c>
      <c r="L106" s="28">
        <f>VLOOKUP($A106,'2012'!$C$3:$BA$271,51,FALSE)</f>
        <v>212</v>
      </c>
      <c r="M106" s="20">
        <f t="shared" si="93"/>
        <v>0.52345679012345681</v>
      </c>
      <c r="N106" s="19">
        <f>VLOOKUP($A106,'2013'!$C$3:$BA$271,50,FALSE)</f>
        <v>383</v>
      </c>
      <c r="O106" s="28">
        <f>VLOOKUP($A106,'2013'!$C$3:$BA$271,51,FALSE)</f>
        <v>204</v>
      </c>
      <c r="P106" s="20">
        <f t="shared" si="94"/>
        <v>0.53263707571801566</v>
      </c>
      <c r="R106" s="22">
        <f t="shared" si="95"/>
        <v>-4.1452621198975526E-2</v>
      </c>
      <c r="S106" s="22">
        <f t="shared" si="96"/>
        <v>-4.6146745209310613E-2</v>
      </c>
      <c r="T106" s="23">
        <f t="shared" si="97"/>
        <v>-5.5598218399631416E-2</v>
      </c>
      <c r="U106" s="24" t="str">
        <f t="shared" si="98"/>
        <v>Yes</v>
      </c>
    </row>
    <row r="107" spans="1:21" x14ac:dyDescent="0.2">
      <c r="A107" s="18" t="s">
        <v>593</v>
      </c>
      <c r="B107" s="19">
        <f>VLOOKUP($A107,'2009'!$C$3:$BA$271,50,FALSE)</f>
        <v>1095</v>
      </c>
      <c r="C107" s="28">
        <f>VLOOKUP($A107,'2009'!$C$3:$BA$271,51,FALSE)</f>
        <v>638</v>
      </c>
      <c r="D107" s="20">
        <f t="shared" si="90"/>
        <v>0.58264840182648403</v>
      </c>
      <c r="E107" s="19">
        <f>VLOOKUP($A107,'2010'!$C$3:$BA$271,50,FALSE)</f>
        <v>1166</v>
      </c>
      <c r="F107" s="28">
        <f>VLOOKUP($A107,'2010'!$C$3:$BA$271,51,FALSE)</f>
        <v>665</v>
      </c>
      <c r="G107" s="20">
        <f t="shared" si="91"/>
        <v>0.57032590051457976</v>
      </c>
      <c r="H107" s="19">
        <f>VLOOKUP($A107,'2011'!$C$3:$BA$271,50,FALSE)</f>
        <v>1208</v>
      </c>
      <c r="I107" s="28">
        <f>VLOOKUP($A107,'2011'!$C$3:$BA$271,51,FALSE)</f>
        <v>709</v>
      </c>
      <c r="J107" s="20">
        <f t="shared" si="92"/>
        <v>0.58692052980132448</v>
      </c>
      <c r="K107" s="19">
        <f>VLOOKUP($A107,'2012'!$C$3:$BA$271,50,FALSE)</f>
        <v>1186</v>
      </c>
      <c r="L107" s="28">
        <f>VLOOKUP($A107,'2012'!$C$3:$BA$271,51,FALSE)</f>
        <v>678</v>
      </c>
      <c r="M107" s="20">
        <f t="shared" si="93"/>
        <v>0.57166947723440131</v>
      </c>
      <c r="N107" s="19">
        <f>VLOOKUP($A107,'2013'!$C$3:$BA$271,50,FALSE)</f>
        <v>1141</v>
      </c>
      <c r="O107" s="28">
        <f>VLOOKUP($A107,'2013'!$C$3:$BA$271,51,FALSE)</f>
        <v>638</v>
      </c>
      <c r="P107" s="20">
        <f t="shared" si="94"/>
        <v>0.55915863277826472</v>
      </c>
      <c r="R107" s="22">
        <f t="shared" si="95"/>
        <v>-1.4931064138726469E-2</v>
      </c>
      <c r="S107" s="22">
        <f t="shared" si="96"/>
        <v>-1.9625188149061557E-2</v>
      </c>
      <c r="T107" s="23">
        <f t="shared" si="97"/>
        <v>-2.3489769048219311E-2</v>
      </c>
      <c r="U107" s="24" t="str">
        <f t="shared" si="98"/>
        <v>Yes</v>
      </c>
    </row>
    <row r="108" spans="1:21" x14ac:dyDescent="0.2">
      <c r="A108" s="18" t="s">
        <v>594</v>
      </c>
      <c r="B108" s="19">
        <f>VLOOKUP($A108,'2009'!$C$3:$BA$271,50,FALSE)</f>
        <v>895</v>
      </c>
      <c r="C108" s="28">
        <f>VLOOKUP($A108,'2009'!$C$3:$BA$271,51,FALSE)</f>
        <v>490</v>
      </c>
      <c r="D108" s="20">
        <f t="shared" si="90"/>
        <v>0.54748603351955305</v>
      </c>
      <c r="E108" s="19">
        <f>VLOOKUP($A108,'2010'!$C$3:$BA$271,50,FALSE)</f>
        <v>905</v>
      </c>
      <c r="F108" s="28">
        <f>VLOOKUP($A108,'2010'!$C$3:$BA$271,51,FALSE)</f>
        <v>475</v>
      </c>
      <c r="G108" s="20">
        <f t="shared" si="91"/>
        <v>0.52486187845303867</v>
      </c>
      <c r="H108" s="19">
        <f>VLOOKUP($A108,'2011'!$C$3:$BA$271,50,FALSE)</f>
        <v>974</v>
      </c>
      <c r="I108" s="28">
        <f>VLOOKUP($A108,'2011'!$C$3:$BA$271,51,FALSE)</f>
        <v>547</v>
      </c>
      <c r="J108" s="20">
        <f t="shared" si="92"/>
        <v>0.5616016427104723</v>
      </c>
      <c r="K108" s="19">
        <f>VLOOKUP($A108,'2012'!$C$3:$BA$271,50,FALSE)</f>
        <v>985</v>
      </c>
      <c r="L108" s="28">
        <f>VLOOKUP($A108,'2012'!$C$3:$BA$271,51,FALSE)</f>
        <v>544</v>
      </c>
      <c r="M108" s="20">
        <f t="shared" si="93"/>
        <v>0.5522842639593909</v>
      </c>
      <c r="N108" s="19">
        <f>VLOOKUP($A108,'2013'!$C$3:$BA$271,50,FALSE)</f>
        <v>993</v>
      </c>
      <c r="O108" s="28">
        <f>VLOOKUP($A108,'2013'!$C$3:$BA$271,51,FALSE)</f>
        <v>483</v>
      </c>
      <c r="P108" s="20">
        <f t="shared" si="94"/>
        <v>0.48640483383685801</v>
      </c>
      <c r="R108" s="22">
        <f t="shared" si="95"/>
        <v>-8.768486308013318E-2</v>
      </c>
      <c r="S108" s="22">
        <f t="shared" si="96"/>
        <v>-9.2378987090468268E-2</v>
      </c>
      <c r="T108" s="23">
        <f t="shared" si="97"/>
        <v>-6.1081199682695042E-2</v>
      </c>
      <c r="U108" s="24" t="str">
        <f t="shared" si="98"/>
        <v>Yes</v>
      </c>
    </row>
    <row r="109" spans="1:21" x14ac:dyDescent="0.2">
      <c r="A109" s="18" t="s">
        <v>595</v>
      </c>
      <c r="B109" s="19">
        <f>VLOOKUP($A109,'2009'!$C$3:$BA$271,50,FALSE)</f>
        <v>2358</v>
      </c>
      <c r="C109" s="28">
        <f>VLOOKUP($A109,'2009'!$C$3:$BA$271,51,FALSE)</f>
        <v>1289</v>
      </c>
      <c r="D109" s="20">
        <f t="shared" si="90"/>
        <v>0.54664970313825278</v>
      </c>
      <c r="E109" s="19">
        <f>VLOOKUP($A109,'2010'!$C$3:$BA$271,50,FALSE)</f>
        <v>2491</v>
      </c>
      <c r="F109" s="28">
        <f>VLOOKUP($A109,'2010'!$C$3:$BA$271,51,FALSE)</f>
        <v>1336</v>
      </c>
      <c r="G109" s="20">
        <f t="shared" si="91"/>
        <v>0.53633079084704938</v>
      </c>
      <c r="H109" s="19">
        <f>VLOOKUP($A109,'2011'!$C$3:$BA$271,50,FALSE)</f>
        <v>2454</v>
      </c>
      <c r="I109" s="28">
        <f>VLOOKUP($A109,'2011'!$C$3:$BA$271,51,FALSE)</f>
        <v>1219</v>
      </c>
      <c r="J109" s="20">
        <f t="shared" si="92"/>
        <v>0.49674001629991849</v>
      </c>
      <c r="K109" s="19">
        <f>VLOOKUP($A109,'2012'!$C$3:$BA$271,50,FALSE)</f>
        <v>2570</v>
      </c>
      <c r="L109" s="28">
        <f>VLOOKUP($A109,'2012'!$C$3:$BA$271,51,FALSE)</f>
        <v>1290</v>
      </c>
      <c r="M109" s="20">
        <f t="shared" si="93"/>
        <v>0.50194552529182879</v>
      </c>
      <c r="N109" s="19">
        <f>VLOOKUP($A109,'2013'!$C$3:$BA$271,50,FALSE)</f>
        <v>2524</v>
      </c>
      <c r="O109" s="28">
        <f>VLOOKUP($A109,'2013'!$C$3:$BA$271,51,FALSE)</f>
        <v>1287</v>
      </c>
      <c r="P109" s="20">
        <f t="shared" si="94"/>
        <v>0.50990491283676709</v>
      </c>
      <c r="R109" s="22">
        <f t="shared" si="95"/>
        <v>-6.41847840802241E-2</v>
      </c>
      <c r="S109" s="22">
        <f t="shared" si="96"/>
        <v>-6.8878908090559188E-2</v>
      </c>
      <c r="T109" s="23">
        <f t="shared" si="97"/>
        <v>-3.6744790301485697E-2</v>
      </c>
      <c r="U109" s="24" t="str">
        <f t="shared" si="98"/>
        <v>Yes</v>
      </c>
    </row>
    <row r="110" spans="1:21" x14ac:dyDescent="0.2">
      <c r="A110" s="18" t="s">
        <v>596</v>
      </c>
      <c r="B110" s="19">
        <f>VLOOKUP($A110,'2009'!$C$3:$BA$271,50,FALSE)</f>
        <v>312</v>
      </c>
      <c r="C110" s="28">
        <f>VLOOKUP($A110,'2009'!$C$3:$BA$271,51,FALSE)</f>
        <v>214</v>
      </c>
      <c r="D110" s="20">
        <f t="shared" si="90"/>
        <v>0.6858974358974359</v>
      </c>
      <c r="E110" s="19">
        <f>VLOOKUP($A110,'2010'!$C$3:$BA$271,50,FALSE)</f>
        <v>305</v>
      </c>
      <c r="F110" s="28">
        <f>VLOOKUP($A110,'2010'!$C$3:$BA$271,51,FALSE)</f>
        <v>200</v>
      </c>
      <c r="G110" s="20">
        <f t="shared" si="91"/>
        <v>0.65573770491803274</v>
      </c>
      <c r="H110" s="19">
        <f>VLOOKUP($A110,'2011'!$C$3:$BA$271,50,FALSE)</f>
        <v>336</v>
      </c>
      <c r="I110" s="28">
        <f>VLOOKUP($A110,'2011'!$C$3:$BA$271,51,FALSE)</f>
        <v>184</v>
      </c>
      <c r="J110" s="20">
        <f t="shared" si="92"/>
        <v>0.54761904761904767</v>
      </c>
      <c r="K110" s="19">
        <f>VLOOKUP($A110,'2012'!$C$3:$BA$271,50,FALSE)</f>
        <v>301</v>
      </c>
      <c r="L110" s="28">
        <f>VLOOKUP($A110,'2012'!$C$3:$BA$271,51,FALSE)</f>
        <v>159</v>
      </c>
      <c r="M110" s="20">
        <f t="shared" si="93"/>
        <v>0.52823920265780733</v>
      </c>
      <c r="N110" s="19">
        <f>VLOOKUP($A110,'2013'!$C$3:$BA$271,50,FALSE)</f>
        <v>289</v>
      </c>
      <c r="O110" s="28">
        <f>VLOOKUP($A110,'2013'!$C$3:$BA$271,51,FALSE)</f>
        <v>135</v>
      </c>
      <c r="P110" s="20">
        <f t="shared" si="94"/>
        <v>0.4671280276816609</v>
      </c>
      <c r="R110" s="22">
        <f t="shared" si="95"/>
        <v>-0.10696166923533029</v>
      </c>
      <c r="S110" s="22">
        <f t="shared" si="96"/>
        <v>-0.11165579324566538</v>
      </c>
      <c r="T110" s="23">
        <f t="shared" si="97"/>
        <v>-0.21876940821577501</v>
      </c>
      <c r="U110" s="24" t="str">
        <f t="shared" si="98"/>
        <v>Yes</v>
      </c>
    </row>
    <row r="111" spans="1:21" x14ac:dyDescent="0.2">
      <c r="A111" s="18" t="s">
        <v>597</v>
      </c>
      <c r="B111" s="19">
        <f>VLOOKUP($A111,'2009'!$C$3:$BA$271,50,FALSE)</f>
        <v>4567</v>
      </c>
      <c r="C111" s="28">
        <f>VLOOKUP($A111,'2009'!$C$3:$BA$271,51,FALSE)</f>
        <v>2013</v>
      </c>
      <c r="D111" s="20">
        <f t="shared" si="90"/>
        <v>0.44077074666082766</v>
      </c>
      <c r="E111" s="19">
        <f>VLOOKUP($A111,'2010'!$C$3:$BA$271,50,FALSE)</f>
        <v>4423</v>
      </c>
      <c r="F111" s="28">
        <f>VLOOKUP($A111,'2010'!$C$3:$BA$271,51,FALSE)</f>
        <v>2023</v>
      </c>
      <c r="G111" s="20">
        <f t="shared" si="91"/>
        <v>0.45738186751073934</v>
      </c>
      <c r="H111" s="19">
        <f>VLOOKUP($A111,'2011'!$C$3:$BA$271,50,FALSE)</f>
        <v>4449</v>
      </c>
      <c r="I111" s="28">
        <f>VLOOKUP($A111,'2011'!$C$3:$BA$271,51,FALSE)</f>
        <v>1935</v>
      </c>
      <c r="J111" s="20">
        <f t="shared" si="92"/>
        <v>0.43492919757248821</v>
      </c>
      <c r="K111" s="19">
        <f>VLOOKUP($A111,'2012'!$C$3:$BA$271,50,FALSE)</f>
        <v>4278</v>
      </c>
      <c r="L111" s="28">
        <f>VLOOKUP($A111,'2012'!$C$3:$BA$271,51,FALSE)</f>
        <v>1711</v>
      </c>
      <c r="M111" s="20">
        <f t="shared" si="93"/>
        <v>0.3999532491818607</v>
      </c>
      <c r="N111" s="19">
        <f>VLOOKUP($A111,'2013'!$C$3:$BA$271,50,FALSE)</f>
        <v>4310</v>
      </c>
      <c r="O111" s="28">
        <f>VLOOKUP($A111,'2013'!$C$3:$BA$271,51,FALSE)</f>
        <v>1756</v>
      </c>
      <c r="P111" s="20">
        <f t="shared" si="94"/>
        <v>0.4074245939675174</v>
      </c>
      <c r="R111" s="22">
        <f t="shared" si="95"/>
        <v>-0.16666510294947379</v>
      </c>
      <c r="S111" s="22">
        <f t="shared" si="96"/>
        <v>-0.17135922695980887</v>
      </c>
      <c r="T111" s="23">
        <f t="shared" si="97"/>
        <v>-3.334615269331026E-2</v>
      </c>
      <c r="U111" s="24" t="str">
        <f t="shared" si="98"/>
        <v>Yes</v>
      </c>
    </row>
    <row r="112" spans="1:21" x14ac:dyDescent="0.2">
      <c r="A112" s="18" t="s">
        <v>598</v>
      </c>
      <c r="B112" s="19">
        <f>VLOOKUP($A112,'2009'!$C$3:$BA$271,50,FALSE)</f>
        <v>250</v>
      </c>
      <c r="C112" s="28">
        <f>VLOOKUP($A112,'2009'!$C$3:$BA$271,51,FALSE)</f>
        <v>134</v>
      </c>
      <c r="D112" s="20">
        <f t="shared" si="90"/>
        <v>0.53600000000000003</v>
      </c>
      <c r="E112" s="19">
        <f>VLOOKUP($A112,'2010'!$C$3:$BA$271,50,FALSE)</f>
        <v>267</v>
      </c>
      <c r="F112" s="28">
        <f>VLOOKUP($A112,'2010'!$C$3:$BA$271,51,FALSE)</f>
        <v>144</v>
      </c>
      <c r="G112" s="20">
        <f t="shared" si="91"/>
        <v>0.5393258426966292</v>
      </c>
      <c r="H112" s="19">
        <f>VLOOKUP($A112,'2011'!$C$3:$BA$271,50,FALSE)</f>
        <v>271</v>
      </c>
      <c r="I112" s="28">
        <f>VLOOKUP($A112,'2011'!$C$3:$BA$271,51,FALSE)</f>
        <v>149</v>
      </c>
      <c r="J112" s="20">
        <f t="shared" si="92"/>
        <v>0.54981549815498154</v>
      </c>
      <c r="K112" s="19">
        <f>VLOOKUP($A112,'2012'!$C$3:$BA$271,50,FALSE)</f>
        <v>284</v>
      </c>
      <c r="L112" s="28">
        <f>VLOOKUP($A112,'2012'!$C$3:$BA$271,51,FALSE)</f>
        <v>160</v>
      </c>
      <c r="M112" s="20">
        <f t="shared" si="93"/>
        <v>0.56338028169014087</v>
      </c>
      <c r="N112" s="19">
        <f>VLOOKUP($A112,'2013'!$C$3:$BA$271,50,FALSE)</f>
        <v>310</v>
      </c>
      <c r="O112" s="28">
        <f>VLOOKUP($A112,'2013'!$C$3:$BA$271,51,FALSE)</f>
        <v>149</v>
      </c>
      <c r="P112" s="20">
        <f t="shared" si="94"/>
        <v>0.48064516129032259</v>
      </c>
      <c r="R112" s="22">
        <f t="shared" si="95"/>
        <v>-9.3444535626668601E-2</v>
      </c>
      <c r="S112" s="22">
        <f t="shared" si="96"/>
        <v>-9.8138659637003689E-2</v>
      </c>
      <c r="T112" s="23">
        <f t="shared" si="97"/>
        <v>-5.5354838709677445E-2</v>
      </c>
      <c r="U112" s="24" t="str">
        <f t="shared" si="98"/>
        <v>Yes</v>
      </c>
    </row>
    <row r="113" spans="1:21" x14ac:dyDescent="0.2">
      <c r="A113" s="18" t="s">
        <v>599</v>
      </c>
      <c r="B113" s="19">
        <f>VLOOKUP($A113,'2009'!$C$3:$BA$271,50,FALSE)</f>
        <v>1018</v>
      </c>
      <c r="C113" s="28">
        <f>VLOOKUP($A113,'2009'!$C$3:$BA$271,51,FALSE)</f>
        <v>555</v>
      </c>
      <c r="D113" s="20">
        <f t="shared" si="90"/>
        <v>0.54518664047151277</v>
      </c>
      <c r="E113" s="19">
        <f>VLOOKUP($A113,'2010'!$C$3:$BA$271,50,FALSE)</f>
        <v>951</v>
      </c>
      <c r="F113" s="28">
        <f>VLOOKUP($A113,'2010'!$C$3:$BA$271,51,FALSE)</f>
        <v>532</v>
      </c>
      <c r="G113" s="20">
        <f t="shared" si="91"/>
        <v>0.55941114616193477</v>
      </c>
      <c r="H113" s="19">
        <f>VLOOKUP($A113,'2011'!$C$3:$BA$271,50,FALSE)</f>
        <v>971</v>
      </c>
      <c r="I113" s="28">
        <f>VLOOKUP($A113,'2011'!$C$3:$BA$271,51,FALSE)</f>
        <v>516</v>
      </c>
      <c r="J113" s="20">
        <f t="shared" si="92"/>
        <v>0.53141091658084449</v>
      </c>
      <c r="K113" s="19">
        <f>VLOOKUP($A113,'2012'!$C$3:$BA$271,50,FALSE)</f>
        <v>954</v>
      </c>
      <c r="L113" s="28">
        <f>VLOOKUP($A113,'2012'!$C$3:$BA$271,51,FALSE)</f>
        <v>500</v>
      </c>
      <c r="M113" s="20">
        <f t="shared" si="93"/>
        <v>0.52410901467505244</v>
      </c>
      <c r="N113" s="19">
        <f>VLOOKUP($A113,'2013'!$C$3:$BA$271,50,FALSE)</f>
        <v>944</v>
      </c>
      <c r="O113" s="28">
        <f>VLOOKUP($A113,'2013'!$C$3:$BA$271,51,FALSE)</f>
        <v>478</v>
      </c>
      <c r="P113" s="20">
        <f t="shared" si="94"/>
        <v>0.50635593220338981</v>
      </c>
      <c r="R113" s="22">
        <f t="shared" si="95"/>
        <v>-6.7733764713601374E-2</v>
      </c>
      <c r="S113" s="22">
        <f t="shared" si="96"/>
        <v>-7.2427888723936462E-2</v>
      </c>
      <c r="T113" s="23">
        <f t="shared" si="97"/>
        <v>-3.883070826812296E-2</v>
      </c>
      <c r="U113" s="24" t="str">
        <f t="shared" si="98"/>
        <v>Yes</v>
      </c>
    </row>
    <row r="114" spans="1:21" x14ac:dyDescent="0.2">
      <c r="A114" s="18" t="s">
        <v>600</v>
      </c>
      <c r="B114" s="19">
        <f>VLOOKUP($A114,'2009'!$C$3:$BA$271,50,FALSE)</f>
        <v>719</v>
      </c>
      <c r="C114" s="28">
        <f>VLOOKUP($A114,'2009'!$C$3:$BA$271,51,FALSE)</f>
        <v>427</v>
      </c>
      <c r="D114" s="20">
        <f t="shared" si="90"/>
        <v>0.59388038942976351</v>
      </c>
      <c r="E114" s="19">
        <f>VLOOKUP($A114,'2010'!$C$3:$BA$271,50,FALSE)</f>
        <v>758</v>
      </c>
      <c r="F114" s="28">
        <f>VLOOKUP($A114,'2010'!$C$3:$BA$271,51,FALSE)</f>
        <v>428</v>
      </c>
      <c r="G114" s="20">
        <f t="shared" si="91"/>
        <v>0.56464379947229548</v>
      </c>
      <c r="H114" s="19">
        <f>VLOOKUP($A114,'2011'!$C$3:$BA$271,50,FALSE)</f>
        <v>694</v>
      </c>
      <c r="I114" s="28">
        <f>VLOOKUP($A114,'2011'!$C$3:$BA$271,51,FALSE)</f>
        <v>386</v>
      </c>
      <c r="J114" s="20">
        <f t="shared" si="92"/>
        <v>0.55619596541786742</v>
      </c>
      <c r="K114" s="19">
        <f>VLOOKUP($A114,'2012'!$C$3:$BA$271,50,FALSE)</f>
        <v>723</v>
      </c>
      <c r="L114" s="28">
        <f>VLOOKUP($A114,'2012'!$C$3:$BA$271,51,FALSE)</f>
        <v>411</v>
      </c>
      <c r="M114" s="20">
        <f t="shared" si="93"/>
        <v>0.56846473029045641</v>
      </c>
      <c r="N114" s="19">
        <f>VLOOKUP($A114,'2013'!$C$3:$BA$271,50,FALSE)</f>
        <v>726</v>
      </c>
      <c r="O114" s="28">
        <f>VLOOKUP($A114,'2013'!$C$3:$BA$271,51,FALSE)</f>
        <v>413</v>
      </c>
      <c r="P114" s="20">
        <f t="shared" si="94"/>
        <v>0.56887052341597799</v>
      </c>
      <c r="R114" s="22">
        <f t="shared" si="95"/>
        <v>-5.2191735010131968E-3</v>
      </c>
      <c r="S114" s="22">
        <f t="shared" si="96"/>
        <v>-9.9132975113482846E-3</v>
      </c>
      <c r="T114" s="23">
        <f t="shared" si="97"/>
        <v>-2.500986601378552E-2</v>
      </c>
      <c r="U114" s="24" t="str">
        <f t="shared" si="98"/>
        <v>Yes</v>
      </c>
    </row>
    <row r="115" spans="1:21" x14ac:dyDescent="0.2">
      <c r="A115" s="18" t="s">
        <v>601</v>
      </c>
      <c r="B115" s="19">
        <f>VLOOKUP($A115,'2009'!$C$3:$BA$271,50,FALSE)</f>
        <v>196</v>
      </c>
      <c r="C115" s="28">
        <f>VLOOKUP($A115,'2009'!$C$3:$BA$271,51,FALSE)</f>
        <v>114</v>
      </c>
      <c r="D115" s="20">
        <f t="shared" si="90"/>
        <v>0.58163265306122447</v>
      </c>
      <c r="E115" s="19">
        <f>VLOOKUP($A115,'2010'!$C$3:$BA$271,50,FALSE)</f>
        <v>186</v>
      </c>
      <c r="F115" s="28">
        <f>VLOOKUP($A115,'2010'!$C$3:$BA$271,51,FALSE)</f>
        <v>101</v>
      </c>
      <c r="G115" s="20">
        <f t="shared" si="91"/>
        <v>0.543010752688172</v>
      </c>
      <c r="H115" s="19">
        <f>VLOOKUP($A115,'2011'!$C$3:$BA$271,50,FALSE)</f>
        <v>217</v>
      </c>
      <c r="I115" s="28">
        <f>VLOOKUP($A115,'2011'!$C$3:$BA$271,51,FALSE)</f>
        <v>123</v>
      </c>
      <c r="J115" s="20">
        <f t="shared" si="92"/>
        <v>0.56682027649769584</v>
      </c>
      <c r="K115" s="19">
        <f>VLOOKUP($A115,'2012'!$C$3:$BA$271,50,FALSE)</f>
        <v>202</v>
      </c>
      <c r="L115" s="28">
        <f>VLOOKUP($A115,'2012'!$C$3:$BA$271,51,FALSE)</f>
        <v>109</v>
      </c>
      <c r="M115" s="20">
        <f t="shared" si="93"/>
        <v>0.53960396039603964</v>
      </c>
      <c r="N115" s="19">
        <f>VLOOKUP($A115,'2013'!$C$3:$BA$271,50,FALSE)</f>
        <v>199</v>
      </c>
      <c r="O115" s="28">
        <f>VLOOKUP($A115,'2013'!$C$3:$BA$271,51,FALSE)</f>
        <v>110</v>
      </c>
      <c r="P115" s="20">
        <f t="shared" si="94"/>
        <v>0.55276381909547734</v>
      </c>
      <c r="R115" s="22">
        <f t="shared" si="95"/>
        <v>-2.132587782151385E-2</v>
      </c>
      <c r="S115" s="22">
        <f t="shared" si="96"/>
        <v>-2.6020001831848938E-2</v>
      </c>
      <c r="T115" s="23">
        <f t="shared" si="97"/>
        <v>-2.8868833965747132E-2</v>
      </c>
      <c r="U115" s="24" t="str">
        <f t="shared" si="98"/>
        <v>Yes</v>
      </c>
    </row>
    <row r="116" spans="1:21" x14ac:dyDescent="0.2">
      <c r="A116" s="18" t="s">
        <v>602</v>
      </c>
      <c r="B116" s="19">
        <f>VLOOKUP($A116,'2009'!$C$3:$BA$271,50,FALSE)</f>
        <v>1089</v>
      </c>
      <c r="C116" s="28">
        <f>VLOOKUP($A116,'2009'!$C$3:$BA$271,51,FALSE)</f>
        <v>665</v>
      </c>
      <c r="D116" s="20">
        <f t="shared" si="90"/>
        <v>0.61065197428833795</v>
      </c>
      <c r="E116" s="19">
        <f>VLOOKUP($A116,'2010'!$C$3:$BA$271,50,FALSE)</f>
        <v>1093</v>
      </c>
      <c r="F116" s="28">
        <f>VLOOKUP($A116,'2010'!$C$3:$BA$271,51,FALSE)</f>
        <v>624</v>
      </c>
      <c r="G116" s="20">
        <f t="shared" si="91"/>
        <v>0.57090576395242454</v>
      </c>
      <c r="H116" s="19">
        <f>VLOOKUP($A116,'2011'!$C$3:$BA$271,50,FALSE)</f>
        <v>1164</v>
      </c>
      <c r="I116" s="28">
        <f>VLOOKUP($A116,'2011'!$C$3:$BA$271,51,FALSE)</f>
        <v>672</v>
      </c>
      <c r="J116" s="20">
        <f t="shared" si="92"/>
        <v>0.57731958762886593</v>
      </c>
      <c r="K116" s="19">
        <f>VLOOKUP($A116,'2012'!$C$3:$BA$271,50,FALSE)</f>
        <v>1261</v>
      </c>
      <c r="L116" s="28">
        <f>VLOOKUP($A116,'2012'!$C$3:$BA$271,51,FALSE)</f>
        <v>713</v>
      </c>
      <c r="M116" s="20">
        <f t="shared" si="93"/>
        <v>0.56542426645519428</v>
      </c>
      <c r="N116" s="19">
        <f>VLOOKUP($A116,'2013'!$C$3:$BA$271,50,FALSE)</f>
        <v>1228</v>
      </c>
      <c r="O116" s="28">
        <f>VLOOKUP($A116,'2013'!$C$3:$BA$271,51,FALSE)</f>
        <v>693</v>
      </c>
      <c r="P116" s="20">
        <f t="shared" si="94"/>
        <v>0.56433224755700329</v>
      </c>
      <c r="R116" s="22">
        <f t="shared" si="95"/>
        <v>-9.757449359987902E-3</v>
      </c>
      <c r="S116" s="22">
        <f t="shared" si="96"/>
        <v>-1.445157337032299E-2</v>
      </c>
      <c r="T116" s="23">
        <f t="shared" si="97"/>
        <v>-4.6319726731334665E-2</v>
      </c>
      <c r="U116" s="24" t="str">
        <f t="shared" si="98"/>
        <v>Yes</v>
      </c>
    </row>
    <row r="117" spans="1:21" x14ac:dyDescent="0.2">
      <c r="A117" s="18" t="s">
        <v>603</v>
      </c>
      <c r="B117" s="19">
        <f>VLOOKUP($A117,'2009'!$C$3:$BA$271,50,FALSE)</f>
        <v>466</v>
      </c>
      <c r="C117" s="28">
        <f>VLOOKUP($A117,'2009'!$C$3:$BA$271,51,FALSE)</f>
        <v>236</v>
      </c>
      <c r="D117" s="20">
        <f t="shared" si="90"/>
        <v>0.50643776824034337</v>
      </c>
      <c r="E117" s="19">
        <f>VLOOKUP($A117,'2010'!$C$3:$BA$271,50,FALSE)</f>
        <v>464</v>
      </c>
      <c r="F117" s="28">
        <f>VLOOKUP($A117,'2010'!$C$3:$BA$271,51,FALSE)</f>
        <v>200</v>
      </c>
      <c r="G117" s="20">
        <f t="shared" si="91"/>
        <v>0.43103448275862066</v>
      </c>
      <c r="H117" s="19">
        <f>VLOOKUP($A117,'2011'!$C$3:$BA$271,50,FALSE)</f>
        <v>468</v>
      </c>
      <c r="I117" s="28">
        <f>VLOOKUP($A117,'2011'!$C$3:$BA$271,51,FALSE)</f>
        <v>210</v>
      </c>
      <c r="J117" s="20">
        <f t="shared" si="92"/>
        <v>0.44871794871794873</v>
      </c>
      <c r="K117" s="19">
        <f>VLOOKUP($A117,'2012'!$C$3:$BA$271,50,FALSE)</f>
        <v>431</v>
      </c>
      <c r="L117" s="28">
        <f>VLOOKUP($A117,'2012'!$C$3:$BA$271,51,FALSE)</f>
        <v>194</v>
      </c>
      <c r="M117" s="20">
        <f t="shared" si="93"/>
        <v>0.45011600928074247</v>
      </c>
      <c r="N117" s="19">
        <f>VLOOKUP($A117,'2013'!$C$3:$BA$271,50,FALSE)</f>
        <v>460</v>
      </c>
      <c r="O117" s="28">
        <f>VLOOKUP($A117,'2013'!$C$3:$BA$271,51,FALSE)</f>
        <v>210</v>
      </c>
      <c r="P117" s="20">
        <f t="shared" si="94"/>
        <v>0.45652173913043476</v>
      </c>
      <c r="R117" s="22">
        <f t="shared" si="95"/>
        <v>-0.11756795778655643</v>
      </c>
      <c r="S117" s="22">
        <f t="shared" si="96"/>
        <v>-0.12226208179689152</v>
      </c>
      <c r="T117" s="23">
        <f t="shared" si="97"/>
        <v>-4.9916029109908611E-2</v>
      </c>
      <c r="U117" s="24" t="str">
        <f t="shared" si="98"/>
        <v>Yes</v>
      </c>
    </row>
    <row r="118" spans="1:21" x14ac:dyDescent="0.2">
      <c r="A118" s="18" t="s">
        <v>604</v>
      </c>
      <c r="B118" s="19">
        <f>VLOOKUP($A118,'2009'!$C$3:$BA$271,50,FALSE)</f>
        <v>4148</v>
      </c>
      <c r="C118" s="28">
        <f>VLOOKUP($A118,'2009'!$C$3:$BA$271,51,FALSE)</f>
        <v>2536</v>
      </c>
      <c r="D118" s="20">
        <f t="shared" ref="D118:D124" si="99">IF(ISERROR(C118/B118),0,C118/B118)</f>
        <v>0.61137897782063644</v>
      </c>
      <c r="E118" s="19">
        <f>VLOOKUP($A118,'2010'!$C$3:$BA$271,50,FALSE)</f>
        <v>4406</v>
      </c>
      <c r="F118" s="28">
        <f>VLOOKUP($A118,'2010'!$C$3:$BA$271,51,FALSE)</f>
        <v>2566</v>
      </c>
      <c r="G118" s="20">
        <f t="shared" ref="G118:G124" si="100">IF(ISERROR(F118/E118),0,F118/E118)</f>
        <v>0.5823876532001816</v>
      </c>
      <c r="H118" s="19">
        <f>VLOOKUP($A118,'2011'!$C$3:$BA$271,50,FALSE)</f>
        <v>4272</v>
      </c>
      <c r="I118" s="28">
        <f>VLOOKUP($A118,'2011'!$C$3:$BA$271,51,FALSE)</f>
        <v>2529</v>
      </c>
      <c r="J118" s="20">
        <f t="shared" ref="J118:J124" si="101">IF(ISERROR(I118/H118),0,I118/H118)</f>
        <v>0.5919943820224719</v>
      </c>
      <c r="K118" s="19">
        <f>VLOOKUP($A118,'2012'!$C$3:$BA$271,50,FALSE)</f>
        <v>4267</v>
      </c>
      <c r="L118" s="28">
        <f>VLOOKUP($A118,'2012'!$C$3:$BA$271,51,FALSE)</f>
        <v>2525</v>
      </c>
      <c r="M118" s="20">
        <f t="shared" ref="M118:M124" si="102">IF(ISERROR(L118/K118),0,L118/K118)</f>
        <v>0.59175064448089998</v>
      </c>
      <c r="N118" s="19">
        <f>VLOOKUP($A118,'2013'!$C$3:$BA$271,50,FALSE)</f>
        <v>4301</v>
      </c>
      <c r="O118" s="28">
        <f>VLOOKUP($A118,'2013'!$C$3:$BA$271,51,FALSE)</f>
        <v>2425</v>
      </c>
      <c r="P118" s="20">
        <f t="shared" ref="P118:P124" si="103">IF(ISERROR(O118/N118),0,O118/N118)</f>
        <v>0.56382236689142062</v>
      </c>
      <c r="R118" s="22">
        <f t="shared" si="95"/>
        <v>-1.0267330025570565E-2</v>
      </c>
      <c r="S118" s="22">
        <f t="shared" si="96"/>
        <v>-1.4961454035905652E-2</v>
      </c>
      <c r="T118" s="23">
        <f t="shared" si="97"/>
        <v>-4.7556610929215815E-2</v>
      </c>
      <c r="U118" s="24" t="str">
        <f t="shared" si="98"/>
        <v>Yes</v>
      </c>
    </row>
    <row r="119" spans="1:21" x14ac:dyDescent="0.2">
      <c r="A119" s="18" t="s">
        <v>605</v>
      </c>
      <c r="B119" s="19">
        <f>VLOOKUP($A119,'2009'!$C$3:$BA$271,50,FALSE)</f>
        <v>3215</v>
      </c>
      <c r="C119" s="28">
        <f>VLOOKUP($A119,'2009'!$C$3:$BA$271,51,FALSE)</f>
        <v>2243</v>
      </c>
      <c r="D119" s="20">
        <f t="shared" si="99"/>
        <v>0.69766718506998449</v>
      </c>
      <c r="E119" s="19">
        <f>VLOOKUP($A119,'2010'!$C$3:$BA$271,50,FALSE)</f>
        <v>3670</v>
      </c>
      <c r="F119" s="28">
        <f>VLOOKUP($A119,'2010'!$C$3:$BA$271,51,FALSE)</f>
        <v>2475</v>
      </c>
      <c r="G119" s="20">
        <f t="shared" si="100"/>
        <v>0.67438692098092645</v>
      </c>
      <c r="H119" s="19">
        <f>VLOOKUP($A119,'2011'!$C$3:$BA$271,50,FALSE)</f>
        <v>3775</v>
      </c>
      <c r="I119" s="28">
        <f>VLOOKUP($A119,'2011'!$C$3:$BA$271,51,FALSE)</f>
        <v>2379</v>
      </c>
      <c r="J119" s="20">
        <f t="shared" si="101"/>
        <v>0.63019867549668873</v>
      </c>
      <c r="K119" s="19">
        <f>VLOOKUP($A119,'2012'!$C$3:$BA$271,50,FALSE)</f>
        <v>3744</v>
      </c>
      <c r="L119" s="28">
        <f>VLOOKUP($A119,'2012'!$C$3:$BA$271,51,FALSE)</f>
        <v>2372</v>
      </c>
      <c r="M119" s="20">
        <f t="shared" si="102"/>
        <v>0.63354700854700852</v>
      </c>
      <c r="N119" s="19">
        <f>VLOOKUP($A119,'2013'!$C$3:$BA$271,50,FALSE)</f>
        <v>3658</v>
      </c>
      <c r="O119" s="28">
        <f>VLOOKUP($A119,'2013'!$C$3:$BA$271,51,FALSE)</f>
        <v>2081</v>
      </c>
      <c r="P119" s="20">
        <f t="shared" si="103"/>
        <v>0.56889010388190264</v>
      </c>
      <c r="R119" s="22">
        <f t="shared" ref="R119:R125" si="104">P119-P$4</f>
        <v>-5.1995930350885455E-3</v>
      </c>
      <c r="S119" s="22">
        <f t="shared" ref="S119:S125" si="105">P119-P$3</f>
        <v>-9.8937170454236334E-3</v>
      </c>
      <c r="T119" s="23">
        <f t="shared" ref="T119:T125" si="106">P119-D119</f>
        <v>-0.12877708118808184</v>
      </c>
      <c r="U119" s="24" t="str">
        <f t="shared" ref="U119:U125" si="107">IF(AND(R119&lt;0,S119&lt;0,T119&lt;$T$4,T119&lt;$T$3),"Yes","No")</f>
        <v>Yes</v>
      </c>
    </row>
    <row r="120" spans="1:21" x14ac:dyDescent="0.2">
      <c r="A120" s="18" t="s">
        <v>606</v>
      </c>
      <c r="B120" s="19">
        <f>VLOOKUP($A120,'2009'!$C$3:$BA$271,50,FALSE)</f>
        <v>15223</v>
      </c>
      <c r="C120" s="28">
        <f>VLOOKUP($A120,'2009'!$C$3:$BA$271,51,FALSE)</f>
        <v>7361</v>
      </c>
      <c r="D120" s="20">
        <f t="shared" si="99"/>
        <v>0.48354463640543915</v>
      </c>
      <c r="E120" s="19">
        <f>VLOOKUP($A120,'2010'!$C$3:$BA$271,50,FALSE)</f>
        <v>15095</v>
      </c>
      <c r="F120" s="28">
        <f>VLOOKUP($A120,'2010'!$C$3:$BA$271,51,FALSE)</f>
        <v>7307</v>
      </c>
      <c r="G120" s="20">
        <f t="shared" si="100"/>
        <v>0.48406757204372308</v>
      </c>
      <c r="H120" s="19">
        <f>VLOOKUP($A120,'2011'!$C$3:$BA$271,50,FALSE)</f>
        <v>15526</v>
      </c>
      <c r="I120" s="28">
        <f>VLOOKUP($A120,'2011'!$C$3:$BA$271,51,FALSE)</f>
        <v>7102</v>
      </c>
      <c r="J120" s="20">
        <f t="shared" si="101"/>
        <v>0.45742625273734383</v>
      </c>
      <c r="K120" s="19">
        <f>VLOOKUP($A120,'2012'!$C$3:$BA$271,50,FALSE)</f>
        <v>15456</v>
      </c>
      <c r="L120" s="28">
        <f>VLOOKUP($A120,'2012'!$C$3:$BA$271,51,FALSE)</f>
        <v>7159</v>
      </c>
      <c r="M120" s="20">
        <f t="shared" si="102"/>
        <v>0.46318581780538304</v>
      </c>
      <c r="N120" s="19">
        <f>VLOOKUP($A120,'2013'!$C$3:$BA$271,50,FALSE)</f>
        <v>15675</v>
      </c>
      <c r="O120" s="28">
        <f>VLOOKUP($A120,'2013'!$C$3:$BA$271,51,FALSE)</f>
        <v>7103</v>
      </c>
      <c r="P120" s="20">
        <f t="shared" si="103"/>
        <v>0.45314194577352473</v>
      </c>
      <c r="R120" s="22">
        <f t="shared" si="104"/>
        <v>-0.12094775114346645</v>
      </c>
      <c r="S120" s="22">
        <f t="shared" si="105"/>
        <v>-0.12564187515380154</v>
      </c>
      <c r="T120" s="23">
        <f t="shared" si="106"/>
        <v>-3.040269063191442E-2</v>
      </c>
      <c r="U120" s="24" t="str">
        <f t="shared" si="107"/>
        <v>Yes</v>
      </c>
    </row>
    <row r="121" spans="1:21" x14ac:dyDescent="0.2">
      <c r="A121" s="18" t="s">
        <v>607</v>
      </c>
      <c r="B121" s="19">
        <f>VLOOKUP($A121,'2009'!$C$3:$BA$271,50,FALSE)</f>
        <v>577</v>
      </c>
      <c r="C121" s="28">
        <f>VLOOKUP($A121,'2009'!$C$3:$BA$271,51,FALSE)</f>
        <v>342</v>
      </c>
      <c r="D121" s="20">
        <f t="shared" si="99"/>
        <v>0.59272097053726169</v>
      </c>
      <c r="E121" s="19">
        <f>VLOOKUP($A121,'2010'!$C$3:$BA$271,50,FALSE)</f>
        <v>575</v>
      </c>
      <c r="F121" s="28">
        <f>VLOOKUP($A121,'2010'!$C$3:$BA$271,51,FALSE)</f>
        <v>302</v>
      </c>
      <c r="G121" s="20">
        <f t="shared" si="100"/>
        <v>0.52521739130434786</v>
      </c>
      <c r="H121" s="19">
        <f>VLOOKUP($A121,'2011'!$C$3:$BA$271,50,FALSE)</f>
        <v>607</v>
      </c>
      <c r="I121" s="28">
        <f>VLOOKUP($A121,'2011'!$C$3:$BA$271,51,FALSE)</f>
        <v>337</v>
      </c>
      <c r="J121" s="20">
        <f t="shared" si="101"/>
        <v>0.55518945634266881</v>
      </c>
      <c r="K121" s="19">
        <f>VLOOKUP($A121,'2012'!$C$3:$BA$271,50,FALSE)</f>
        <v>648</v>
      </c>
      <c r="L121" s="28">
        <f>VLOOKUP($A121,'2012'!$C$3:$BA$271,51,FALSE)</f>
        <v>316</v>
      </c>
      <c r="M121" s="20">
        <f t="shared" si="102"/>
        <v>0.48765432098765432</v>
      </c>
      <c r="N121" s="19">
        <f>VLOOKUP($A121,'2013'!$C$3:$BA$271,50,FALSE)</f>
        <v>593</v>
      </c>
      <c r="O121" s="28">
        <f>VLOOKUP($A121,'2013'!$C$3:$BA$271,51,FALSE)</f>
        <v>282</v>
      </c>
      <c r="P121" s="20">
        <f t="shared" si="103"/>
        <v>0.47554806070826305</v>
      </c>
      <c r="R121" s="22">
        <f t="shared" si="104"/>
        <v>-9.8541636208728134E-2</v>
      </c>
      <c r="S121" s="22">
        <f t="shared" si="105"/>
        <v>-0.10323576021906322</v>
      </c>
      <c r="T121" s="23">
        <f t="shared" si="106"/>
        <v>-0.11717290982899864</v>
      </c>
      <c r="U121" s="24" t="str">
        <f t="shared" si="107"/>
        <v>Yes</v>
      </c>
    </row>
    <row r="122" spans="1:21" x14ac:dyDescent="0.2">
      <c r="A122" s="18" t="s">
        <v>608</v>
      </c>
      <c r="B122" s="19">
        <f>VLOOKUP($A122,'2009'!$C$3:$BA$271,50,FALSE)</f>
        <v>2702</v>
      </c>
      <c r="C122" s="28">
        <f>VLOOKUP($A122,'2009'!$C$3:$BA$271,51,FALSE)</f>
        <v>1675</v>
      </c>
      <c r="D122" s="20">
        <f t="shared" si="99"/>
        <v>0.61991117690599551</v>
      </c>
      <c r="E122" s="19">
        <f>VLOOKUP($A122,'2010'!$C$3:$BA$271,50,FALSE)</f>
        <v>2754</v>
      </c>
      <c r="F122" s="28">
        <f>VLOOKUP($A122,'2010'!$C$3:$BA$271,51,FALSE)</f>
        <v>1719</v>
      </c>
      <c r="G122" s="20">
        <f t="shared" si="100"/>
        <v>0.62418300653594772</v>
      </c>
      <c r="H122" s="19">
        <f>VLOOKUP($A122,'2011'!$C$3:$BA$271,50,FALSE)</f>
        <v>2759</v>
      </c>
      <c r="I122" s="28">
        <f>VLOOKUP($A122,'2011'!$C$3:$BA$271,51,FALSE)</f>
        <v>1565</v>
      </c>
      <c r="J122" s="20">
        <f t="shared" si="101"/>
        <v>0.56723450525552732</v>
      </c>
      <c r="K122" s="19">
        <f>VLOOKUP($A122,'2012'!$C$3:$BA$271,50,FALSE)</f>
        <v>2776</v>
      </c>
      <c r="L122" s="28">
        <f>VLOOKUP($A122,'2012'!$C$3:$BA$271,51,FALSE)</f>
        <v>1551</v>
      </c>
      <c r="M122" s="20">
        <f t="shared" si="102"/>
        <v>0.55871757925072041</v>
      </c>
      <c r="N122" s="19">
        <f>VLOOKUP($A122,'2013'!$C$3:$BA$271,50,FALSE)</f>
        <v>2886</v>
      </c>
      <c r="O122" s="28">
        <f>VLOOKUP($A122,'2013'!$C$3:$BA$271,51,FALSE)</f>
        <v>1644</v>
      </c>
      <c r="P122" s="20">
        <f t="shared" si="103"/>
        <v>0.56964656964656968</v>
      </c>
      <c r="R122" s="22">
        <f t="shared" si="104"/>
        <v>-4.4431272704215097E-3</v>
      </c>
      <c r="S122" s="22">
        <f t="shared" si="105"/>
        <v>-9.1372512807565975E-3</v>
      </c>
      <c r="T122" s="23">
        <f t="shared" si="106"/>
        <v>-5.0264607259425831E-2</v>
      </c>
      <c r="U122" s="24" t="str">
        <f t="shared" si="107"/>
        <v>Yes</v>
      </c>
    </row>
    <row r="123" spans="1:21" x14ac:dyDescent="0.2">
      <c r="A123" s="18" t="s">
        <v>609</v>
      </c>
      <c r="B123" s="19">
        <f>VLOOKUP($A123,'2009'!$C$3:$BA$271,50,FALSE)</f>
        <v>318</v>
      </c>
      <c r="C123" s="28">
        <f>VLOOKUP($A123,'2009'!$C$3:$BA$271,51,FALSE)</f>
        <v>192</v>
      </c>
      <c r="D123" s="20">
        <f t="shared" si="99"/>
        <v>0.60377358490566035</v>
      </c>
      <c r="E123" s="19">
        <f>VLOOKUP($A123,'2010'!$C$3:$BA$271,50,FALSE)</f>
        <v>322</v>
      </c>
      <c r="F123" s="28">
        <f>VLOOKUP($A123,'2010'!$C$3:$BA$271,51,FALSE)</f>
        <v>179</v>
      </c>
      <c r="G123" s="20">
        <f t="shared" si="100"/>
        <v>0.55590062111801242</v>
      </c>
      <c r="H123" s="19">
        <f>VLOOKUP($A123,'2011'!$C$3:$BA$271,50,FALSE)</f>
        <v>336</v>
      </c>
      <c r="I123" s="28">
        <f>VLOOKUP($A123,'2011'!$C$3:$BA$271,51,FALSE)</f>
        <v>200</v>
      </c>
      <c r="J123" s="20">
        <f t="shared" si="101"/>
        <v>0.59523809523809523</v>
      </c>
      <c r="K123" s="19">
        <f>VLOOKUP($A123,'2012'!$C$3:$BA$271,50,FALSE)</f>
        <v>341</v>
      </c>
      <c r="L123" s="28">
        <f>VLOOKUP($A123,'2012'!$C$3:$BA$271,51,FALSE)</f>
        <v>178</v>
      </c>
      <c r="M123" s="20">
        <f t="shared" si="102"/>
        <v>0.52199413489736068</v>
      </c>
      <c r="N123" s="19">
        <f>VLOOKUP($A123,'2013'!$C$3:$BA$271,50,FALSE)</f>
        <v>283</v>
      </c>
      <c r="O123" s="28">
        <f>VLOOKUP($A123,'2013'!$C$3:$BA$271,51,FALSE)</f>
        <v>157</v>
      </c>
      <c r="P123" s="20">
        <f t="shared" si="103"/>
        <v>0.55477031802120136</v>
      </c>
      <c r="R123" s="22">
        <f t="shared" si="104"/>
        <v>-1.9319378895789829E-2</v>
      </c>
      <c r="S123" s="22">
        <f t="shared" si="105"/>
        <v>-2.4013502906124917E-2</v>
      </c>
      <c r="T123" s="23">
        <f t="shared" si="106"/>
        <v>-4.9003266884458996E-2</v>
      </c>
      <c r="U123" s="24" t="str">
        <f t="shared" si="107"/>
        <v>Yes</v>
      </c>
    </row>
    <row r="124" spans="1:21" x14ac:dyDescent="0.2">
      <c r="A124" s="18" t="s">
        <v>610</v>
      </c>
      <c r="B124" s="19">
        <f>VLOOKUP($A124,'2009'!$C$3:$BA$271,50,FALSE)</f>
        <v>1981</v>
      </c>
      <c r="C124" s="28">
        <f>VLOOKUP($A124,'2009'!$C$3:$BA$271,51,FALSE)</f>
        <v>1242</v>
      </c>
      <c r="D124" s="20">
        <f t="shared" si="99"/>
        <v>0.62695608278647152</v>
      </c>
      <c r="E124" s="19">
        <f>VLOOKUP($A124,'2010'!$C$3:$BA$271,50,FALSE)</f>
        <v>2056</v>
      </c>
      <c r="F124" s="28">
        <f>VLOOKUP($A124,'2010'!$C$3:$BA$271,51,FALSE)</f>
        <v>1272</v>
      </c>
      <c r="G124" s="20">
        <f t="shared" si="100"/>
        <v>0.61867704280155644</v>
      </c>
      <c r="H124" s="19">
        <f>VLOOKUP($A124,'2011'!$C$3:$BA$271,50,FALSE)</f>
        <v>2083</v>
      </c>
      <c r="I124" s="28">
        <f>VLOOKUP($A124,'2011'!$C$3:$BA$271,51,FALSE)</f>
        <v>1245</v>
      </c>
      <c r="J124" s="20">
        <f t="shared" si="101"/>
        <v>0.59769563130100811</v>
      </c>
      <c r="K124" s="19">
        <f>VLOOKUP($A124,'2012'!$C$3:$BA$271,50,FALSE)</f>
        <v>2029</v>
      </c>
      <c r="L124" s="28">
        <f>VLOOKUP($A124,'2012'!$C$3:$BA$271,51,FALSE)</f>
        <v>1108</v>
      </c>
      <c r="M124" s="20">
        <f t="shared" si="102"/>
        <v>0.54608181370133069</v>
      </c>
      <c r="N124" s="19">
        <f>VLOOKUP($A124,'2013'!$C$3:$BA$271,50,FALSE)</f>
        <v>2125</v>
      </c>
      <c r="O124" s="28">
        <f>VLOOKUP($A124,'2013'!$C$3:$BA$271,51,FALSE)</f>
        <v>1091</v>
      </c>
      <c r="P124" s="20">
        <f t="shared" si="103"/>
        <v>0.51341176470588235</v>
      </c>
      <c r="R124" s="22">
        <f t="shared" si="104"/>
        <v>-6.0677932211108843E-2</v>
      </c>
      <c r="S124" s="22">
        <f t="shared" si="105"/>
        <v>-6.537205622144393E-2</v>
      </c>
      <c r="T124" s="23">
        <f t="shared" si="106"/>
        <v>-0.11354431808058918</v>
      </c>
      <c r="U124" s="24" t="str">
        <f t="shared" si="107"/>
        <v>Yes</v>
      </c>
    </row>
    <row r="125" spans="1:21" x14ac:dyDescent="0.2">
      <c r="A125" s="18" t="s">
        <v>611</v>
      </c>
      <c r="B125" s="19">
        <f>VLOOKUP($A125,'2009'!$C$3:$BA$271,50,FALSE)</f>
        <v>177</v>
      </c>
      <c r="C125" s="28">
        <f>VLOOKUP($A125,'2009'!$C$3:$BA$271,51,FALSE)</f>
        <v>142</v>
      </c>
      <c r="D125" s="20">
        <f t="shared" ref="D125" si="108">IF(ISERROR(C125/B125),0,C125/B125)</f>
        <v>0.80225988700564976</v>
      </c>
      <c r="E125" s="19">
        <f>VLOOKUP($A125,'2010'!$C$3:$BA$271,50,FALSE)</f>
        <v>151</v>
      </c>
      <c r="F125" s="28">
        <f>VLOOKUP($A125,'2010'!$C$3:$BA$271,51,FALSE)</f>
        <v>91</v>
      </c>
      <c r="G125" s="20">
        <f t="shared" ref="G125" si="109">IF(ISERROR(F125/E125),0,F125/E125)</f>
        <v>0.60264900662251653</v>
      </c>
      <c r="H125" s="19">
        <f>VLOOKUP($A125,'2011'!$C$3:$BA$271,50,FALSE)</f>
        <v>158</v>
      </c>
      <c r="I125" s="28">
        <f>VLOOKUP($A125,'2011'!$C$3:$BA$271,51,FALSE)</f>
        <v>90</v>
      </c>
      <c r="J125" s="20">
        <f t="shared" ref="J125" si="110">IF(ISERROR(I125/H125),0,I125/H125)</f>
        <v>0.569620253164557</v>
      </c>
      <c r="K125" s="19">
        <f>VLOOKUP($A125,'2012'!$C$3:$BA$271,50,FALSE)</f>
        <v>180</v>
      </c>
      <c r="L125" s="28">
        <f>VLOOKUP($A125,'2012'!$C$3:$BA$271,51,FALSE)</f>
        <v>98</v>
      </c>
      <c r="M125" s="20">
        <f t="shared" ref="M125" si="111">IF(ISERROR(L125/K125),0,L125/K125)</f>
        <v>0.5444444444444444</v>
      </c>
      <c r="N125" s="19">
        <f>VLOOKUP($A125,'2013'!$C$3:$BA$271,50,FALSE)</f>
        <v>146</v>
      </c>
      <c r="O125" s="28">
        <f>VLOOKUP($A125,'2013'!$C$3:$BA$271,51,FALSE)</f>
        <v>75</v>
      </c>
      <c r="P125" s="20">
        <f t="shared" ref="P125" si="112">IF(ISERROR(O125/N125),0,O125/N125)</f>
        <v>0.51369863013698636</v>
      </c>
      <c r="R125" s="22">
        <f t="shared" si="104"/>
        <v>-6.0391066780004832E-2</v>
      </c>
      <c r="S125" s="22">
        <f t="shared" si="105"/>
        <v>-6.508519079033992E-2</v>
      </c>
      <c r="T125" s="23">
        <f t="shared" si="106"/>
        <v>-0.28856125686866341</v>
      </c>
      <c r="U125" s="24" t="str">
        <f t="shared" si="107"/>
        <v>Yes</v>
      </c>
    </row>
    <row r="126" spans="1:21" x14ac:dyDescent="0.2">
      <c r="A126" s="18" t="s">
        <v>612</v>
      </c>
      <c r="B126" s="19">
        <f>VLOOKUP($A126,'2009'!$C$3:$BA$271,50,FALSE)</f>
        <v>430</v>
      </c>
      <c r="C126" s="28">
        <f>VLOOKUP($A126,'2009'!$C$3:$BA$271,51,FALSE)</f>
        <v>216</v>
      </c>
      <c r="D126" s="20">
        <f t="shared" ref="D126:D130" si="113">IF(ISERROR(C126/B126),0,C126/B126)</f>
        <v>0.50232558139534889</v>
      </c>
      <c r="E126" s="19">
        <f>VLOOKUP($A126,'2010'!$C$3:$BA$271,50,FALSE)</f>
        <v>352</v>
      </c>
      <c r="F126" s="28">
        <f>VLOOKUP($A126,'2010'!$C$3:$BA$271,51,FALSE)</f>
        <v>178</v>
      </c>
      <c r="G126" s="20">
        <f t="shared" ref="G126:G130" si="114">IF(ISERROR(F126/E126),0,F126/E126)</f>
        <v>0.50568181818181823</v>
      </c>
      <c r="H126" s="19">
        <f>VLOOKUP($A126,'2011'!$C$3:$BA$271,50,FALSE)</f>
        <v>335</v>
      </c>
      <c r="I126" s="28">
        <f>VLOOKUP($A126,'2011'!$C$3:$BA$271,51,FALSE)</f>
        <v>150</v>
      </c>
      <c r="J126" s="20">
        <f t="shared" ref="J126:J130" si="115">IF(ISERROR(I126/H126),0,I126/H126)</f>
        <v>0.44776119402985076</v>
      </c>
      <c r="K126" s="19">
        <f>VLOOKUP($A126,'2012'!$C$3:$BA$271,50,FALSE)</f>
        <v>361</v>
      </c>
      <c r="L126" s="28">
        <f>VLOOKUP($A126,'2012'!$C$3:$BA$271,51,FALSE)</f>
        <v>179</v>
      </c>
      <c r="M126" s="20">
        <f t="shared" ref="M126:M130" si="116">IF(ISERROR(L126/K126),0,L126/K126)</f>
        <v>0.49584487534626037</v>
      </c>
      <c r="N126" s="19">
        <f>VLOOKUP($A126,'2013'!$C$3:$BA$271,50,FALSE)</f>
        <v>340</v>
      </c>
      <c r="O126" s="28">
        <f>VLOOKUP($A126,'2013'!$C$3:$BA$271,51,FALSE)</f>
        <v>151</v>
      </c>
      <c r="P126" s="20">
        <f t="shared" ref="P126:P130" si="117">IF(ISERROR(O126/N126),0,O126/N126)</f>
        <v>0.44411764705882351</v>
      </c>
      <c r="R126" s="22">
        <f t="shared" ref="R126" si="118">P126-P$4</f>
        <v>-0.12997204985816768</v>
      </c>
      <c r="S126" s="22">
        <f t="shared" ref="S126" si="119">P126-P$3</f>
        <v>-0.13466617386850277</v>
      </c>
      <c r="T126" s="23">
        <f t="shared" ref="T126" si="120">P126-D126</f>
        <v>-5.820793433652538E-2</v>
      </c>
      <c r="U126" s="24" t="str">
        <f t="shared" ref="U126" si="121">IF(AND(R126&lt;0,S126&lt;0,T126&lt;$T$4,T126&lt;$T$3),"Yes","No")</f>
        <v>Yes</v>
      </c>
    </row>
    <row r="127" spans="1:21" x14ac:dyDescent="0.2">
      <c r="A127" s="18" t="s">
        <v>613</v>
      </c>
      <c r="B127" s="19">
        <f>VLOOKUP($A127,'2009'!$C$3:$BA$271,50,FALSE)</f>
        <v>38</v>
      </c>
      <c r="C127" s="28">
        <f>VLOOKUP($A127,'2009'!$C$3:$BA$271,51,FALSE)</f>
        <v>13</v>
      </c>
      <c r="D127" s="20">
        <f t="shared" si="113"/>
        <v>0.34210526315789475</v>
      </c>
      <c r="E127" s="19">
        <f>VLOOKUP($A127,'2010'!$C$3:$BA$271,50,FALSE)</f>
        <v>26</v>
      </c>
      <c r="F127" s="28">
        <f>VLOOKUP($A127,'2010'!$C$3:$BA$271,51,FALSE)</f>
        <v>13</v>
      </c>
      <c r="G127" s="20">
        <f t="shared" si="114"/>
        <v>0.5</v>
      </c>
      <c r="H127" s="19">
        <f>VLOOKUP($A127,'2011'!$C$3:$BA$271,50,FALSE)</f>
        <v>27</v>
      </c>
      <c r="I127" s="28">
        <f>VLOOKUP($A127,'2011'!$C$3:$BA$271,51,FALSE)</f>
        <v>2</v>
      </c>
      <c r="J127" s="20">
        <f t="shared" si="115"/>
        <v>7.407407407407407E-2</v>
      </c>
      <c r="K127" s="19">
        <f>VLOOKUP($A127,'2012'!$C$3:$BA$271,50,FALSE)</f>
        <v>47</v>
      </c>
      <c r="L127" s="28">
        <f>VLOOKUP($A127,'2012'!$C$3:$BA$271,51,FALSE)</f>
        <v>4</v>
      </c>
      <c r="M127" s="20">
        <f t="shared" si="116"/>
        <v>8.5106382978723402E-2</v>
      </c>
      <c r="N127" s="19">
        <f>VLOOKUP($A127,'2013'!$C$3:$BA$271,50,FALSE)</f>
        <v>42</v>
      </c>
      <c r="O127" s="28">
        <f>VLOOKUP($A127,'2013'!$C$3:$BA$271,51,FALSE)</f>
        <v>3</v>
      </c>
      <c r="P127" s="20">
        <f t="shared" si="117"/>
        <v>7.1428571428571425E-2</v>
      </c>
      <c r="R127" s="22">
        <f t="shared" ref="R127:R130" si="122">P127-P$4</f>
        <v>-0.50266112548841979</v>
      </c>
      <c r="S127" s="22">
        <f t="shared" ref="S127:S130" si="123">P127-P$3</f>
        <v>-0.50735524949875488</v>
      </c>
      <c r="T127" s="23">
        <f t="shared" ref="T127:T130" si="124">P127-D127</f>
        <v>-0.27067669172932329</v>
      </c>
      <c r="U127" s="24" t="str">
        <f t="shared" ref="U127:U130" si="125">IF(AND(R127&lt;0,S127&lt;0,T127&lt;$T$4,T127&lt;$T$3),"Yes","No")</f>
        <v>Yes</v>
      </c>
    </row>
    <row r="128" spans="1:21" x14ac:dyDescent="0.2">
      <c r="A128" s="18" t="s">
        <v>614</v>
      </c>
      <c r="B128" s="19">
        <f>VLOOKUP($A128,'2009'!$C$3:$BA$271,50,FALSE)</f>
        <v>2197</v>
      </c>
      <c r="C128" s="28">
        <f>VLOOKUP($A128,'2009'!$C$3:$BA$271,51,FALSE)</f>
        <v>1389</v>
      </c>
      <c r="D128" s="20">
        <f t="shared" si="113"/>
        <v>0.63222576240327721</v>
      </c>
      <c r="E128" s="19">
        <f>VLOOKUP($A128,'2010'!$C$3:$BA$271,50,FALSE)</f>
        <v>2046</v>
      </c>
      <c r="F128" s="28">
        <f>VLOOKUP($A128,'2010'!$C$3:$BA$271,51,FALSE)</f>
        <v>1308</v>
      </c>
      <c r="G128" s="20">
        <f t="shared" si="114"/>
        <v>0.63929618768328444</v>
      </c>
      <c r="H128" s="19">
        <f>VLOOKUP($A128,'2011'!$C$3:$BA$271,50,FALSE)</f>
        <v>2109</v>
      </c>
      <c r="I128" s="28">
        <f>VLOOKUP($A128,'2011'!$C$3:$BA$271,51,FALSE)</f>
        <v>1340</v>
      </c>
      <c r="J128" s="20">
        <f t="shared" si="115"/>
        <v>0.6353722143195828</v>
      </c>
      <c r="K128" s="19">
        <f>VLOOKUP($A128,'2012'!$C$3:$BA$271,50,FALSE)</f>
        <v>1990</v>
      </c>
      <c r="L128" s="28">
        <f>VLOOKUP($A128,'2012'!$C$3:$BA$271,51,FALSE)</f>
        <v>1222</v>
      </c>
      <c r="M128" s="20">
        <f t="shared" si="116"/>
        <v>0.61407035175879399</v>
      </c>
      <c r="N128" s="19">
        <f>VLOOKUP($A128,'2013'!$C$3:$BA$271,50,FALSE)</f>
        <v>1972</v>
      </c>
      <c r="O128" s="28">
        <f>VLOOKUP($A128,'2013'!$C$3:$BA$271,51,FALSE)</f>
        <v>1100</v>
      </c>
      <c r="P128" s="20">
        <f t="shared" si="117"/>
        <v>0.55780933062880322</v>
      </c>
      <c r="R128" s="22">
        <f t="shared" si="122"/>
        <v>-1.6280366288187964E-2</v>
      </c>
      <c r="S128" s="22">
        <f t="shared" si="123"/>
        <v>-2.0974490298523052E-2</v>
      </c>
      <c r="T128" s="23">
        <f t="shared" si="124"/>
        <v>-7.441643177447399E-2</v>
      </c>
      <c r="U128" s="24" t="str">
        <f t="shared" si="125"/>
        <v>Yes</v>
      </c>
    </row>
    <row r="129" spans="1:21" x14ac:dyDescent="0.2">
      <c r="A129" s="18" t="s">
        <v>615</v>
      </c>
      <c r="B129" s="19">
        <f>VLOOKUP($A129,'2009'!$C$3:$BA$271,50,FALSE)</f>
        <v>11069</v>
      </c>
      <c r="C129" s="28">
        <f>VLOOKUP($A129,'2009'!$C$3:$BA$271,51,FALSE)</f>
        <v>6616</v>
      </c>
      <c r="D129" s="20">
        <f t="shared" si="113"/>
        <v>0.59770530309874426</v>
      </c>
      <c r="E129" s="19">
        <f>VLOOKUP($A129,'2010'!$C$3:$BA$271,50,FALSE)</f>
        <v>10876</v>
      </c>
      <c r="F129" s="28">
        <f>VLOOKUP($A129,'2010'!$C$3:$BA$271,51,FALSE)</f>
        <v>6558</v>
      </c>
      <c r="G129" s="20">
        <f t="shared" si="114"/>
        <v>0.60297903641044504</v>
      </c>
      <c r="H129" s="19">
        <f>VLOOKUP($A129,'2011'!$C$3:$BA$271,50,FALSE)</f>
        <v>10860</v>
      </c>
      <c r="I129" s="28">
        <f>VLOOKUP($A129,'2011'!$C$3:$BA$271,51,FALSE)</f>
        <v>6413</v>
      </c>
      <c r="J129" s="20">
        <f t="shared" si="115"/>
        <v>0.59051565377532234</v>
      </c>
      <c r="K129" s="19">
        <f>VLOOKUP($A129,'2012'!$C$3:$BA$271,50,FALSE)</f>
        <v>10778</v>
      </c>
      <c r="L129" s="28">
        <f>VLOOKUP($A129,'2012'!$C$3:$BA$271,51,FALSE)</f>
        <v>6275</v>
      </c>
      <c r="M129" s="20">
        <f t="shared" si="116"/>
        <v>0.58220449062905921</v>
      </c>
      <c r="N129" s="19">
        <f>VLOOKUP($A129,'2013'!$C$3:$BA$271,50,FALSE)</f>
        <v>10912</v>
      </c>
      <c r="O129" s="28">
        <f>VLOOKUP($A129,'2013'!$C$3:$BA$271,51,FALSE)</f>
        <v>6202</v>
      </c>
      <c r="P129" s="20">
        <f t="shared" si="117"/>
        <v>0.56836510263929618</v>
      </c>
      <c r="R129" s="22">
        <f t="shared" si="122"/>
        <v>-5.7245942776950054E-3</v>
      </c>
      <c r="S129" s="22">
        <f t="shared" si="123"/>
        <v>-1.0418718288030093E-2</v>
      </c>
      <c r="T129" s="23">
        <f t="shared" si="124"/>
        <v>-2.9340200459448074E-2</v>
      </c>
      <c r="U129" s="24" t="str">
        <f t="shared" si="125"/>
        <v>Yes</v>
      </c>
    </row>
    <row r="130" spans="1:21" x14ac:dyDescent="0.2">
      <c r="A130" s="18" t="s">
        <v>616</v>
      </c>
      <c r="B130" s="19">
        <f>VLOOKUP($A130,'2009'!$C$3:$BA$271,50,FALSE)</f>
        <v>119</v>
      </c>
      <c r="C130" s="28">
        <f>VLOOKUP($A130,'2009'!$C$3:$BA$271,51,FALSE)</f>
        <v>60</v>
      </c>
      <c r="D130" s="20">
        <f t="shared" si="113"/>
        <v>0.50420168067226889</v>
      </c>
      <c r="E130" s="19">
        <f>VLOOKUP($A130,'2010'!$C$3:$BA$271,50,FALSE)</f>
        <v>113</v>
      </c>
      <c r="F130" s="28">
        <f>VLOOKUP($A130,'2010'!$C$3:$BA$271,51,FALSE)</f>
        <v>55</v>
      </c>
      <c r="G130" s="20">
        <f t="shared" si="114"/>
        <v>0.48672566371681414</v>
      </c>
      <c r="H130" s="19">
        <f>VLOOKUP($A130,'2011'!$C$3:$BA$271,50,FALSE)</f>
        <v>111</v>
      </c>
      <c r="I130" s="28">
        <f>VLOOKUP($A130,'2011'!$C$3:$BA$271,51,FALSE)</f>
        <v>37</v>
      </c>
      <c r="J130" s="20">
        <f t="shared" si="115"/>
        <v>0.33333333333333331</v>
      </c>
      <c r="K130" s="19">
        <f>VLOOKUP($A130,'2012'!$C$3:$BA$271,50,FALSE)</f>
        <v>122</v>
      </c>
      <c r="L130" s="28">
        <f>VLOOKUP($A130,'2012'!$C$3:$BA$271,51,FALSE)</f>
        <v>30</v>
      </c>
      <c r="M130" s="20">
        <f t="shared" si="116"/>
        <v>0.24590163934426229</v>
      </c>
      <c r="N130" s="19">
        <f>VLOOKUP($A130,'2013'!$C$3:$BA$271,50,FALSE)</f>
        <v>131</v>
      </c>
      <c r="O130" s="28">
        <f>VLOOKUP($A130,'2013'!$C$3:$BA$271,51,FALSE)</f>
        <v>41</v>
      </c>
      <c r="P130" s="20">
        <f t="shared" si="117"/>
        <v>0.31297709923664124</v>
      </c>
      <c r="R130" s="22">
        <f t="shared" si="122"/>
        <v>-0.26111259768034994</v>
      </c>
      <c r="S130" s="22">
        <f t="shared" si="123"/>
        <v>-0.26580672169068503</v>
      </c>
      <c r="T130" s="23">
        <f t="shared" si="124"/>
        <v>-0.19122458143562765</v>
      </c>
      <c r="U130" s="24" t="str">
        <f t="shared" si="125"/>
        <v>Yes</v>
      </c>
    </row>
    <row r="131" spans="1:21" x14ac:dyDescent="0.2">
      <c r="A131" s="18" t="s">
        <v>617</v>
      </c>
      <c r="B131" s="19">
        <f>VLOOKUP($A131,'2009'!$C$3:$BA$271,50,FALSE)</f>
        <v>1911</v>
      </c>
      <c r="C131" s="28">
        <f>VLOOKUP($A131,'2009'!$C$3:$BA$271,51,FALSE)</f>
        <v>1174</v>
      </c>
      <c r="D131" s="20">
        <f t="shared" ref="D131:D137" si="126">IF(ISERROR(C131/B131),0,C131/B131)</f>
        <v>0.61433804290947147</v>
      </c>
      <c r="E131" s="19">
        <f>VLOOKUP($A131,'2010'!$C$3:$BA$271,50,FALSE)</f>
        <v>1761</v>
      </c>
      <c r="F131" s="28">
        <f>VLOOKUP($A131,'2010'!$C$3:$BA$271,51,FALSE)</f>
        <v>1051</v>
      </c>
      <c r="G131" s="20">
        <f t="shared" ref="G131:G137" si="127">IF(ISERROR(F131/E131),0,F131/E131)</f>
        <v>0.5968199886428166</v>
      </c>
      <c r="H131" s="19">
        <f>VLOOKUP($A131,'2011'!$C$3:$BA$271,50,FALSE)</f>
        <v>1841</v>
      </c>
      <c r="I131" s="28">
        <f>VLOOKUP($A131,'2011'!$C$3:$BA$271,51,FALSE)</f>
        <v>1069</v>
      </c>
      <c r="J131" s="20">
        <f t="shared" ref="J131:J137" si="128">IF(ISERROR(I131/H131),0,I131/H131)</f>
        <v>0.58066268332428028</v>
      </c>
      <c r="K131" s="19">
        <f>VLOOKUP($A131,'2012'!$C$3:$BA$271,50,FALSE)</f>
        <v>1731</v>
      </c>
      <c r="L131" s="28">
        <f>VLOOKUP($A131,'2012'!$C$3:$BA$271,51,FALSE)</f>
        <v>976</v>
      </c>
      <c r="M131" s="20">
        <f t="shared" ref="M131:M137" si="129">IF(ISERROR(L131/K131),0,L131/K131)</f>
        <v>0.56383593298671286</v>
      </c>
      <c r="N131" s="19">
        <f>VLOOKUP($A131,'2013'!$C$3:$BA$271,50,FALSE)</f>
        <v>1804</v>
      </c>
      <c r="O131" s="28">
        <f>VLOOKUP($A131,'2013'!$C$3:$BA$271,51,FALSE)</f>
        <v>1016</v>
      </c>
      <c r="P131" s="20">
        <f t="shared" ref="P131:P137" si="130">IF(ISERROR(O131/N131),0,O131/N131)</f>
        <v>0.56319290465631933</v>
      </c>
      <c r="R131" s="22">
        <f t="shared" ref="R131:R137" si="131">P131-P$4</f>
        <v>-1.0896792260671861E-2</v>
      </c>
      <c r="S131" s="22">
        <f t="shared" ref="S131:S137" si="132">P131-P$3</f>
        <v>-1.5590916271006949E-2</v>
      </c>
      <c r="T131" s="23">
        <f t="shared" ref="T131:T137" si="133">P131-D131</f>
        <v>-5.1145138253152145E-2</v>
      </c>
      <c r="U131" s="24" t="str">
        <f t="shared" ref="U131:U137" si="134">IF(AND(R131&lt;0,S131&lt;0,T131&lt;$T$4,T131&lt;$T$3),"Yes","No")</f>
        <v>Yes</v>
      </c>
    </row>
    <row r="132" spans="1:21" x14ac:dyDescent="0.2">
      <c r="A132" s="18" t="s">
        <v>618</v>
      </c>
      <c r="B132" s="19">
        <f>VLOOKUP($A132,'2009'!$C$3:$BA$271,50,FALSE)</f>
        <v>11384</v>
      </c>
      <c r="C132" s="28">
        <f>VLOOKUP($A132,'2009'!$C$3:$BA$271,51,FALSE)</f>
        <v>6712</v>
      </c>
      <c r="D132" s="20">
        <f t="shared" si="126"/>
        <v>0.58959943780744906</v>
      </c>
      <c r="E132" s="19">
        <f>VLOOKUP($A132,'2010'!$C$3:$BA$271,50,FALSE)</f>
        <v>12806</v>
      </c>
      <c r="F132" s="28">
        <f>VLOOKUP($A132,'2010'!$C$3:$BA$271,51,FALSE)</f>
        <v>7591</v>
      </c>
      <c r="G132" s="20">
        <f t="shared" si="127"/>
        <v>0.59276901452444164</v>
      </c>
      <c r="H132" s="19">
        <f>VLOOKUP($A132,'2011'!$C$3:$BA$271,50,FALSE)</f>
        <v>12991</v>
      </c>
      <c r="I132" s="28">
        <f>VLOOKUP($A132,'2011'!$C$3:$BA$271,51,FALSE)</f>
        <v>7760</v>
      </c>
      <c r="J132" s="20">
        <f t="shared" si="128"/>
        <v>0.59733661765837887</v>
      </c>
      <c r="K132" s="19">
        <f>VLOOKUP($A132,'2012'!$C$3:$BA$271,50,FALSE)</f>
        <v>13293</v>
      </c>
      <c r="L132" s="28">
        <f>VLOOKUP($A132,'2012'!$C$3:$BA$271,51,FALSE)</f>
        <v>7862</v>
      </c>
      <c r="M132" s="20">
        <f t="shared" si="129"/>
        <v>0.59143910328744453</v>
      </c>
      <c r="N132" s="19">
        <f>VLOOKUP($A132,'2013'!$C$3:$BA$271,50,FALSE)</f>
        <v>13376</v>
      </c>
      <c r="O132" s="28">
        <f>VLOOKUP($A132,'2013'!$C$3:$BA$271,51,FALSE)</f>
        <v>7496</v>
      </c>
      <c r="P132" s="20">
        <f t="shared" si="130"/>
        <v>0.56040669856459335</v>
      </c>
      <c r="R132" s="22">
        <f t="shared" si="131"/>
        <v>-1.3682998352397835E-2</v>
      </c>
      <c r="S132" s="22">
        <f t="shared" si="132"/>
        <v>-1.8377122362732923E-2</v>
      </c>
      <c r="T132" s="23">
        <f t="shared" si="133"/>
        <v>-2.9192739242855703E-2</v>
      </c>
      <c r="U132" s="24" t="str">
        <f t="shared" si="134"/>
        <v>Yes</v>
      </c>
    </row>
    <row r="133" spans="1:21" x14ac:dyDescent="0.2">
      <c r="A133" s="18" t="s">
        <v>619</v>
      </c>
      <c r="B133" s="19">
        <f>VLOOKUP($A133,'2009'!$C$3:$BA$271,50,FALSE)</f>
        <v>11856</v>
      </c>
      <c r="C133" s="28">
        <f>VLOOKUP($A133,'2009'!$C$3:$BA$271,51,FALSE)</f>
        <v>6719</v>
      </c>
      <c r="D133" s="20">
        <f t="shared" si="126"/>
        <v>0.56671727395411609</v>
      </c>
      <c r="E133" s="19">
        <f>VLOOKUP($A133,'2010'!$C$3:$BA$271,50,FALSE)</f>
        <v>12000</v>
      </c>
      <c r="F133" s="28">
        <f>VLOOKUP($A133,'2010'!$C$3:$BA$271,51,FALSE)</f>
        <v>6743</v>
      </c>
      <c r="G133" s="20">
        <f t="shared" si="127"/>
        <v>0.56191666666666662</v>
      </c>
      <c r="H133" s="19">
        <f>VLOOKUP($A133,'2011'!$C$3:$BA$271,50,FALSE)</f>
        <v>12123</v>
      </c>
      <c r="I133" s="28">
        <f>VLOOKUP($A133,'2011'!$C$3:$BA$271,51,FALSE)</f>
        <v>6728</v>
      </c>
      <c r="J133" s="20">
        <f t="shared" si="128"/>
        <v>0.55497814072424312</v>
      </c>
      <c r="K133" s="19">
        <f>VLOOKUP($A133,'2012'!$C$3:$BA$271,50,FALSE)</f>
        <v>12305</v>
      </c>
      <c r="L133" s="28">
        <f>VLOOKUP($A133,'2012'!$C$3:$BA$271,51,FALSE)</f>
        <v>6863</v>
      </c>
      <c r="M133" s="20">
        <f t="shared" si="129"/>
        <v>0.55774075579032911</v>
      </c>
      <c r="N133" s="19">
        <f>VLOOKUP($A133,'2013'!$C$3:$BA$271,50,FALSE)</f>
        <v>12073</v>
      </c>
      <c r="O133" s="28">
        <f>VLOOKUP($A133,'2013'!$C$3:$BA$271,51,FALSE)</f>
        <v>6481</v>
      </c>
      <c r="P133" s="20">
        <f t="shared" si="130"/>
        <v>0.53681769237140731</v>
      </c>
      <c r="R133" s="22">
        <f t="shared" si="131"/>
        <v>-3.7272004545583881E-2</v>
      </c>
      <c r="S133" s="22">
        <f t="shared" si="132"/>
        <v>-4.1966128555918969E-2</v>
      </c>
      <c r="T133" s="23">
        <f t="shared" si="133"/>
        <v>-2.9899581582708779E-2</v>
      </c>
      <c r="U133" s="24" t="str">
        <f t="shared" si="134"/>
        <v>Yes</v>
      </c>
    </row>
    <row r="134" spans="1:21" x14ac:dyDescent="0.2">
      <c r="A134" s="18" t="s">
        <v>620</v>
      </c>
      <c r="B134" s="19">
        <f>VLOOKUP($A134,'2009'!$C$3:$BA$271,50,FALSE)</f>
        <v>1468</v>
      </c>
      <c r="C134" s="28">
        <f>VLOOKUP($A134,'2009'!$C$3:$BA$271,51,FALSE)</f>
        <v>929</v>
      </c>
      <c r="D134" s="20">
        <f t="shared" si="126"/>
        <v>0.6328337874659401</v>
      </c>
      <c r="E134" s="19">
        <f>VLOOKUP($A134,'2010'!$C$3:$BA$271,50,FALSE)</f>
        <v>1459</v>
      </c>
      <c r="F134" s="28">
        <f>VLOOKUP($A134,'2010'!$C$3:$BA$271,51,FALSE)</f>
        <v>932</v>
      </c>
      <c r="G134" s="20">
        <f t="shared" si="127"/>
        <v>0.63879369431117206</v>
      </c>
      <c r="H134" s="19">
        <f>VLOOKUP($A134,'2011'!$C$3:$BA$271,50,FALSE)</f>
        <v>1512</v>
      </c>
      <c r="I134" s="28">
        <f>VLOOKUP($A134,'2011'!$C$3:$BA$271,51,FALSE)</f>
        <v>936</v>
      </c>
      <c r="J134" s="20">
        <f t="shared" si="128"/>
        <v>0.61904761904761907</v>
      </c>
      <c r="K134" s="19">
        <f>VLOOKUP($A134,'2012'!$C$3:$BA$271,50,FALSE)</f>
        <v>1523</v>
      </c>
      <c r="L134" s="28">
        <f>VLOOKUP($A134,'2012'!$C$3:$BA$271,51,FALSE)</f>
        <v>903</v>
      </c>
      <c r="M134" s="20">
        <f t="shared" si="129"/>
        <v>0.59290873276428102</v>
      </c>
      <c r="N134" s="19">
        <f>VLOOKUP($A134,'2013'!$C$3:$BA$271,50,FALSE)</f>
        <v>1552</v>
      </c>
      <c r="O134" s="28">
        <f>VLOOKUP($A134,'2013'!$C$3:$BA$271,51,FALSE)</f>
        <v>884</v>
      </c>
      <c r="P134" s="20">
        <f t="shared" si="130"/>
        <v>0.56958762886597936</v>
      </c>
      <c r="R134" s="22">
        <f t="shared" si="131"/>
        <v>-4.5020680510118316E-3</v>
      </c>
      <c r="S134" s="22">
        <f t="shared" si="132"/>
        <v>-9.1961920613469195E-3</v>
      </c>
      <c r="T134" s="23">
        <f t="shared" si="133"/>
        <v>-6.3246158599960745E-2</v>
      </c>
      <c r="U134" s="24" t="str">
        <f t="shared" si="134"/>
        <v>Yes</v>
      </c>
    </row>
    <row r="135" spans="1:21" x14ac:dyDescent="0.2">
      <c r="A135" s="18" t="s">
        <v>621</v>
      </c>
      <c r="B135" s="19">
        <f>VLOOKUP($A135,'2009'!$C$3:$BA$271,50,FALSE)</f>
        <v>170</v>
      </c>
      <c r="C135" s="28">
        <f>VLOOKUP($A135,'2009'!$C$3:$BA$271,51,FALSE)</f>
        <v>100</v>
      </c>
      <c r="D135" s="20">
        <f t="shared" si="126"/>
        <v>0.58823529411764708</v>
      </c>
      <c r="E135" s="19">
        <f>VLOOKUP($A135,'2010'!$C$3:$BA$271,50,FALSE)</f>
        <v>187</v>
      </c>
      <c r="F135" s="28">
        <f>VLOOKUP($A135,'2010'!$C$3:$BA$271,51,FALSE)</f>
        <v>106</v>
      </c>
      <c r="G135" s="20">
        <f t="shared" si="127"/>
        <v>0.5668449197860963</v>
      </c>
      <c r="H135" s="19">
        <f>VLOOKUP($A135,'2011'!$C$3:$BA$271,50,FALSE)</f>
        <v>226</v>
      </c>
      <c r="I135" s="28">
        <f>VLOOKUP($A135,'2011'!$C$3:$BA$271,51,FALSE)</f>
        <v>105</v>
      </c>
      <c r="J135" s="20">
        <f t="shared" si="128"/>
        <v>0.46460176991150443</v>
      </c>
      <c r="K135" s="19">
        <f>VLOOKUP($A135,'2012'!$C$3:$BA$271,50,FALSE)</f>
        <v>220</v>
      </c>
      <c r="L135" s="28">
        <f>VLOOKUP($A135,'2012'!$C$3:$BA$271,51,FALSE)</f>
        <v>105</v>
      </c>
      <c r="M135" s="20">
        <f t="shared" si="129"/>
        <v>0.47727272727272729</v>
      </c>
      <c r="N135" s="19">
        <f>VLOOKUP($A135,'2013'!$C$3:$BA$271,50,FALSE)</f>
        <v>175</v>
      </c>
      <c r="O135" s="28">
        <f>VLOOKUP($A135,'2013'!$C$3:$BA$271,51,FALSE)</f>
        <v>80</v>
      </c>
      <c r="P135" s="20">
        <f t="shared" si="130"/>
        <v>0.45714285714285713</v>
      </c>
      <c r="R135" s="22">
        <f t="shared" si="131"/>
        <v>-0.11694683977413406</v>
      </c>
      <c r="S135" s="22">
        <f t="shared" si="132"/>
        <v>-0.12164096378446915</v>
      </c>
      <c r="T135" s="23">
        <f t="shared" si="133"/>
        <v>-0.13109243697478995</v>
      </c>
      <c r="U135" s="24" t="str">
        <f t="shared" si="134"/>
        <v>Yes</v>
      </c>
    </row>
    <row r="136" spans="1:21" x14ac:dyDescent="0.2">
      <c r="A136" s="18" t="s">
        <v>622</v>
      </c>
      <c r="B136" s="19">
        <f>VLOOKUP($A136,'2009'!$C$3:$BA$271,50,FALSE)</f>
        <v>3681</v>
      </c>
      <c r="C136" s="28">
        <f>VLOOKUP($A136,'2009'!$C$3:$BA$271,51,FALSE)</f>
        <v>2615</v>
      </c>
      <c r="D136" s="20">
        <f t="shared" si="126"/>
        <v>0.71040478130942675</v>
      </c>
      <c r="E136" s="19">
        <f>VLOOKUP($A136,'2010'!$C$3:$BA$271,50,FALSE)</f>
        <v>3484</v>
      </c>
      <c r="F136" s="28">
        <f>VLOOKUP($A136,'2010'!$C$3:$BA$271,51,FALSE)</f>
        <v>2371</v>
      </c>
      <c r="G136" s="20">
        <f t="shared" si="127"/>
        <v>0.68053960964408722</v>
      </c>
      <c r="H136" s="19">
        <f>VLOOKUP($A136,'2011'!$C$3:$BA$271,50,FALSE)</f>
        <v>3502</v>
      </c>
      <c r="I136" s="28">
        <f>VLOOKUP($A136,'2011'!$C$3:$BA$271,51,FALSE)</f>
        <v>2141</v>
      </c>
      <c r="J136" s="20">
        <f t="shared" si="128"/>
        <v>0.6113649343232439</v>
      </c>
      <c r="K136" s="19">
        <f>VLOOKUP($A136,'2012'!$C$3:$BA$271,50,FALSE)</f>
        <v>3438</v>
      </c>
      <c r="L136" s="28">
        <f>VLOOKUP($A136,'2012'!$C$3:$BA$271,51,FALSE)</f>
        <v>2067</v>
      </c>
      <c r="M136" s="20">
        <f t="shared" si="129"/>
        <v>0.60122164048865623</v>
      </c>
      <c r="N136" s="19">
        <f>VLOOKUP($A136,'2013'!$C$3:$BA$271,50,FALSE)</f>
        <v>3472</v>
      </c>
      <c r="O136" s="28">
        <f>VLOOKUP($A136,'2013'!$C$3:$BA$271,51,FALSE)</f>
        <v>1984</v>
      </c>
      <c r="P136" s="20">
        <f t="shared" si="130"/>
        <v>0.5714285714285714</v>
      </c>
      <c r="R136" s="22">
        <f t="shared" si="131"/>
        <v>-2.661125488419791E-3</v>
      </c>
      <c r="S136" s="22">
        <f t="shared" si="132"/>
        <v>-7.3552494987548789E-3</v>
      </c>
      <c r="T136" s="23">
        <f t="shared" si="133"/>
        <v>-0.13897620988085535</v>
      </c>
      <c r="U136" s="24" t="str">
        <f t="shared" si="134"/>
        <v>Yes</v>
      </c>
    </row>
    <row r="137" spans="1:21" x14ac:dyDescent="0.2">
      <c r="A137" s="18" t="s">
        <v>623</v>
      </c>
      <c r="B137" s="19">
        <f>VLOOKUP($A137,'2009'!$C$3:$BA$271,50,FALSE)</f>
        <v>7744</v>
      </c>
      <c r="C137" s="28">
        <f>VLOOKUP($A137,'2009'!$C$3:$BA$271,51,FALSE)</f>
        <v>4761</v>
      </c>
      <c r="D137" s="20">
        <f t="shared" si="126"/>
        <v>0.61479855371900827</v>
      </c>
      <c r="E137" s="19">
        <f>VLOOKUP($A137,'2010'!$C$3:$BA$271,50,FALSE)</f>
        <v>8130</v>
      </c>
      <c r="F137" s="28">
        <f>VLOOKUP($A137,'2010'!$C$3:$BA$271,51,FALSE)</f>
        <v>5089</v>
      </c>
      <c r="G137" s="20">
        <f t="shared" si="127"/>
        <v>0.62595325953259529</v>
      </c>
      <c r="H137" s="19">
        <f>VLOOKUP($A137,'2011'!$C$3:$BA$271,50,FALSE)</f>
        <v>8189</v>
      </c>
      <c r="I137" s="28">
        <f>VLOOKUP($A137,'2011'!$C$3:$BA$271,51,FALSE)</f>
        <v>4932</v>
      </c>
      <c r="J137" s="20">
        <f t="shared" si="128"/>
        <v>0.60227133960190504</v>
      </c>
      <c r="K137" s="19">
        <f>VLOOKUP($A137,'2012'!$C$3:$BA$271,50,FALSE)</f>
        <v>8388</v>
      </c>
      <c r="L137" s="28">
        <f>VLOOKUP($A137,'2012'!$C$3:$BA$271,51,FALSE)</f>
        <v>4876</v>
      </c>
      <c r="M137" s="20">
        <f t="shared" si="129"/>
        <v>0.58130662851692894</v>
      </c>
      <c r="N137" s="19">
        <f>VLOOKUP($A137,'2013'!$C$3:$BA$271,50,FALSE)</f>
        <v>8573</v>
      </c>
      <c r="O137" s="28">
        <f>VLOOKUP($A137,'2013'!$C$3:$BA$271,51,FALSE)</f>
        <v>4917</v>
      </c>
      <c r="P137" s="20">
        <f t="shared" si="130"/>
        <v>0.57354485011081302</v>
      </c>
      <c r="R137" s="22">
        <f t="shared" si="131"/>
        <v>-5.448468061781675E-4</v>
      </c>
      <c r="S137" s="22">
        <f t="shared" si="132"/>
        <v>-5.2389708165132554E-3</v>
      </c>
      <c r="T137" s="23">
        <f t="shared" si="133"/>
        <v>-4.1253703608195247E-2</v>
      </c>
      <c r="U137" s="24" t="str">
        <f t="shared" si="134"/>
        <v>Yes</v>
      </c>
    </row>
    <row r="138" spans="1:21" x14ac:dyDescent="0.2">
      <c r="A138" s="18" t="s">
        <v>624</v>
      </c>
      <c r="B138" s="19">
        <f>VLOOKUP($A138,'2009'!$C$3:$BA$271,50,FALSE)</f>
        <v>578</v>
      </c>
      <c r="C138" s="28">
        <f>VLOOKUP($A138,'2009'!$C$3:$BA$271,51,FALSE)</f>
        <v>318</v>
      </c>
      <c r="D138" s="20">
        <f t="shared" ref="D138:D149" si="135">IF(ISERROR(C138/B138),0,C138/B138)</f>
        <v>0.55017301038062283</v>
      </c>
      <c r="E138" s="19">
        <f>VLOOKUP($A138,'2010'!$C$3:$BA$271,50,FALSE)</f>
        <v>467</v>
      </c>
      <c r="F138" s="28">
        <f>VLOOKUP($A138,'2010'!$C$3:$BA$271,51,FALSE)</f>
        <v>257</v>
      </c>
      <c r="G138" s="20">
        <f t="shared" ref="G138:G149" si="136">IF(ISERROR(F138/E138),0,F138/E138)</f>
        <v>0.550321199143469</v>
      </c>
      <c r="H138" s="19">
        <f>VLOOKUP($A138,'2011'!$C$3:$BA$271,50,FALSE)</f>
        <v>426</v>
      </c>
      <c r="I138" s="28">
        <f>VLOOKUP($A138,'2011'!$C$3:$BA$271,51,FALSE)</f>
        <v>221</v>
      </c>
      <c r="J138" s="20">
        <f t="shared" ref="J138:J149" si="137">IF(ISERROR(I138/H138),0,I138/H138)</f>
        <v>0.51877934272300474</v>
      </c>
      <c r="K138" s="19">
        <f>VLOOKUP($A138,'2012'!$C$3:$BA$271,50,FALSE)</f>
        <v>422</v>
      </c>
      <c r="L138" s="28">
        <f>VLOOKUP($A138,'2012'!$C$3:$BA$271,51,FALSE)</f>
        <v>221</v>
      </c>
      <c r="M138" s="20">
        <f t="shared" ref="M138:M149" si="138">IF(ISERROR(L138/K138),0,L138/K138)</f>
        <v>0.523696682464455</v>
      </c>
      <c r="N138" s="19">
        <f>VLOOKUP($A138,'2013'!$C$3:$BA$271,50,FALSE)</f>
        <v>353</v>
      </c>
      <c r="O138" s="28">
        <f>VLOOKUP($A138,'2013'!$C$3:$BA$271,51,FALSE)</f>
        <v>169</v>
      </c>
      <c r="P138" s="20">
        <f t="shared" ref="P138:P149" si="139">IF(ISERROR(O138/N138),0,O138/N138)</f>
        <v>0.47875354107648727</v>
      </c>
      <c r="R138" s="22">
        <f t="shared" ref="R138:R149" si="140">P138-P$4</f>
        <v>-9.5336155840503922E-2</v>
      </c>
      <c r="S138" s="22">
        <f t="shared" ref="S138:S149" si="141">P138-P$3</f>
        <v>-0.10003027985083901</v>
      </c>
      <c r="T138" s="23">
        <f t="shared" ref="T138:T149" si="142">P138-D138</f>
        <v>-7.1419469304135563E-2</v>
      </c>
      <c r="U138" s="24" t="str">
        <f t="shared" ref="U138:U149" si="143">IF(AND(R138&lt;0,S138&lt;0,T138&lt;$T$4,T138&lt;$T$3),"Yes","No")</f>
        <v>Yes</v>
      </c>
    </row>
    <row r="139" spans="1:21" x14ac:dyDescent="0.2">
      <c r="A139" s="18" t="s">
        <v>625</v>
      </c>
      <c r="B139" s="19">
        <f>VLOOKUP($A139,'2009'!$C$3:$BA$271,50,FALSE)</f>
        <v>495</v>
      </c>
      <c r="C139" s="28">
        <f>VLOOKUP($A139,'2009'!$C$3:$BA$271,51,FALSE)</f>
        <v>315</v>
      </c>
      <c r="D139" s="20">
        <f t="shared" si="135"/>
        <v>0.63636363636363635</v>
      </c>
      <c r="E139" s="19">
        <f>VLOOKUP($A139,'2010'!$C$3:$BA$271,50,FALSE)</f>
        <v>386</v>
      </c>
      <c r="F139" s="28">
        <f>VLOOKUP($A139,'2010'!$C$3:$BA$271,51,FALSE)</f>
        <v>214</v>
      </c>
      <c r="G139" s="20">
        <f t="shared" si="136"/>
        <v>0.55440414507772018</v>
      </c>
      <c r="H139" s="19">
        <f>VLOOKUP($A139,'2011'!$C$3:$BA$271,50,FALSE)</f>
        <v>378</v>
      </c>
      <c r="I139" s="28">
        <f>VLOOKUP($A139,'2011'!$C$3:$BA$271,51,FALSE)</f>
        <v>192</v>
      </c>
      <c r="J139" s="20">
        <f t="shared" si="137"/>
        <v>0.50793650793650791</v>
      </c>
      <c r="K139" s="19">
        <f>VLOOKUP($A139,'2012'!$C$3:$BA$271,50,FALSE)</f>
        <v>261</v>
      </c>
      <c r="L139" s="28">
        <f>VLOOKUP($A139,'2012'!$C$3:$BA$271,51,FALSE)</f>
        <v>143</v>
      </c>
      <c r="M139" s="20">
        <f t="shared" si="138"/>
        <v>0.54789272030651337</v>
      </c>
      <c r="N139" s="19">
        <f>VLOOKUP($A139,'2013'!$C$3:$BA$271,50,FALSE)</f>
        <v>285</v>
      </c>
      <c r="O139" s="28">
        <f>VLOOKUP($A139,'2013'!$C$3:$BA$271,51,FALSE)</f>
        <v>140</v>
      </c>
      <c r="P139" s="20">
        <f t="shared" si="139"/>
        <v>0.49122807017543857</v>
      </c>
      <c r="R139" s="22">
        <f t="shared" si="140"/>
        <v>-8.2861626741552619E-2</v>
      </c>
      <c r="S139" s="22">
        <f t="shared" si="141"/>
        <v>-8.7555750751887707E-2</v>
      </c>
      <c r="T139" s="23">
        <f t="shared" si="142"/>
        <v>-0.14513556618819778</v>
      </c>
      <c r="U139" s="24" t="str">
        <f t="shared" si="143"/>
        <v>Yes</v>
      </c>
    </row>
    <row r="140" spans="1:21" x14ac:dyDescent="0.2">
      <c r="A140" s="18" t="s">
        <v>626</v>
      </c>
      <c r="B140" s="19">
        <f>VLOOKUP($A140,'2009'!$C$3:$BA$271,50,FALSE)</f>
        <v>2065</v>
      </c>
      <c r="C140" s="28">
        <f>VLOOKUP($A140,'2009'!$C$3:$BA$271,51,FALSE)</f>
        <v>1081</v>
      </c>
      <c r="D140" s="20">
        <f t="shared" si="135"/>
        <v>0.52348668280871669</v>
      </c>
      <c r="E140" s="19">
        <f>VLOOKUP($A140,'2010'!$C$3:$BA$271,50,FALSE)</f>
        <v>1894</v>
      </c>
      <c r="F140" s="28">
        <f>VLOOKUP($A140,'2010'!$C$3:$BA$271,51,FALSE)</f>
        <v>963</v>
      </c>
      <c r="G140" s="20">
        <f t="shared" si="136"/>
        <v>0.50844772967265051</v>
      </c>
      <c r="H140" s="19">
        <f>VLOOKUP($A140,'2011'!$C$3:$BA$271,50,FALSE)</f>
        <v>1873</v>
      </c>
      <c r="I140" s="28">
        <f>VLOOKUP($A140,'2011'!$C$3:$BA$271,51,FALSE)</f>
        <v>948</v>
      </c>
      <c r="J140" s="20">
        <f t="shared" si="137"/>
        <v>0.50613988254137743</v>
      </c>
      <c r="K140" s="19">
        <f>VLOOKUP($A140,'2012'!$C$3:$BA$271,50,FALSE)</f>
        <v>1838</v>
      </c>
      <c r="L140" s="28">
        <f>VLOOKUP($A140,'2012'!$C$3:$BA$271,51,FALSE)</f>
        <v>889</v>
      </c>
      <c r="M140" s="20">
        <f t="shared" si="138"/>
        <v>0.48367791077257888</v>
      </c>
      <c r="N140" s="19">
        <f>VLOOKUP($A140,'2013'!$C$3:$BA$271,50,FALSE)</f>
        <v>1736</v>
      </c>
      <c r="O140" s="28">
        <f>VLOOKUP($A140,'2013'!$C$3:$BA$271,51,FALSE)</f>
        <v>800</v>
      </c>
      <c r="P140" s="20">
        <f t="shared" si="139"/>
        <v>0.46082949308755761</v>
      </c>
      <c r="R140" s="22">
        <f t="shared" si="140"/>
        <v>-0.11326020382943358</v>
      </c>
      <c r="S140" s="22">
        <f t="shared" si="141"/>
        <v>-0.11795432783976867</v>
      </c>
      <c r="T140" s="23">
        <f t="shared" si="142"/>
        <v>-6.2657189721159079E-2</v>
      </c>
      <c r="U140" s="24" t="str">
        <f t="shared" si="143"/>
        <v>Yes</v>
      </c>
    </row>
    <row r="141" spans="1:21" x14ac:dyDescent="0.2">
      <c r="A141" s="18" t="s">
        <v>627</v>
      </c>
      <c r="B141" s="19">
        <f>VLOOKUP($A141,'2009'!$C$3:$BA$271,50,FALSE)</f>
        <v>6451</v>
      </c>
      <c r="C141" s="28">
        <f>VLOOKUP($A141,'2009'!$C$3:$BA$271,51,FALSE)</f>
        <v>2466</v>
      </c>
      <c r="D141" s="20">
        <f t="shared" si="135"/>
        <v>0.38226631529995347</v>
      </c>
      <c r="E141" s="19">
        <f>VLOOKUP($A141,'2010'!$C$3:$BA$271,50,FALSE)</f>
        <v>6191</v>
      </c>
      <c r="F141" s="28">
        <f>VLOOKUP($A141,'2010'!$C$3:$BA$271,51,FALSE)</f>
        <v>2416</v>
      </c>
      <c r="G141" s="20">
        <f t="shared" si="136"/>
        <v>0.3902439024390244</v>
      </c>
      <c r="H141" s="19">
        <f>VLOOKUP($A141,'2011'!$C$3:$BA$271,50,FALSE)</f>
        <v>6377</v>
      </c>
      <c r="I141" s="28">
        <f>VLOOKUP($A141,'2011'!$C$3:$BA$271,51,FALSE)</f>
        <v>2416</v>
      </c>
      <c r="J141" s="20">
        <f t="shared" si="137"/>
        <v>0.37886153363650621</v>
      </c>
      <c r="K141" s="19">
        <f>VLOOKUP($A141,'2012'!$C$3:$BA$271,50,FALSE)</f>
        <v>6385</v>
      </c>
      <c r="L141" s="28">
        <f>VLOOKUP($A141,'2012'!$C$3:$BA$271,51,FALSE)</f>
        <v>2021</v>
      </c>
      <c r="M141" s="20">
        <f t="shared" si="138"/>
        <v>0.31652310101801095</v>
      </c>
      <c r="N141" s="19">
        <f>VLOOKUP($A141,'2013'!$C$3:$BA$271,50,FALSE)</f>
        <v>6370</v>
      </c>
      <c r="O141" s="28">
        <f>VLOOKUP($A141,'2013'!$C$3:$BA$271,51,FALSE)</f>
        <v>1926</v>
      </c>
      <c r="P141" s="20">
        <f t="shared" si="139"/>
        <v>0.30235478806907379</v>
      </c>
      <c r="R141" s="22">
        <f t="shared" si="140"/>
        <v>-0.2717349088479174</v>
      </c>
      <c r="S141" s="22">
        <f t="shared" si="141"/>
        <v>-0.27642903285825249</v>
      </c>
      <c r="T141" s="23">
        <f t="shared" si="142"/>
        <v>-7.9911527230879686E-2</v>
      </c>
      <c r="U141" s="24" t="str">
        <f t="shared" si="143"/>
        <v>Yes</v>
      </c>
    </row>
    <row r="142" spans="1:21" x14ac:dyDescent="0.2">
      <c r="A142" s="18" t="s">
        <v>628</v>
      </c>
      <c r="B142" s="19">
        <f>VLOOKUP($A142,'2009'!$C$3:$BA$271,50,FALSE)</f>
        <v>207</v>
      </c>
      <c r="C142" s="28">
        <f>VLOOKUP($A142,'2009'!$C$3:$BA$271,51,FALSE)</f>
        <v>105</v>
      </c>
      <c r="D142" s="20">
        <f t="shared" si="135"/>
        <v>0.50724637681159424</v>
      </c>
      <c r="E142" s="19">
        <f>VLOOKUP($A142,'2010'!$C$3:$BA$271,50,FALSE)</f>
        <v>193</v>
      </c>
      <c r="F142" s="28">
        <f>VLOOKUP($A142,'2010'!$C$3:$BA$271,51,FALSE)</f>
        <v>85</v>
      </c>
      <c r="G142" s="20">
        <f t="shared" si="136"/>
        <v>0.44041450777202074</v>
      </c>
      <c r="H142" s="19">
        <f>VLOOKUP($A142,'2011'!$C$3:$BA$271,50,FALSE)</f>
        <v>191</v>
      </c>
      <c r="I142" s="28">
        <f>VLOOKUP($A142,'2011'!$C$3:$BA$271,51,FALSE)</f>
        <v>85</v>
      </c>
      <c r="J142" s="20">
        <f t="shared" si="137"/>
        <v>0.44502617801047123</v>
      </c>
      <c r="K142" s="19">
        <f>VLOOKUP($A142,'2012'!$C$3:$BA$271,50,FALSE)</f>
        <v>224</v>
      </c>
      <c r="L142" s="28">
        <f>VLOOKUP($A142,'2012'!$C$3:$BA$271,51,FALSE)</f>
        <v>109</v>
      </c>
      <c r="M142" s="20">
        <f t="shared" si="138"/>
        <v>0.48660714285714285</v>
      </c>
      <c r="N142" s="19">
        <f>VLOOKUP($A142,'2013'!$C$3:$BA$271,50,FALSE)</f>
        <v>203</v>
      </c>
      <c r="O142" s="28">
        <f>VLOOKUP($A142,'2013'!$C$3:$BA$271,51,FALSE)</f>
        <v>96</v>
      </c>
      <c r="P142" s="20">
        <f t="shared" si="139"/>
        <v>0.47290640394088668</v>
      </c>
      <c r="R142" s="22">
        <f t="shared" si="140"/>
        <v>-0.10118329297610451</v>
      </c>
      <c r="S142" s="22">
        <f t="shared" si="141"/>
        <v>-0.1058774169864396</v>
      </c>
      <c r="T142" s="23">
        <f t="shared" si="142"/>
        <v>-3.4339972870707558E-2</v>
      </c>
      <c r="U142" s="24" t="str">
        <f t="shared" si="143"/>
        <v>Yes</v>
      </c>
    </row>
    <row r="143" spans="1:21" x14ac:dyDescent="0.2">
      <c r="A143" s="18" t="s">
        <v>629</v>
      </c>
      <c r="B143" s="19">
        <f>VLOOKUP($A143,'2009'!$C$3:$BA$271,50,FALSE)</f>
        <v>372</v>
      </c>
      <c r="C143" s="28">
        <f>VLOOKUP($A143,'2009'!$C$3:$BA$271,51,FALSE)</f>
        <v>214</v>
      </c>
      <c r="D143" s="20">
        <f t="shared" si="135"/>
        <v>0.57526881720430112</v>
      </c>
      <c r="E143" s="19">
        <f>VLOOKUP($A143,'2010'!$C$3:$BA$271,50,FALSE)</f>
        <v>387</v>
      </c>
      <c r="F143" s="28">
        <f>VLOOKUP($A143,'2010'!$C$3:$BA$271,51,FALSE)</f>
        <v>218</v>
      </c>
      <c r="G143" s="20">
        <f t="shared" si="136"/>
        <v>0.56330749354005172</v>
      </c>
      <c r="H143" s="19">
        <f>VLOOKUP($A143,'2011'!$C$3:$BA$271,50,FALSE)</f>
        <v>342</v>
      </c>
      <c r="I143" s="28">
        <f>VLOOKUP($A143,'2011'!$C$3:$BA$271,51,FALSE)</f>
        <v>168</v>
      </c>
      <c r="J143" s="20">
        <f t="shared" si="137"/>
        <v>0.49122807017543857</v>
      </c>
      <c r="K143" s="19">
        <f>VLOOKUP($A143,'2012'!$C$3:$BA$271,50,FALSE)</f>
        <v>331</v>
      </c>
      <c r="L143" s="28">
        <f>VLOOKUP($A143,'2012'!$C$3:$BA$271,51,FALSE)</f>
        <v>142</v>
      </c>
      <c r="M143" s="20">
        <f t="shared" si="138"/>
        <v>0.42900302114803623</v>
      </c>
      <c r="N143" s="19">
        <f>VLOOKUP($A143,'2013'!$C$3:$BA$271,50,FALSE)</f>
        <v>345</v>
      </c>
      <c r="O143" s="28">
        <f>VLOOKUP($A143,'2013'!$C$3:$BA$271,51,FALSE)</f>
        <v>152</v>
      </c>
      <c r="P143" s="20">
        <f t="shared" si="139"/>
        <v>0.44057971014492753</v>
      </c>
      <c r="R143" s="22">
        <f t="shared" si="140"/>
        <v>-0.13350998677206366</v>
      </c>
      <c r="S143" s="22">
        <f t="shared" si="141"/>
        <v>-0.13820411078239875</v>
      </c>
      <c r="T143" s="23">
        <f t="shared" si="142"/>
        <v>-0.13468910705937359</v>
      </c>
      <c r="U143" s="24" t="str">
        <f t="shared" si="143"/>
        <v>Yes</v>
      </c>
    </row>
    <row r="144" spans="1:21" x14ac:dyDescent="0.2">
      <c r="A144" s="18" t="s">
        <v>630</v>
      </c>
      <c r="B144" s="19">
        <f>VLOOKUP($A144,'2009'!$C$3:$BA$271,50,FALSE)</f>
        <v>389</v>
      </c>
      <c r="C144" s="28">
        <f>VLOOKUP($A144,'2009'!$C$3:$BA$271,51,FALSE)</f>
        <v>232</v>
      </c>
      <c r="D144" s="20">
        <f t="shared" si="135"/>
        <v>0.59640102827763497</v>
      </c>
      <c r="E144" s="19">
        <f>VLOOKUP($A144,'2010'!$C$3:$BA$271,50,FALSE)</f>
        <v>239</v>
      </c>
      <c r="F144" s="28">
        <f>VLOOKUP($A144,'2010'!$C$3:$BA$271,51,FALSE)</f>
        <v>109</v>
      </c>
      <c r="G144" s="20">
        <f t="shared" si="136"/>
        <v>0.45606694560669458</v>
      </c>
      <c r="H144" s="19">
        <f>VLOOKUP($A144,'2011'!$C$3:$BA$271,50,FALSE)</f>
        <v>245</v>
      </c>
      <c r="I144" s="28">
        <f>VLOOKUP($A144,'2011'!$C$3:$BA$271,51,FALSE)</f>
        <v>128</v>
      </c>
      <c r="J144" s="20">
        <f t="shared" si="137"/>
        <v>0.52244897959183678</v>
      </c>
      <c r="K144" s="19">
        <f>VLOOKUP($A144,'2012'!$C$3:$BA$271,50,FALSE)</f>
        <v>257</v>
      </c>
      <c r="L144" s="28">
        <f>VLOOKUP($A144,'2012'!$C$3:$BA$271,51,FALSE)</f>
        <v>145</v>
      </c>
      <c r="M144" s="20">
        <f t="shared" si="138"/>
        <v>0.56420233463035019</v>
      </c>
      <c r="N144" s="19">
        <f>VLOOKUP($A144,'2013'!$C$3:$BA$271,50,FALSE)</f>
        <v>231</v>
      </c>
      <c r="O144" s="28">
        <f>VLOOKUP($A144,'2013'!$C$3:$BA$271,51,FALSE)</f>
        <v>126</v>
      </c>
      <c r="P144" s="20">
        <f t="shared" si="139"/>
        <v>0.54545454545454541</v>
      </c>
      <c r="R144" s="22">
        <f t="shared" si="140"/>
        <v>-2.8635151462445774E-2</v>
      </c>
      <c r="S144" s="22">
        <f t="shared" si="141"/>
        <v>-3.3329275472780862E-2</v>
      </c>
      <c r="T144" s="23">
        <f t="shared" si="142"/>
        <v>-5.0946482823089556E-2</v>
      </c>
      <c r="U144" s="24" t="str">
        <f t="shared" si="143"/>
        <v>Yes</v>
      </c>
    </row>
    <row r="145" spans="1:21" x14ac:dyDescent="0.2">
      <c r="A145" s="18" t="s">
        <v>631</v>
      </c>
      <c r="B145" s="19">
        <f>VLOOKUP($A145,'2009'!$C$3:$BA$271,50,FALSE)</f>
        <v>2243</v>
      </c>
      <c r="C145" s="28">
        <f>VLOOKUP($A145,'2009'!$C$3:$BA$271,51,FALSE)</f>
        <v>1108</v>
      </c>
      <c r="D145" s="20">
        <f t="shared" si="135"/>
        <v>0.49398127507802053</v>
      </c>
      <c r="E145" s="19">
        <f>VLOOKUP($A145,'2010'!$C$3:$BA$271,50,FALSE)</f>
        <v>2305</v>
      </c>
      <c r="F145" s="28">
        <f>VLOOKUP($A145,'2010'!$C$3:$BA$271,51,FALSE)</f>
        <v>1088</v>
      </c>
      <c r="G145" s="20">
        <f t="shared" si="136"/>
        <v>0.47201735357917568</v>
      </c>
      <c r="H145" s="19">
        <f>VLOOKUP($A145,'2011'!$C$3:$BA$271,50,FALSE)</f>
        <v>2176</v>
      </c>
      <c r="I145" s="28">
        <f>VLOOKUP($A145,'2011'!$C$3:$BA$271,51,FALSE)</f>
        <v>1035</v>
      </c>
      <c r="J145" s="20">
        <f t="shared" si="137"/>
        <v>0.47564338235294118</v>
      </c>
      <c r="K145" s="19">
        <f>VLOOKUP($A145,'2012'!$C$3:$BA$271,50,FALSE)</f>
        <v>2114</v>
      </c>
      <c r="L145" s="28">
        <f>VLOOKUP($A145,'2012'!$C$3:$BA$271,51,FALSE)</f>
        <v>1023</v>
      </c>
      <c r="M145" s="20">
        <f t="shared" si="138"/>
        <v>0.48391674550614949</v>
      </c>
      <c r="N145" s="19">
        <f>VLOOKUP($A145,'2013'!$C$3:$BA$271,50,FALSE)</f>
        <v>2224</v>
      </c>
      <c r="O145" s="28">
        <f>VLOOKUP($A145,'2013'!$C$3:$BA$271,51,FALSE)</f>
        <v>1005</v>
      </c>
      <c r="P145" s="20">
        <f t="shared" si="139"/>
        <v>0.45188848920863312</v>
      </c>
      <c r="R145" s="22">
        <f t="shared" si="140"/>
        <v>-0.12220120770835807</v>
      </c>
      <c r="S145" s="22">
        <f t="shared" si="141"/>
        <v>-0.12689533171869316</v>
      </c>
      <c r="T145" s="23">
        <f t="shared" si="142"/>
        <v>-4.2092785869387417E-2</v>
      </c>
      <c r="U145" s="24" t="str">
        <f t="shared" si="143"/>
        <v>Yes</v>
      </c>
    </row>
    <row r="146" spans="1:21" x14ac:dyDescent="0.2">
      <c r="A146" s="18" t="s">
        <v>632</v>
      </c>
      <c r="B146" s="19">
        <f>VLOOKUP($A146,'2009'!$C$3:$BA$271,50,FALSE)</f>
        <v>1350</v>
      </c>
      <c r="C146" s="28">
        <f>VLOOKUP($A146,'2009'!$C$3:$BA$271,51,FALSE)</f>
        <v>732</v>
      </c>
      <c r="D146" s="20">
        <f t="shared" si="135"/>
        <v>0.54222222222222227</v>
      </c>
      <c r="E146" s="19">
        <f>VLOOKUP($A146,'2010'!$C$3:$BA$271,50,FALSE)</f>
        <v>1293</v>
      </c>
      <c r="F146" s="28">
        <f>VLOOKUP($A146,'2010'!$C$3:$BA$271,51,FALSE)</f>
        <v>670</v>
      </c>
      <c r="G146" s="20">
        <f t="shared" si="136"/>
        <v>0.51817478731631861</v>
      </c>
      <c r="H146" s="19">
        <f>VLOOKUP($A146,'2011'!$C$3:$BA$271,50,FALSE)</f>
        <v>1354</v>
      </c>
      <c r="I146" s="28">
        <f>VLOOKUP($A146,'2011'!$C$3:$BA$271,51,FALSE)</f>
        <v>737</v>
      </c>
      <c r="J146" s="20">
        <f t="shared" si="137"/>
        <v>0.54431314623338256</v>
      </c>
      <c r="K146" s="19">
        <f>VLOOKUP($A146,'2012'!$C$3:$BA$271,50,FALSE)</f>
        <v>1302</v>
      </c>
      <c r="L146" s="28">
        <f>VLOOKUP($A146,'2012'!$C$3:$BA$271,51,FALSE)</f>
        <v>710</v>
      </c>
      <c r="M146" s="20">
        <f t="shared" si="138"/>
        <v>0.54531490015360984</v>
      </c>
      <c r="N146" s="19">
        <f>VLOOKUP($A146,'2013'!$C$3:$BA$271,50,FALSE)</f>
        <v>1347</v>
      </c>
      <c r="O146" s="28">
        <f>VLOOKUP($A146,'2013'!$C$3:$BA$271,51,FALSE)</f>
        <v>673</v>
      </c>
      <c r="P146" s="20">
        <f t="shared" si="139"/>
        <v>0.49962880475129917</v>
      </c>
      <c r="R146" s="22">
        <f t="shared" si="140"/>
        <v>-7.4460892165692016E-2</v>
      </c>
      <c r="S146" s="22">
        <f t="shared" si="141"/>
        <v>-7.9155016176027104E-2</v>
      </c>
      <c r="T146" s="23">
        <f t="shared" si="142"/>
        <v>-4.2593417470923101E-2</v>
      </c>
      <c r="U146" s="24" t="str">
        <f t="shared" si="143"/>
        <v>Yes</v>
      </c>
    </row>
    <row r="147" spans="1:21" x14ac:dyDescent="0.2">
      <c r="A147" s="18" t="s">
        <v>633</v>
      </c>
      <c r="B147" s="19">
        <f>VLOOKUP($A147,'2009'!$C$3:$BA$271,50,FALSE)</f>
        <v>683</v>
      </c>
      <c r="C147" s="28">
        <f>VLOOKUP($A147,'2009'!$C$3:$BA$271,51,FALSE)</f>
        <v>436</v>
      </c>
      <c r="D147" s="20">
        <f t="shared" si="135"/>
        <v>0.63836017569546122</v>
      </c>
      <c r="E147" s="19">
        <f>VLOOKUP($A147,'2010'!$C$3:$BA$271,50,FALSE)</f>
        <v>637</v>
      </c>
      <c r="F147" s="28">
        <f>VLOOKUP($A147,'2010'!$C$3:$BA$271,51,FALSE)</f>
        <v>439</v>
      </c>
      <c r="G147" s="20">
        <f t="shared" si="136"/>
        <v>0.68916797488226056</v>
      </c>
      <c r="H147" s="19">
        <f>VLOOKUP($A147,'2011'!$C$3:$BA$271,50,FALSE)</f>
        <v>747</v>
      </c>
      <c r="I147" s="28">
        <f>VLOOKUP($A147,'2011'!$C$3:$BA$271,51,FALSE)</f>
        <v>428</v>
      </c>
      <c r="J147" s="20">
        <f t="shared" si="137"/>
        <v>0.57295850066934406</v>
      </c>
      <c r="K147" s="19">
        <f>VLOOKUP($A147,'2012'!$C$3:$BA$271,50,FALSE)</f>
        <v>700</v>
      </c>
      <c r="L147" s="28">
        <f>VLOOKUP($A147,'2012'!$C$3:$BA$271,51,FALSE)</f>
        <v>391</v>
      </c>
      <c r="M147" s="20">
        <f t="shared" si="138"/>
        <v>0.55857142857142861</v>
      </c>
      <c r="N147" s="19">
        <f>VLOOKUP($A147,'2013'!$C$3:$BA$271,50,FALSE)</f>
        <v>681</v>
      </c>
      <c r="O147" s="28">
        <f>VLOOKUP($A147,'2013'!$C$3:$BA$271,51,FALSE)</f>
        <v>373</v>
      </c>
      <c r="P147" s="20">
        <f t="shared" si="139"/>
        <v>0.54772393538913366</v>
      </c>
      <c r="R147" s="22">
        <f t="shared" si="140"/>
        <v>-2.6365761527857523E-2</v>
      </c>
      <c r="S147" s="22">
        <f t="shared" si="141"/>
        <v>-3.1059885538192611E-2</v>
      </c>
      <c r="T147" s="23">
        <f t="shared" si="142"/>
        <v>-9.0636240306327553E-2</v>
      </c>
      <c r="U147" s="24" t="str">
        <f t="shared" si="143"/>
        <v>Yes</v>
      </c>
    </row>
    <row r="148" spans="1:21" x14ac:dyDescent="0.2">
      <c r="A148" s="18" t="s">
        <v>634</v>
      </c>
      <c r="B148" s="19">
        <f>VLOOKUP($A148,'2009'!$C$3:$BA$271,50,FALSE)</f>
        <v>1081</v>
      </c>
      <c r="C148" s="28">
        <f>VLOOKUP($A148,'2009'!$C$3:$BA$271,51,FALSE)</f>
        <v>605</v>
      </c>
      <c r="D148" s="20">
        <f t="shared" si="135"/>
        <v>0.55966697502312679</v>
      </c>
      <c r="E148" s="19">
        <f>VLOOKUP($A148,'2010'!$C$3:$BA$271,50,FALSE)</f>
        <v>1122</v>
      </c>
      <c r="F148" s="28">
        <f>VLOOKUP($A148,'2010'!$C$3:$BA$271,51,FALSE)</f>
        <v>613</v>
      </c>
      <c r="G148" s="20">
        <f t="shared" si="136"/>
        <v>0.54634581105169344</v>
      </c>
      <c r="H148" s="19">
        <f>VLOOKUP($A148,'2011'!$C$3:$BA$271,50,FALSE)</f>
        <v>1213</v>
      </c>
      <c r="I148" s="28">
        <f>VLOOKUP($A148,'2011'!$C$3:$BA$271,51,FALSE)</f>
        <v>611</v>
      </c>
      <c r="J148" s="20">
        <f t="shared" si="137"/>
        <v>0.50370981038746909</v>
      </c>
      <c r="K148" s="19">
        <f>VLOOKUP($A148,'2012'!$C$3:$BA$271,50,FALSE)</f>
        <v>1370</v>
      </c>
      <c r="L148" s="28">
        <f>VLOOKUP($A148,'2012'!$C$3:$BA$271,51,FALSE)</f>
        <v>694</v>
      </c>
      <c r="M148" s="20">
        <f t="shared" si="138"/>
        <v>0.50656934306569346</v>
      </c>
      <c r="N148" s="19">
        <f>VLOOKUP($A148,'2013'!$C$3:$BA$271,50,FALSE)</f>
        <v>1399</v>
      </c>
      <c r="O148" s="28">
        <f>VLOOKUP($A148,'2013'!$C$3:$BA$271,51,FALSE)</f>
        <v>706</v>
      </c>
      <c r="P148" s="20">
        <f t="shared" si="139"/>
        <v>0.50464617583988558</v>
      </c>
      <c r="R148" s="22">
        <f t="shared" si="140"/>
        <v>-6.9443521077105608E-2</v>
      </c>
      <c r="S148" s="22">
        <f t="shared" si="141"/>
        <v>-7.4137645087440696E-2</v>
      </c>
      <c r="T148" s="23">
        <f t="shared" si="142"/>
        <v>-5.5020799183241209E-2</v>
      </c>
      <c r="U148" s="24" t="str">
        <f t="shared" si="143"/>
        <v>Yes</v>
      </c>
    </row>
    <row r="149" spans="1:21" x14ac:dyDescent="0.2">
      <c r="A149" s="18" t="s">
        <v>635</v>
      </c>
      <c r="B149" s="19">
        <f>VLOOKUP($A149,'2009'!$C$3:$BA$271,50,FALSE)</f>
        <v>689</v>
      </c>
      <c r="C149" s="28">
        <f>VLOOKUP($A149,'2009'!$C$3:$BA$271,51,FALSE)</f>
        <v>390</v>
      </c>
      <c r="D149" s="20">
        <f t="shared" si="135"/>
        <v>0.56603773584905659</v>
      </c>
      <c r="E149" s="19">
        <f>VLOOKUP($A149,'2010'!$C$3:$BA$271,50,FALSE)</f>
        <v>695</v>
      </c>
      <c r="F149" s="28">
        <f>VLOOKUP($A149,'2010'!$C$3:$BA$271,51,FALSE)</f>
        <v>388</v>
      </c>
      <c r="G149" s="20">
        <f t="shared" si="136"/>
        <v>0.55827338129496407</v>
      </c>
      <c r="H149" s="19">
        <f>VLOOKUP($A149,'2011'!$C$3:$BA$271,50,FALSE)</f>
        <v>652</v>
      </c>
      <c r="I149" s="28">
        <f>VLOOKUP($A149,'2011'!$C$3:$BA$271,51,FALSE)</f>
        <v>361</v>
      </c>
      <c r="J149" s="20">
        <f t="shared" si="137"/>
        <v>0.55368098159509205</v>
      </c>
      <c r="K149" s="19">
        <f>VLOOKUP($A149,'2012'!$C$3:$BA$271,50,FALSE)</f>
        <v>667</v>
      </c>
      <c r="L149" s="28">
        <f>VLOOKUP($A149,'2012'!$C$3:$BA$271,51,FALSE)</f>
        <v>334</v>
      </c>
      <c r="M149" s="20">
        <f t="shared" si="138"/>
        <v>0.50074962518740629</v>
      </c>
      <c r="N149" s="19">
        <f>VLOOKUP($A149,'2013'!$C$3:$BA$271,50,FALSE)</f>
        <v>710</v>
      </c>
      <c r="O149" s="28">
        <f>VLOOKUP($A149,'2013'!$C$3:$BA$271,51,FALSE)</f>
        <v>372</v>
      </c>
      <c r="P149" s="20">
        <f t="shared" si="139"/>
        <v>0.52394366197183095</v>
      </c>
      <c r="R149" s="22">
        <f t="shared" si="140"/>
        <v>-5.0146034945160234E-2</v>
      </c>
      <c r="S149" s="22">
        <f t="shared" si="141"/>
        <v>-5.4840158955495322E-2</v>
      </c>
      <c r="T149" s="23">
        <f t="shared" si="142"/>
        <v>-4.2094073877225635E-2</v>
      </c>
      <c r="U149" s="24" t="str">
        <f t="shared" si="143"/>
        <v>Yes</v>
      </c>
    </row>
    <row r="150" spans="1:21" x14ac:dyDescent="0.2">
      <c r="A150" s="18" t="s">
        <v>636</v>
      </c>
      <c r="B150" s="19">
        <f>VLOOKUP($A150,'2009'!$C$3:$BA$271,50,FALSE)</f>
        <v>1613</v>
      </c>
      <c r="C150" s="28">
        <f>VLOOKUP($A150,'2009'!$C$3:$BA$271,51,FALSE)</f>
        <v>977</v>
      </c>
      <c r="D150" s="20">
        <f t="shared" ref="D150:D153" si="144">IF(ISERROR(C150/B150),0,C150/B150)</f>
        <v>0.60570365778053314</v>
      </c>
      <c r="E150" s="19">
        <f>VLOOKUP($A150,'2010'!$C$3:$BA$271,50,FALSE)</f>
        <v>1630</v>
      </c>
      <c r="F150" s="28">
        <f>VLOOKUP($A150,'2010'!$C$3:$BA$271,51,FALSE)</f>
        <v>961</v>
      </c>
      <c r="G150" s="20">
        <f t="shared" ref="G150:G153" si="145">IF(ISERROR(F150/E150),0,F150/E150)</f>
        <v>0.5895705521472393</v>
      </c>
      <c r="H150" s="19">
        <f>VLOOKUP($A150,'2011'!$C$3:$BA$271,50,FALSE)</f>
        <v>1646</v>
      </c>
      <c r="I150" s="28">
        <f>VLOOKUP($A150,'2011'!$C$3:$BA$271,51,FALSE)</f>
        <v>966</v>
      </c>
      <c r="J150" s="20">
        <f t="shared" ref="J150:J153" si="146">IF(ISERROR(I150/H150),0,I150/H150)</f>
        <v>0.58687727825030378</v>
      </c>
      <c r="K150" s="19">
        <f>VLOOKUP($A150,'2012'!$C$3:$BA$271,50,FALSE)</f>
        <v>1712</v>
      </c>
      <c r="L150" s="28">
        <f>VLOOKUP($A150,'2012'!$C$3:$BA$271,51,FALSE)</f>
        <v>967</v>
      </c>
      <c r="M150" s="20">
        <f t="shared" ref="M150:M153" si="147">IF(ISERROR(L150/K150),0,L150/K150)</f>
        <v>0.56483644859813087</v>
      </c>
      <c r="N150" s="19">
        <f>VLOOKUP($A150,'2013'!$C$3:$BA$271,50,FALSE)</f>
        <v>1708</v>
      </c>
      <c r="O150" s="28">
        <f>VLOOKUP($A150,'2013'!$C$3:$BA$271,51,FALSE)</f>
        <v>936</v>
      </c>
      <c r="P150" s="20">
        <f t="shared" ref="P150:P153" si="148">IF(ISERROR(O150/N150),0,O150/N150)</f>
        <v>0.54800936768149888</v>
      </c>
      <c r="R150" s="22">
        <f t="shared" ref="R150:R153" si="149">P150-P$4</f>
        <v>-2.6080329235492306E-2</v>
      </c>
      <c r="S150" s="22">
        <f t="shared" ref="S150:S153" si="150">P150-P$3</f>
        <v>-3.0774453245827393E-2</v>
      </c>
      <c r="T150" s="23">
        <f t="shared" ref="T150:T153" si="151">P150-D150</f>
        <v>-5.7694290099034262E-2</v>
      </c>
      <c r="U150" s="24" t="str">
        <f t="shared" ref="U150:U153" si="152">IF(AND(R150&lt;0,S150&lt;0,T150&lt;$T$4,T150&lt;$T$3),"Yes","No")</f>
        <v>Yes</v>
      </c>
    </row>
    <row r="151" spans="1:21" x14ac:dyDescent="0.2">
      <c r="A151" s="18" t="s">
        <v>637</v>
      </c>
      <c r="B151" s="19">
        <f>VLOOKUP($A151,'2009'!$C$3:$BA$271,50,FALSE)</f>
        <v>5040</v>
      </c>
      <c r="C151" s="28">
        <f>VLOOKUP($A151,'2009'!$C$3:$BA$271,51,FALSE)</f>
        <v>2837</v>
      </c>
      <c r="D151" s="20">
        <f t="shared" si="144"/>
        <v>0.5628968253968254</v>
      </c>
      <c r="E151" s="19">
        <f>VLOOKUP($A151,'2010'!$C$3:$BA$271,50,FALSE)</f>
        <v>5041</v>
      </c>
      <c r="F151" s="28">
        <f>VLOOKUP($A151,'2010'!$C$3:$BA$271,51,FALSE)</f>
        <v>2684</v>
      </c>
      <c r="G151" s="20">
        <f t="shared" si="145"/>
        <v>0.53243404086490775</v>
      </c>
      <c r="H151" s="19">
        <f>VLOOKUP($A151,'2011'!$C$3:$BA$271,50,FALSE)</f>
        <v>5050</v>
      </c>
      <c r="I151" s="28">
        <f>VLOOKUP($A151,'2011'!$C$3:$BA$271,51,FALSE)</f>
        <v>2666</v>
      </c>
      <c r="J151" s="20">
        <f t="shared" si="146"/>
        <v>0.52792079207920795</v>
      </c>
      <c r="K151" s="19">
        <f>VLOOKUP($A151,'2012'!$C$3:$BA$271,50,FALSE)</f>
        <v>5230</v>
      </c>
      <c r="L151" s="28">
        <f>VLOOKUP($A151,'2012'!$C$3:$BA$271,51,FALSE)</f>
        <v>2649</v>
      </c>
      <c r="M151" s="20">
        <f t="shared" si="147"/>
        <v>0.50650095602294454</v>
      </c>
      <c r="N151" s="19">
        <f>VLOOKUP($A151,'2013'!$C$3:$BA$271,50,FALSE)</f>
        <v>5240</v>
      </c>
      <c r="O151" s="28">
        <f>VLOOKUP($A151,'2013'!$C$3:$BA$271,51,FALSE)</f>
        <v>2597</v>
      </c>
      <c r="P151" s="20">
        <f t="shared" si="148"/>
        <v>0.49561068702290079</v>
      </c>
      <c r="R151" s="22">
        <f t="shared" si="149"/>
        <v>-7.8479009894090401E-2</v>
      </c>
      <c r="S151" s="22">
        <f t="shared" si="150"/>
        <v>-8.3173133904425489E-2</v>
      </c>
      <c r="T151" s="23">
        <f t="shared" si="151"/>
        <v>-6.7286138373924609E-2</v>
      </c>
      <c r="U151" s="24" t="str">
        <f t="shared" si="152"/>
        <v>Yes</v>
      </c>
    </row>
    <row r="152" spans="1:21" x14ac:dyDescent="0.2">
      <c r="A152" s="18" t="s">
        <v>638</v>
      </c>
      <c r="B152" s="19">
        <f>VLOOKUP($A152,'2009'!$C$3:$BA$271,50,FALSE)</f>
        <v>2968</v>
      </c>
      <c r="C152" s="28">
        <f>VLOOKUP($A152,'2009'!$C$3:$BA$271,51,FALSE)</f>
        <v>1840</v>
      </c>
      <c r="D152" s="20">
        <f t="shared" si="144"/>
        <v>0.61994609164420489</v>
      </c>
      <c r="E152" s="19">
        <f>VLOOKUP($A152,'2010'!$C$3:$BA$271,50,FALSE)</f>
        <v>2985</v>
      </c>
      <c r="F152" s="28">
        <f>VLOOKUP($A152,'2010'!$C$3:$BA$271,51,FALSE)</f>
        <v>1765</v>
      </c>
      <c r="G152" s="20">
        <f t="shared" si="145"/>
        <v>0.59128978224455608</v>
      </c>
      <c r="H152" s="19">
        <f>VLOOKUP($A152,'2011'!$C$3:$BA$271,50,FALSE)</f>
        <v>3004</v>
      </c>
      <c r="I152" s="28">
        <f>VLOOKUP($A152,'2011'!$C$3:$BA$271,51,FALSE)</f>
        <v>1721</v>
      </c>
      <c r="J152" s="20">
        <f t="shared" si="146"/>
        <v>0.57290279627163787</v>
      </c>
      <c r="K152" s="19">
        <f>VLOOKUP($A152,'2012'!$C$3:$BA$271,50,FALSE)</f>
        <v>3011</v>
      </c>
      <c r="L152" s="28">
        <f>VLOOKUP($A152,'2012'!$C$3:$BA$271,51,FALSE)</f>
        <v>1667</v>
      </c>
      <c r="M152" s="20">
        <f t="shared" si="147"/>
        <v>0.55363666555961477</v>
      </c>
      <c r="N152" s="19">
        <f>VLOOKUP($A152,'2013'!$C$3:$BA$271,50,FALSE)</f>
        <v>3017</v>
      </c>
      <c r="O152" s="28">
        <f>VLOOKUP($A152,'2013'!$C$3:$BA$271,51,FALSE)</f>
        <v>1568</v>
      </c>
      <c r="P152" s="20">
        <f t="shared" si="148"/>
        <v>0.51972157772621808</v>
      </c>
      <c r="R152" s="22">
        <f t="shared" si="149"/>
        <v>-5.4368119190773112E-2</v>
      </c>
      <c r="S152" s="22">
        <f t="shared" si="150"/>
        <v>-5.90622432011082E-2</v>
      </c>
      <c r="T152" s="23">
        <f t="shared" si="151"/>
        <v>-0.10022451391798681</v>
      </c>
      <c r="U152" s="24" t="str">
        <f t="shared" si="152"/>
        <v>Yes</v>
      </c>
    </row>
    <row r="153" spans="1:21" x14ac:dyDescent="0.2">
      <c r="A153" s="18" t="s">
        <v>639</v>
      </c>
      <c r="B153" s="19">
        <f>VLOOKUP($A153,'2009'!$C$3:$BA$271,50,FALSE)</f>
        <v>2547</v>
      </c>
      <c r="C153" s="28">
        <f>VLOOKUP($A153,'2009'!$C$3:$BA$271,51,FALSE)</f>
        <v>1421</v>
      </c>
      <c r="D153" s="20">
        <f t="shared" si="144"/>
        <v>0.55791126815861802</v>
      </c>
      <c r="E153" s="19">
        <f>VLOOKUP($A153,'2010'!$C$3:$BA$271,50,FALSE)</f>
        <v>2677</v>
      </c>
      <c r="F153" s="28">
        <f>VLOOKUP($A153,'2010'!$C$3:$BA$271,51,FALSE)</f>
        <v>1485</v>
      </c>
      <c r="G153" s="20">
        <f t="shared" si="145"/>
        <v>0.55472543892416881</v>
      </c>
      <c r="H153" s="19">
        <f>VLOOKUP($A153,'2011'!$C$3:$BA$271,50,FALSE)</f>
        <v>2606</v>
      </c>
      <c r="I153" s="28">
        <f>VLOOKUP($A153,'2011'!$C$3:$BA$271,51,FALSE)</f>
        <v>1495</v>
      </c>
      <c r="J153" s="20">
        <f t="shared" si="146"/>
        <v>0.57367613200306988</v>
      </c>
      <c r="K153" s="19">
        <f>VLOOKUP($A153,'2012'!$C$3:$BA$271,50,FALSE)</f>
        <v>2792</v>
      </c>
      <c r="L153" s="28">
        <f>VLOOKUP($A153,'2012'!$C$3:$BA$271,51,FALSE)</f>
        <v>1580</v>
      </c>
      <c r="M153" s="20">
        <f t="shared" si="147"/>
        <v>0.56590257879656158</v>
      </c>
      <c r="N153" s="19">
        <f>VLOOKUP($A153,'2013'!$C$3:$BA$271,50,FALSE)</f>
        <v>3042</v>
      </c>
      <c r="O153" s="28">
        <f>VLOOKUP($A153,'2013'!$C$3:$BA$271,51,FALSE)</f>
        <v>1597</v>
      </c>
      <c r="P153" s="20">
        <f t="shared" si="148"/>
        <v>0.52498356344510189</v>
      </c>
      <c r="R153" s="22">
        <f t="shared" si="149"/>
        <v>-4.9106133471889302E-2</v>
      </c>
      <c r="S153" s="22">
        <f t="shared" si="150"/>
        <v>-5.380025748222439E-2</v>
      </c>
      <c r="T153" s="23">
        <f t="shared" si="151"/>
        <v>-3.2927704713516137E-2</v>
      </c>
      <c r="U153" s="24" t="str">
        <f t="shared" si="152"/>
        <v>Yes</v>
      </c>
    </row>
    <row r="154" spans="1:21" x14ac:dyDescent="0.2">
      <c r="A154" s="18" t="s">
        <v>640</v>
      </c>
      <c r="B154" s="19">
        <f>VLOOKUP($A154,'2009'!$C$3:$BA$271,50,FALSE)</f>
        <v>5682</v>
      </c>
      <c r="C154" s="28">
        <f>VLOOKUP($A154,'2009'!$C$3:$BA$271,51,FALSE)</f>
        <v>3441</v>
      </c>
      <c r="D154" s="20">
        <f t="shared" ref="D154:D168" si="153">IF(ISERROR(C154/B154),0,C154/B154)</f>
        <v>0.60559662090813093</v>
      </c>
      <c r="E154" s="19">
        <f>VLOOKUP($A154,'2010'!$C$3:$BA$271,50,FALSE)</f>
        <v>6287</v>
      </c>
      <c r="F154" s="28">
        <f>VLOOKUP($A154,'2010'!$C$3:$BA$271,51,FALSE)</f>
        <v>3508</v>
      </c>
      <c r="G154" s="20">
        <f t="shared" ref="G154:G168" si="154">IF(ISERROR(F154/E154),0,F154/E154)</f>
        <v>0.55797677747733421</v>
      </c>
      <c r="H154" s="19">
        <f>VLOOKUP($A154,'2011'!$C$3:$BA$271,50,FALSE)</f>
        <v>6430</v>
      </c>
      <c r="I154" s="28">
        <f>VLOOKUP($A154,'2011'!$C$3:$BA$271,51,FALSE)</f>
        <v>3311</v>
      </c>
      <c r="J154" s="20">
        <f t="shared" ref="J154:J168" si="155">IF(ISERROR(I154/H154),0,I154/H154)</f>
        <v>0.5149300155520995</v>
      </c>
      <c r="K154" s="19">
        <f>VLOOKUP($A154,'2012'!$C$3:$BA$271,50,FALSE)</f>
        <v>6428</v>
      </c>
      <c r="L154" s="28">
        <f>VLOOKUP($A154,'2012'!$C$3:$BA$271,51,FALSE)</f>
        <v>3310</v>
      </c>
      <c r="M154" s="20">
        <f t="shared" ref="M154:M168" si="156">IF(ISERROR(L154/K154),0,L154/K154)</f>
        <v>0.51493466085874295</v>
      </c>
      <c r="N154" s="19">
        <f>VLOOKUP($A154,'2013'!$C$3:$BA$271,50,FALSE)</f>
        <v>6636</v>
      </c>
      <c r="O154" s="28">
        <f>VLOOKUP($A154,'2013'!$C$3:$BA$271,51,FALSE)</f>
        <v>3265</v>
      </c>
      <c r="P154" s="20">
        <f t="shared" ref="P154:P168" si="157">IF(ISERROR(O154/N154),0,O154/N154)</f>
        <v>0.49201326100060278</v>
      </c>
      <c r="R154" s="22">
        <f t="shared" ref="R154:R168" si="158">P154-P$4</f>
        <v>-8.2076435916388413E-2</v>
      </c>
      <c r="S154" s="22">
        <f t="shared" ref="S154:S168" si="159">P154-P$3</f>
        <v>-8.6770559926723501E-2</v>
      </c>
      <c r="T154" s="23">
        <f t="shared" ref="T154:T168" si="160">P154-D154</f>
        <v>-0.11358335990752816</v>
      </c>
      <c r="U154" s="24" t="str">
        <f t="shared" ref="U154:U168" si="161">IF(AND(R154&lt;0,S154&lt;0,T154&lt;$T$4,T154&lt;$T$3),"Yes","No")</f>
        <v>Yes</v>
      </c>
    </row>
    <row r="155" spans="1:21" x14ac:dyDescent="0.2">
      <c r="A155" s="18" t="s">
        <v>641</v>
      </c>
      <c r="B155" s="19">
        <f>VLOOKUP($A155,'2009'!$C$3:$BA$271,50,FALSE)</f>
        <v>12245</v>
      </c>
      <c r="C155" s="28">
        <f>VLOOKUP($A155,'2009'!$C$3:$BA$271,51,FALSE)</f>
        <v>6837</v>
      </c>
      <c r="D155" s="20">
        <f t="shared" si="153"/>
        <v>0.55835034708044096</v>
      </c>
      <c r="E155" s="19">
        <f>VLOOKUP($A155,'2010'!$C$3:$BA$271,50,FALSE)</f>
        <v>11927</v>
      </c>
      <c r="F155" s="28">
        <f>VLOOKUP($A155,'2010'!$C$3:$BA$271,51,FALSE)</f>
        <v>6714</v>
      </c>
      <c r="G155" s="20">
        <f t="shared" si="154"/>
        <v>0.56292445711411088</v>
      </c>
      <c r="H155" s="19">
        <f>VLOOKUP($A155,'2011'!$C$3:$BA$271,50,FALSE)</f>
        <v>12089</v>
      </c>
      <c r="I155" s="28">
        <f>VLOOKUP($A155,'2011'!$C$3:$BA$271,51,FALSE)</f>
        <v>6350</v>
      </c>
      <c r="J155" s="20">
        <f t="shared" si="155"/>
        <v>0.5252709074365125</v>
      </c>
      <c r="K155" s="19">
        <f>VLOOKUP($A155,'2012'!$C$3:$BA$271,50,FALSE)</f>
        <v>12386</v>
      </c>
      <c r="L155" s="28">
        <f>VLOOKUP($A155,'2012'!$C$3:$BA$271,51,FALSE)</f>
        <v>6445</v>
      </c>
      <c r="M155" s="20">
        <f t="shared" si="156"/>
        <v>0.52034555142903283</v>
      </c>
      <c r="N155" s="19">
        <f>VLOOKUP($A155,'2013'!$C$3:$BA$271,50,FALSE)</f>
        <v>12566</v>
      </c>
      <c r="O155" s="28">
        <f>VLOOKUP($A155,'2013'!$C$3:$BA$271,51,FALSE)</f>
        <v>6353</v>
      </c>
      <c r="P155" s="20">
        <f t="shared" si="157"/>
        <v>0.5055705872990609</v>
      </c>
      <c r="R155" s="22">
        <f t="shared" si="158"/>
        <v>-6.8519109617930285E-2</v>
      </c>
      <c r="S155" s="22">
        <f t="shared" si="159"/>
        <v>-7.3213233628265373E-2</v>
      </c>
      <c r="T155" s="23">
        <f t="shared" si="160"/>
        <v>-5.2779759781380053E-2</v>
      </c>
      <c r="U155" s="24" t="str">
        <f t="shared" si="161"/>
        <v>Yes</v>
      </c>
    </row>
    <row r="156" spans="1:21" x14ac:dyDescent="0.2">
      <c r="A156" s="18" t="s">
        <v>642</v>
      </c>
      <c r="B156" s="19">
        <f>VLOOKUP($A156,'2009'!$C$3:$BA$271,50,FALSE)</f>
        <v>914</v>
      </c>
      <c r="C156" s="28">
        <f>VLOOKUP($A156,'2009'!$C$3:$BA$271,51,FALSE)</f>
        <v>516</v>
      </c>
      <c r="D156" s="20">
        <f t="shared" si="153"/>
        <v>0.56455142231947486</v>
      </c>
      <c r="E156" s="19">
        <f>VLOOKUP($A156,'2010'!$C$3:$BA$271,50,FALSE)</f>
        <v>978</v>
      </c>
      <c r="F156" s="28">
        <f>VLOOKUP($A156,'2010'!$C$3:$BA$271,51,FALSE)</f>
        <v>529</v>
      </c>
      <c r="G156" s="20">
        <f t="shared" si="154"/>
        <v>0.54089979550102252</v>
      </c>
      <c r="H156" s="19">
        <f>VLOOKUP($A156,'2011'!$C$3:$BA$271,50,FALSE)</f>
        <v>1002</v>
      </c>
      <c r="I156" s="28">
        <f>VLOOKUP($A156,'2011'!$C$3:$BA$271,51,FALSE)</f>
        <v>579</v>
      </c>
      <c r="J156" s="20">
        <f t="shared" si="155"/>
        <v>0.57784431137724546</v>
      </c>
      <c r="K156" s="19">
        <f>VLOOKUP($A156,'2012'!$C$3:$BA$271,50,FALSE)</f>
        <v>933</v>
      </c>
      <c r="L156" s="28">
        <f>VLOOKUP($A156,'2012'!$C$3:$BA$271,51,FALSE)</f>
        <v>520</v>
      </c>
      <c r="M156" s="20">
        <f t="shared" si="156"/>
        <v>0.55734190782422288</v>
      </c>
      <c r="N156" s="19">
        <f>VLOOKUP($A156,'2013'!$C$3:$BA$271,50,FALSE)</f>
        <v>1074</v>
      </c>
      <c r="O156" s="28">
        <f>VLOOKUP($A156,'2013'!$C$3:$BA$271,51,FALSE)</f>
        <v>558</v>
      </c>
      <c r="P156" s="20">
        <f t="shared" si="157"/>
        <v>0.51955307262569828</v>
      </c>
      <c r="R156" s="22">
        <f t="shared" si="158"/>
        <v>-5.4536624291292912E-2</v>
      </c>
      <c r="S156" s="22">
        <f t="shared" si="159"/>
        <v>-5.9230748301628E-2</v>
      </c>
      <c r="T156" s="23">
        <f t="shared" si="160"/>
        <v>-4.4998349693776585E-2</v>
      </c>
      <c r="U156" s="24" t="str">
        <f t="shared" si="161"/>
        <v>Yes</v>
      </c>
    </row>
    <row r="157" spans="1:21" x14ac:dyDescent="0.2">
      <c r="A157" s="18" t="s">
        <v>643</v>
      </c>
      <c r="B157" s="19">
        <f>VLOOKUP($A157,'2009'!$C$3:$BA$271,50,FALSE)</f>
        <v>936</v>
      </c>
      <c r="C157" s="28">
        <f>VLOOKUP($A157,'2009'!$C$3:$BA$271,51,FALSE)</f>
        <v>559</v>
      </c>
      <c r="D157" s="20">
        <f t="shared" si="153"/>
        <v>0.59722222222222221</v>
      </c>
      <c r="E157" s="19">
        <f>VLOOKUP($A157,'2010'!$C$3:$BA$271,50,FALSE)</f>
        <v>1020</v>
      </c>
      <c r="F157" s="28">
        <f>VLOOKUP($A157,'2010'!$C$3:$BA$271,51,FALSE)</f>
        <v>595</v>
      </c>
      <c r="G157" s="20">
        <f t="shared" si="154"/>
        <v>0.58333333333333337</v>
      </c>
      <c r="H157" s="19">
        <f>VLOOKUP($A157,'2011'!$C$3:$BA$271,50,FALSE)</f>
        <v>1028</v>
      </c>
      <c r="I157" s="28">
        <f>VLOOKUP($A157,'2011'!$C$3:$BA$271,51,FALSE)</f>
        <v>616</v>
      </c>
      <c r="J157" s="20">
        <f t="shared" si="155"/>
        <v>0.59922178988326846</v>
      </c>
      <c r="K157" s="19">
        <f>VLOOKUP($A157,'2012'!$C$3:$BA$271,50,FALSE)</f>
        <v>1001</v>
      </c>
      <c r="L157" s="28">
        <f>VLOOKUP($A157,'2012'!$C$3:$BA$271,51,FALSE)</f>
        <v>597</v>
      </c>
      <c r="M157" s="20">
        <f t="shared" si="156"/>
        <v>0.59640359640359641</v>
      </c>
      <c r="N157" s="19">
        <f>VLOOKUP($A157,'2013'!$C$3:$BA$271,50,FALSE)</f>
        <v>947</v>
      </c>
      <c r="O157" s="28">
        <f>VLOOKUP($A157,'2013'!$C$3:$BA$271,51,FALSE)</f>
        <v>537</v>
      </c>
      <c r="P157" s="20">
        <f t="shared" si="157"/>
        <v>0.56705385427666311</v>
      </c>
      <c r="R157" s="22">
        <f t="shared" si="158"/>
        <v>-7.0358426403280827E-3</v>
      </c>
      <c r="S157" s="22">
        <f t="shared" si="159"/>
        <v>-1.1729966650663171E-2</v>
      </c>
      <c r="T157" s="23">
        <f t="shared" si="160"/>
        <v>-3.0168367945559105E-2</v>
      </c>
      <c r="U157" s="24" t="str">
        <f t="shared" si="161"/>
        <v>Yes</v>
      </c>
    </row>
    <row r="158" spans="1:21" x14ac:dyDescent="0.2">
      <c r="A158" s="18" t="s">
        <v>644</v>
      </c>
      <c r="B158" s="19">
        <f>VLOOKUP($A158,'2009'!$C$3:$BA$271,50,FALSE)</f>
        <v>2701</v>
      </c>
      <c r="C158" s="28">
        <f>VLOOKUP($A158,'2009'!$C$3:$BA$271,51,FALSE)</f>
        <v>1467</v>
      </c>
      <c r="D158" s="20">
        <f t="shared" si="153"/>
        <v>0.54313217326915952</v>
      </c>
      <c r="E158" s="19">
        <f>VLOOKUP($A158,'2010'!$C$3:$BA$271,50,FALSE)</f>
        <v>2578</v>
      </c>
      <c r="F158" s="28">
        <f>VLOOKUP($A158,'2010'!$C$3:$BA$271,51,FALSE)</f>
        <v>1438</v>
      </c>
      <c r="G158" s="20">
        <f t="shared" si="154"/>
        <v>0.55779674166020166</v>
      </c>
      <c r="H158" s="19">
        <f>VLOOKUP($A158,'2011'!$C$3:$BA$271,50,FALSE)</f>
        <v>2495</v>
      </c>
      <c r="I158" s="28">
        <f>VLOOKUP($A158,'2011'!$C$3:$BA$271,51,FALSE)</f>
        <v>1356</v>
      </c>
      <c r="J158" s="20">
        <f t="shared" si="155"/>
        <v>0.5434869739478958</v>
      </c>
      <c r="K158" s="19">
        <f>VLOOKUP($A158,'2012'!$C$3:$BA$271,50,FALSE)</f>
        <v>2391</v>
      </c>
      <c r="L158" s="28">
        <f>VLOOKUP($A158,'2012'!$C$3:$BA$271,51,FALSE)</f>
        <v>1230</v>
      </c>
      <c r="M158" s="20">
        <f t="shared" si="156"/>
        <v>0.51442910915934759</v>
      </c>
      <c r="N158" s="19">
        <f>VLOOKUP($A158,'2013'!$C$3:$BA$271,50,FALSE)</f>
        <v>2468</v>
      </c>
      <c r="O158" s="28">
        <f>VLOOKUP($A158,'2013'!$C$3:$BA$271,51,FALSE)</f>
        <v>1243</v>
      </c>
      <c r="P158" s="20">
        <f t="shared" si="157"/>
        <v>0.50364667747163694</v>
      </c>
      <c r="R158" s="22">
        <f t="shared" si="158"/>
        <v>-7.0443019445354249E-2</v>
      </c>
      <c r="S158" s="22">
        <f t="shared" si="159"/>
        <v>-7.5137143455689337E-2</v>
      </c>
      <c r="T158" s="23">
        <f t="shared" si="160"/>
        <v>-3.9485495797522585E-2</v>
      </c>
      <c r="U158" s="24" t="str">
        <f t="shared" si="161"/>
        <v>Yes</v>
      </c>
    </row>
    <row r="159" spans="1:21" x14ac:dyDescent="0.2">
      <c r="A159" s="18" t="s">
        <v>645</v>
      </c>
      <c r="B159" s="19">
        <f>VLOOKUP($A159,'2009'!$C$3:$BA$271,50,FALSE)</f>
        <v>1901</v>
      </c>
      <c r="C159" s="28">
        <f>VLOOKUP($A159,'2009'!$C$3:$BA$271,51,FALSE)</f>
        <v>1137</v>
      </c>
      <c r="D159" s="20">
        <f t="shared" si="153"/>
        <v>0.59810625986322985</v>
      </c>
      <c r="E159" s="19">
        <f>VLOOKUP($A159,'2010'!$C$3:$BA$271,50,FALSE)</f>
        <v>1814</v>
      </c>
      <c r="F159" s="28">
        <f>VLOOKUP($A159,'2010'!$C$3:$BA$271,51,FALSE)</f>
        <v>1133</v>
      </c>
      <c r="G159" s="20">
        <f t="shared" si="154"/>
        <v>0.6245865490628445</v>
      </c>
      <c r="H159" s="19">
        <f>VLOOKUP($A159,'2011'!$C$3:$BA$271,50,FALSE)</f>
        <v>1831</v>
      </c>
      <c r="I159" s="28">
        <f>VLOOKUP($A159,'2011'!$C$3:$BA$271,51,FALSE)</f>
        <v>1136</v>
      </c>
      <c r="J159" s="20">
        <f t="shared" si="155"/>
        <v>0.62042599672310217</v>
      </c>
      <c r="K159" s="19">
        <f>VLOOKUP($A159,'2012'!$C$3:$BA$271,50,FALSE)</f>
        <v>1976</v>
      </c>
      <c r="L159" s="28">
        <f>VLOOKUP($A159,'2012'!$C$3:$BA$271,51,FALSE)</f>
        <v>1159</v>
      </c>
      <c r="M159" s="20">
        <f t="shared" si="156"/>
        <v>0.58653846153846156</v>
      </c>
      <c r="N159" s="19">
        <f>VLOOKUP($A159,'2013'!$C$3:$BA$271,50,FALSE)</f>
        <v>1916</v>
      </c>
      <c r="O159" s="28">
        <f>VLOOKUP($A159,'2013'!$C$3:$BA$271,51,FALSE)</f>
        <v>1093</v>
      </c>
      <c r="P159" s="20">
        <f t="shared" si="157"/>
        <v>0.57045929018789143</v>
      </c>
      <c r="R159" s="22">
        <f t="shared" si="158"/>
        <v>-3.6304067290997555E-3</v>
      </c>
      <c r="S159" s="22">
        <f t="shared" si="159"/>
        <v>-8.3245307394348433E-3</v>
      </c>
      <c r="T159" s="23">
        <f t="shared" si="160"/>
        <v>-2.7646969675338418E-2</v>
      </c>
      <c r="U159" s="24" t="str">
        <f t="shared" si="161"/>
        <v>Yes</v>
      </c>
    </row>
    <row r="160" spans="1:21" x14ac:dyDescent="0.2">
      <c r="A160" s="18" t="s">
        <v>646</v>
      </c>
      <c r="B160" s="19">
        <f>VLOOKUP($A160,'2009'!$C$3:$BA$271,50,FALSE)</f>
        <v>556</v>
      </c>
      <c r="C160" s="28">
        <f>VLOOKUP($A160,'2009'!$C$3:$BA$271,51,FALSE)</f>
        <v>334</v>
      </c>
      <c r="D160" s="20">
        <f t="shared" si="153"/>
        <v>0.60071942446043169</v>
      </c>
      <c r="E160" s="19">
        <f>VLOOKUP($A160,'2010'!$C$3:$BA$271,50,FALSE)</f>
        <v>471</v>
      </c>
      <c r="F160" s="28">
        <f>VLOOKUP($A160,'2010'!$C$3:$BA$271,51,FALSE)</f>
        <v>272</v>
      </c>
      <c r="G160" s="20">
        <f t="shared" si="154"/>
        <v>0.57749469214437366</v>
      </c>
      <c r="H160" s="19">
        <f>VLOOKUP($A160,'2011'!$C$3:$BA$271,50,FALSE)</f>
        <v>475</v>
      </c>
      <c r="I160" s="28">
        <f>VLOOKUP($A160,'2011'!$C$3:$BA$271,51,FALSE)</f>
        <v>262</v>
      </c>
      <c r="J160" s="20">
        <f t="shared" si="155"/>
        <v>0.55157894736842106</v>
      </c>
      <c r="K160" s="19">
        <f>VLOOKUP($A160,'2012'!$C$3:$BA$271,50,FALSE)</f>
        <v>514</v>
      </c>
      <c r="L160" s="28">
        <f>VLOOKUP($A160,'2012'!$C$3:$BA$271,51,FALSE)</f>
        <v>285</v>
      </c>
      <c r="M160" s="20">
        <f t="shared" si="156"/>
        <v>0.55447470817120625</v>
      </c>
      <c r="N160" s="19">
        <f>VLOOKUP($A160,'2013'!$C$3:$BA$271,50,FALSE)</f>
        <v>575</v>
      </c>
      <c r="O160" s="28">
        <f>VLOOKUP($A160,'2013'!$C$3:$BA$271,51,FALSE)</f>
        <v>294</v>
      </c>
      <c r="P160" s="20">
        <f t="shared" si="157"/>
        <v>0.51130434782608691</v>
      </c>
      <c r="R160" s="22">
        <f t="shared" si="158"/>
        <v>-6.2785349090904274E-2</v>
      </c>
      <c r="S160" s="22">
        <f t="shared" si="159"/>
        <v>-6.7479473101239362E-2</v>
      </c>
      <c r="T160" s="23">
        <f t="shared" si="160"/>
        <v>-8.9415076634344781E-2</v>
      </c>
      <c r="U160" s="24" t="str">
        <f t="shared" si="161"/>
        <v>Yes</v>
      </c>
    </row>
    <row r="161" spans="1:21" x14ac:dyDescent="0.2">
      <c r="A161" s="18" t="s">
        <v>647</v>
      </c>
      <c r="B161" s="19">
        <f>VLOOKUP($A161,'2009'!$C$3:$BA$271,50,FALSE)</f>
        <v>843</v>
      </c>
      <c r="C161" s="28">
        <f>VLOOKUP($A161,'2009'!$C$3:$BA$271,51,FALSE)</f>
        <v>427</v>
      </c>
      <c r="D161" s="20">
        <f t="shared" si="153"/>
        <v>0.5065243179122183</v>
      </c>
      <c r="E161" s="19">
        <f>VLOOKUP($A161,'2010'!$C$3:$BA$271,50,FALSE)</f>
        <v>774</v>
      </c>
      <c r="F161" s="28">
        <f>VLOOKUP($A161,'2010'!$C$3:$BA$271,51,FALSE)</f>
        <v>380</v>
      </c>
      <c r="G161" s="20">
        <f t="shared" si="154"/>
        <v>0.49095607235142119</v>
      </c>
      <c r="H161" s="19">
        <f>VLOOKUP($A161,'2011'!$C$3:$BA$271,50,FALSE)</f>
        <v>892</v>
      </c>
      <c r="I161" s="28">
        <f>VLOOKUP($A161,'2011'!$C$3:$BA$271,51,FALSE)</f>
        <v>440</v>
      </c>
      <c r="J161" s="20">
        <f t="shared" si="155"/>
        <v>0.49327354260089684</v>
      </c>
      <c r="K161" s="19">
        <f>VLOOKUP($A161,'2012'!$C$3:$BA$271,50,FALSE)</f>
        <v>914</v>
      </c>
      <c r="L161" s="28">
        <f>VLOOKUP($A161,'2012'!$C$3:$BA$271,51,FALSE)</f>
        <v>433</v>
      </c>
      <c r="M161" s="20">
        <f t="shared" si="156"/>
        <v>0.47374179431072211</v>
      </c>
      <c r="N161" s="19">
        <f>VLOOKUP($A161,'2013'!$C$3:$BA$271,50,FALSE)</f>
        <v>931</v>
      </c>
      <c r="O161" s="28">
        <f>VLOOKUP($A161,'2013'!$C$3:$BA$271,51,FALSE)</f>
        <v>426</v>
      </c>
      <c r="P161" s="20">
        <f t="shared" si="157"/>
        <v>0.45757250268528465</v>
      </c>
      <c r="R161" s="22">
        <f t="shared" si="158"/>
        <v>-0.11651719423170653</v>
      </c>
      <c r="S161" s="22">
        <f t="shared" si="159"/>
        <v>-0.12121131824204162</v>
      </c>
      <c r="T161" s="23">
        <f t="shared" si="160"/>
        <v>-4.8951815226933648E-2</v>
      </c>
      <c r="U161" s="24" t="str">
        <f t="shared" si="161"/>
        <v>Yes</v>
      </c>
    </row>
    <row r="162" spans="1:21" x14ac:dyDescent="0.2">
      <c r="A162" s="18" t="s">
        <v>648</v>
      </c>
      <c r="B162" s="19">
        <f>VLOOKUP($A162,'2009'!$C$3:$BA$271,50,FALSE)</f>
        <v>72</v>
      </c>
      <c r="C162" s="28">
        <f>VLOOKUP($A162,'2009'!$C$3:$BA$271,51,FALSE)</f>
        <v>44</v>
      </c>
      <c r="D162" s="20">
        <f t="shared" si="153"/>
        <v>0.61111111111111116</v>
      </c>
      <c r="E162" s="19">
        <f>VLOOKUP($A162,'2010'!$C$3:$BA$271,50,FALSE)</f>
        <v>110</v>
      </c>
      <c r="F162" s="28">
        <f>VLOOKUP($A162,'2010'!$C$3:$BA$271,51,FALSE)</f>
        <v>63</v>
      </c>
      <c r="G162" s="20">
        <f t="shared" si="154"/>
        <v>0.57272727272727275</v>
      </c>
      <c r="H162" s="19">
        <f>VLOOKUP($A162,'2011'!$C$3:$BA$271,50,FALSE)</f>
        <v>110</v>
      </c>
      <c r="I162" s="28">
        <f>VLOOKUP($A162,'2011'!$C$3:$BA$271,51,FALSE)</f>
        <v>58</v>
      </c>
      <c r="J162" s="20">
        <f t="shared" si="155"/>
        <v>0.52727272727272723</v>
      </c>
      <c r="K162" s="19">
        <f>VLOOKUP($A162,'2012'!$C$3:$BA$271,50,FALSE)</f>
        <v>110</v>
      </c>
      <c r="L162" s="28">
        <f>VLOOKUP($A162,'2012'!$C$3:$BA$271,51,FALSE)</f>
        <v>50</v>
      </c>
      <c r="M162" s="20">
        <f t="shared" si="156"/>
        <v>0.45454545454545453</v>
      </c>
      <c r="N162" s="19">
        <f>VLOOKUP($A162,'2013'!$C$3:$BA$271,50,FALSE)</f>
        <v>128</v>
      </c>
      <c r="O162" s="28">
        <f>VLOOKUP($A162,'2013'!$C$3:$BA$271,51,FALSE)</f>
        <v>59</v>
      </c>
      <c r="P162" s="20">
        <f t="shared" si="157"/>
        <v>0.4609375</v>
      </c>
      <c r="R162" s="22">
        <f t="shared" si="158"/>
        <v>-0.11315219691699119</v>
      </c>
      <c r="S162" s="22">
        <f t="shared" si="159"/>
        <v>-0.11784632092732628</v>
      </c>
      <c r="T162" s="23">
        <f t="shared" si="160"/>
        <v>-0.15017361111111116</v>
      </c>
      <c r="U162" s="24" t="str">
        <f t="shared" si="161"/>
        <v>Yes</v>
      </c>
    </row>
    <row r="163" spans="1:21" x14ac:dyDescent="0.2">
      <c r="A163" s="18" t="s">
        <v>649</v>
      </c>
      <c r="B163" s="19">
        <f>VLOOKUP($A163,'2009'!$C$3:$BA$271,50,FALSE)</f>
        <v>566</v>
      </c>
      <c r="C163" s="28">
        <f>VLOOKUP($A163,'2009'!$C$3:$BA$271,51,FALSE)</f>
        <v>373</v>
      </c>
      <c r="D163" s="20">
        <f t="shared" si="153"/>
        <v>0.6590106007067138</v>
      </c>
      <c r="E163" s="19">
        <f>VLOOKUP($A163,'2010'!$C$3:$BA$271,50,FALSE)</f>
        <v>719</v>
      </c>
      <c r="F163" s="28">
        <f>VLOOKUP($A163,'2010'!$C$3:$BA$271,51,FALSE)</f>
        <v>483</v>
      </c>
      <c r="G163" s="20">
        <f t="shared" si="154"/>
        <v>0.6717663421418637</v>
      </c>
      <c r="H163" s="19">
        <f>VLOOKUP($A163,'2011'!$C$3:$BA$271,50,FALSE)</f>
        <v>689</v>
      </c>
      <c r="I163" s="28">
        <f>VLOOKUP($A163,'2011'!$C$3:$BA$271,51,FALSE)</f>
        <v>439</v>
      </c>
      <c r="J163" s="20">
        <f t="shared" si="155"/>
        <v>0.63715529753265598</v>
      </c>
      <c r="K163" s="19">
        <f>VLOOKUP($A163,'2012'!$C$3:$BA$271,50,FALSE)</f>
        <v>674</v>
      </c>
      <c r="L163" s="28">
        <f>VLOOKUP($A163,'2012'!$C$3:$BA$271,51,FALSE)</f>
        <v>406</v>
      </c>
      <c r="M163" s="20">
        <f t="shared" si="156"/>
        <v>0.60237388724035612</v>
      </c>
      <c r="N163" s="19">
        <f>VLOOKUP($A163,'2013'!$C$3:$BA$271,50,FALSE)</f>
        <v>635</v>
      </c>
      <c r="O163" s="28">
        <f>VLOOKUP($A163,'2013'!$C$3:$BA$271,51,FALSE)</f>
        <v>348</v>
      </c>
      <c r="P163" s="20">
        <f t="shared" si="157"/>
        <v>0.54803149606299217</v>
      </c>
      <c r="R163" s="22">
        <f t="shared" si="158"/>
        <v>-2.6058200853999014E-2</v>
      </c>
      <c r="S163" s="22">
        <f t="shared" si="159"/>
        <v>-3.0752324864334102E-2</v>
      </c>
      <c r="T163" s="23">
        <f t="shared" si="160"/>
        <v>-0.11097910464372163</v>
      </c>
      <c r="U163" s="24" t="str">
        <f t="shared" si="161"/>
        <v>Yes</v>
      </c>
    </row>
    <row r="164" spans="1:21" x14ac:dyDescent="0.2">
      <c r="A164" s="18" t="s">
        <v>650</v>
      </c>
      <c r="B164" s="19">
        <f>VLOOKUP($A164,'2009'!$C$3:$BA$271,50,FALSE)</f>
        <v>1852</v>
      </c>
      <c r="C164" s="28">
        <f>VLOOKUP($A164,'2009'!$C$3:$BA$271,51,FALSE)</f>
        <v>1175</v>
      </c>
      <c r="D164" s="20">
        <f t="shared" si="153"/>
        <v>0.6344492440604752</v>
      </c>
      <c r="E164" s="19">
        <f>VLOOKUP($A164,'2010'!$C$3:$BA$271,50,FALSE)</f>
        <v>2145</v>
      </c>
      <c r="F164" s="28">
        <f>VLOOKUP($A164,'2010'!$C$3:$BA$271,51,FALSE)</f>
        <v>1203</v>
      </c>
      <c r="G164" s="20">
        <f t="shared" si="154"/>
        <v>0.56083916083916086</v>
      </c>
      <c r="H164" s="19">
        <f>VLOOKUP($A164,'2011'!$C$3:$BA$271,50,FALSE)</f>
        <v>2155</v>
      </c>
      <c r="I164" s="28">
        <f>VLOOKUP($A164,'2011'!$C$3:$BA$271,51,FALSE)</f>
        <v>1241</v>
      </c>
      <c r="J164" s="20">
        <f t="shared" si="155"/>
        <v>0.57587006960556841</v>
      </c>
      <c r="K164" s="19">
        <f>VLOOKUP($A164,'2012'!$C$3:$BA$271,50,FALSE)</f>
        <v>2194</v>
      </c>
      <c r="L164" s="28">
        <f>VLOOKUP($A164,'2012'!$C$3:$BA$271,51,FALSE)</f>
        <v>1236</v>
      </c>
      <c r="M164" s="20">
        <f t="shared" si="156"/>
        <v>0.56335460346399269</v>
      </c>
      <c r="N164" s="19">
        <f>VLOOKUP($A164,'2013'!$C$3:$BA$271,50,FALSE)</f>
        <v>2223</v>
      </c>
      <c r="O164" s="28">
        <f>VLOOKUP($A164,'2013'!$C$3:$BA$271,51,FALSE)</f>
        <v>1262</v>
      </c>
      <c r="P164" s="20">
        <f t="shared" si="157"/>
        <v>0.56770130454340983</v>
      </c>
      <c r="R164" s="22">
        <f t="shared" si="158"/>
        <v>-6.388392373581353E-3</v>
      </c>
      <c r="S164" s="22">
        <f t="shared" si="159"/>
        <v>-1.1082516383916441E-2</v>
      </c>
      <c r="T164" s="23">
        <f t="shared" si="160"/>
        <v>-6.6747939517065369E-2</v>
      </c>
      <c r="U164" s="24" t="str">
        <f t="shared" si="161"/>
        <v>Yes</v>
      </c>
    </row>
    <row r="165" spans="1:21" x14ac:dyDescent="0.2">
      <c r="A165" s="18" t="s">
        <v>651</v>
      </c>
      <c r="B165" s="19">
        <f>VLOOKUP($A165,'2009'!$C$3:$BA$271,50,FALSE)</f>
        <v>4307</v>
      </c>
      <c r="C165" s="28">
        <f>VLOOKUP($A165,'2009'!$C$3:$BA$271,51,FALSE)</f>
        <v>2275</v>
      </c>
      <c r="D165" s="20">
        <f t="shared" si="153"/>
        <v>0.52820989087531922</v>
      </c>
      <c r="E165" s="19">
        <f>VLOOKUP($A165,'2010'!$C$3:$BA$271,50,FALSE)</f>
        <v>4187</v>
      </c>
      <c r="F165" s="28">
        <f>VLOOKUP($A165,'2010'!$C$3:$BA$271,51,FALSE)</f>
        <v>2029</v>
      </c>
      <c r="G165" s="20">
        <f t="shared" si="154"/>
        <v>0.48459517554334847</v>
      </c>
      <c r="H165" s="19">
        <f>VLOOKUP($A165,'2011'!$C$3:$BA$271,50,FALSE)</f>
        <v>4132</v>
      </c>
      <c r="I165" s="28">
        <f>VLOOKUP($A165,'2011'!$C$3:$BA$271,51,FALSE)</f>
        <v>2012</v>
      </c>
      <c r="J165" s="20">
        <f t="shared" si="155"/>
        <v>0.48693126815101645</v>
      </c>
      <c r="K165" s="19">
        <f>VLOOKUP($A165,'2012'!$C$3:$BA$271,50,FALSE)</f>
        <v>4154</v>
      </c>
      <c r="L165" s="28">
        <f>VLOOKUP($A165,'2012'!$C$3:$BA$271,51,FALSE)</f>
        <v>2043</v>
      </c>
      <c r="M165" s="20">
        <f t="shared" si="156"/>
        <v>0.49181511795859412</v>
      </c>
      <c r="N165" s="19">
        <f>VLOOKUP($A165,'2013'!$C$3:$BA$271,50,FALSE)</f>
        <v>4221</v>
      </c>
      <c r="O165" s="28">
        <f>VLOOKUP($A165,'2013'!$C$3:$BA$271,51,FALSE)</f>
        <v>2130</v>
      </c>
      <c r="P165" s="20">
        <f t="shared" si="157"/>
        <v>0.50461975835110162</v>
      </c>
      <c r="R165" s="22">
        <f t="shared" si="158"/>
        <v>-6.9469938565889566E-2</v>
      </c>
      <c r="S165" s="22">
        <f t="shared" si="159"/>
        <v>-7.4164062576224654E-2</v>
      </c>
      <c r="T165" s="23">
        <f t="shared" si="160"/>
        <v>-2.35901325242176E-2</v>
      </c>
      <c r="U165" s="24" t="str">
        <f t="shared" si="161"/>
        <v>Yes</v>
      </c>
    </row>
    <row r="166" spans="1:21" x14ac:dyDescent="0.2">
      <c r="A166" s="18" t="s">
        <v>652</v>
      </c>
      <c r="B166" s="19">
        <f>VLOOKUP($A166,'2009'!$C$3:$BA$271,50,FALSE)</f>
        <v>11</v>
      </c>
      <c r="C166" s="28">
        <f>VLOOKUP($A166,'2009'!$C$3:$BA$271,51,FALSE)</f>
        <v>11</v>
      </c>
      <c r="D166" s="20">
        <f t="shared" si="153"/>
        <v>1</v>
      </c>
      <c r="E166" s="19">
        <f>VLOOKUP($A166,'2010'!$C$3:$BA$271,50,FALSE)</f>
        <v>9</v>
      </c>
      <c r="F166" s="28">
        <f>VLOOKUP($A166,'2010'!$C$3:$BA$271,51,FALSE)</f>
        <v>9</v>
      </c>
      <c r="G166" s="20">
        <f t="shared" si="154"/>
        <v>1</v>
      </c>
      <c r="H166" s="19">
        <f>VLOOKUP($A166,'2011'!$C$3:$BA$271,50,FALSE)</f>
        <v>16</v>
      </c>
      <c r="I166" s="28">
        <f>VLOOKUP($A166,'2011'!$C$3:$BA$271,51,FALSE)</f>
        <v>8</v>
      </c>
      <c r="J166" s="20">
        <f t="shared" si="155"/>
        <v>0.5</v>
      </c>
      <c r="K166" s="19">
        <f>VLOOKUP($A166,'2012'!$C$3:$BA$271,50,FALSE)</f>
        <v>26</v>
      </c>
      <c r="L166" s="28">
        <f>VLOOKUP($A166,'2012'!$C$3:$BA$271,51,FALSE)</f>
        <v>9</v>
      </c>
      <c r="M166" s="20">
        <f t="shared" si="156"/>
        <v>0.34615384615384615</v>
      </c>
      <c r="N166" s="19">
        <f>VLOOKUP($A166,'2013'!$C$3:$BA$271,50,FALSE)</f>
        <v>21</v>
      </c>
      <c r="O166" s="28">
        <f>VLOOKUP($A166,'2013'!$C$3:$BA$271,51,FALSE)</f>
        <v>7</v>
      </c>
      <c r="P166" s="20">
        <f t="shared" si="157"/>
        <v>0.33333333333333331</v>
      </c>
      <c r="R166" s="22">
        <f t="shared" si="158"/>
        <v>-0.24075636358365787</v>
      </c>
      <c r="S166" s="22">
        <f t="shared" si="159"/>
        <v>-0.24545048759399296</v>
      </c>
      <c r="T166" s="23">
        <f t="shared" si="160"/>
        <v>-0.66666666666666674</v>
      </c>
      <c r="U166" s="24" t="str">
        <f t="shared" si="161"/>
        <v>Yes</v>
      </c>
    </row>
    <row r="167" spans="1:21" x14ac:dyDescent="0.2">
      <c r="A167" s="18" t="s">
        <v>653</v>
      </c>
      <c r="B167" s="19">
        <f>VLOOKUP($A167,'2009'!$C$3:$BA$271,50,FALSE)</f>
        <v>2914</v>
      </c>
      <c r="C167" s="28">
        <f>VLOOKUP($A167,'2009'!$C$3:$BA$271,51,FALSE)</f>
        <v>1877</v>
      </c>
      <c r="D167" s="20">
        <f t="shared" si="153"/>
        <v>0.64413177762525742</v>
      </c>
      <c r="E167" s="19">
        <f>VLOOKUP($A167,'2010'!$C$3:$BA$271,50,FALSE)</f>
        <v>3432</v>
      </c>
      <c r="F167" s="28">
        <f>VLOOKUP($A167,'2010'!$C$3:$BA$271,51,FALSE)</f>
        <v>2022</v>
      </c>
      <c r="G167" s="20">
        <f t="shared" si="154"/>
        <v>0.58916083916083917</v>
      </c>
      <c r="H167" s="19">
        <f>VLOOKUP($A167,'2011'!$C$3:$BA$271,50,FALSE)</f>
        <v>3491</v>
      </c>
      <c r="I167" s="28">
        <f>VLOOKUP($A167,'2011'!$C$3:$BA$271,51,FALSE)</f>
        <v>1999</v>
      </c>
      <c r="J167" s="20">
        <f t="shared" si="155"/>
        <v>0.57261529647665421</v>
      </c>
      <c r="K167" s="19">
        <f>VLOOKUP($A167,'2012'!$C$3:$BA$271,50,FALSE)</f>
        <v>3510</v>
      </c>
      <c r="L167" s="28">
        <f>VLOOKUP($A167,'2012'!$C$3:$BA$271,51,FALSE)</f>
        <v>2015</v>
      </c>
      <c r="M167" s="20">
        <f t="shared" si="156"/>
        <v>0.57407407407407407</v>
      </c>
      <c r="N167" s="19">
        <f>VLOOKUP($A167,'2013'!$C$3:$BA$271,50,FALSE)</f>
        <v>3611</v>
      </c>
      <c r="O167" s="28">
        <f>VLOOKUP($A167,'2013'!$C$3:$BA$271,51,FALSE)</f>
        <v>2044</v>
      </c>
      <c r="P167" s="20">
        <f t="shared" si="157"/>
        <v>0.56604818609803376</v>
      </c>
      <c r="R167" s="22">
        <f t="shared" si="158"/>
        <v>-8.0415108189574314E-3</v>
      </c>
      <c r="S167" s="22">
        <f t="shared" si="159"/>
        <v>-1.2735634829292519E-2</v>
      </c>
      <c r="T167" s="23">
        <f t="shared" si="160"/>
        <v>-7.8083591527223661E-2</v>
      </c>
      <c r="U167" s="24" t="str">
        <f t="shared" si="161"/>
        <v>Yes</v>
      </c>
    </row>
    <row r="168" spans="1:21" x14ac:dyDescent="0.2">
      <c r="A168" s="18" t="s">
        <v>654</v>
      </c>
      <c r="B168" s="19">
        <f>VLOOKUP($A168,'2009'!$C$3:$BA$271,50,FALSE)</f>
        <v>2287</v>
      </c>
      <c r="C168" s="28">
        <f>VLOOKUP($A168,'2009'!$C$3:$BA$271,51,FALSE)</f>
        <v>1455</v>
      </c>
      <c r="D168" s="20">
        <f t="shared" si="153"/>
        <v>0.63620463489287271</v>
      </c>
      <c r="E168" s="19">
        <f>VLOOKUP($A168,'2010'!$C$3:$BA$271,50,FALSE)</f>
        <v>2736</v>
      </c>
      <c r="F168" s="28">
        <f>VLOOKUP($A168,'2010'!$C$3:$BA$271,51,FALSE)</f>
        <v>1667</v>
      </c>
      <c r="G168" s="20">
        <f t="shared" si="154"/>
        <v>0.60928362573099415</v>
      </c>
      <c r="H168" s="19">
        <f>VLOOKUP($A168,'2011'!$C$3:$BA$271,50,FALSE)</f>
        <v>2809</v>
      </c>
      <c r="I168" s="28">
        <f>VLOOKUP($A168,'2011'!$C$3:$BA$271,51,FALSE)</f>
        <v>1675</v>
      </c>
      <c r="J168" s="20">
        <f t="shared" si="155"/>
        <v>0.5962976148095408</v>
      </c>
      <c r="K168" s="19">
        <f>VLOOKUP($A168,'2012'!$C$3:$BA$271,50,FALSE)</f>
        <v>2862</v>
      </c>
      <c r="L168" s="28">
        <f>VLOOKUP($A168,'2012'!$C$3:$BA$271,51,FALSE)</f>
        <v>1684</v>
      </c>
      <c r="M168" s="20">
        <f t="shared" si="156"/>
        <v>0.58839972047519218</v>
      </c>
      <c r="N168" s="19">
        <f>VLOOKUP($A168,'2013'!$C$3:$BA$271,50,FALSE)</f>
        <v>2936</v>
      </c>
      <c r="O168" s="28">
        <f>VLOOKUP($A168,'2013'!$C$3:$BA$271,51,FALSE)</f>
        <v>1684</v>
      </c>
      <c r="P168" s="20">
        <f t="shared" si="157"/>
        <v>0.57356948228882831</v>
      </c>
      <c r="R168" s="22">
        <f t="shared" si="158"/>
        <v>-5.2021462816287389E-4</v>
      </c>
      <c r="S168" s="22">
        <f t="shared" si="159"/>
        <v>-5.2143386384979618E-3</v>
      </c>
      <c r="T168" s="23">
        <f t="shared" si="160"/>
        <v>-6.2635152604044397E-2</v>
      </c>
      <c r="U168" s="24" t="str">
        <f t="shared" si="161"/>
        <v>Yes</v>
      </c>
    </row>
    <row r="169" spans="1:21" x14ac:dyDescent="0.2">
      <c r="A169" s="18" t="s">
        <v>655</v>
      </c>
      <c r="B169" s="19">
        <f>VLOOKUP($A169,'2009'!$C$3:$BA$271,50,FALSE)</f>
        <v>1597</v>
      </c>
      <c r="C169" s="28">
        <f>VLOOKUP($A169,'2009'!$C$3:$BA$271,51,FALSE)</f>
        <v>925</v>
      </c>
      <c r="D169" s="20">
        <f t="shared" ref="D169" si="162">IF(ISERROR(C169/B169),0,C169/B169)</f>
        <v>0.57921102066374452</v>
      </c>
      <c r="E169" s="19">
        <f>VLOOKUP($A169,'2010'!$C$3:$BA$271,50,FALSE)</f>
        <v>1664</v>
      </c>
      <c r="F169" s="28">
        <f>VLOOKUP($A169,'2010'!$C$3:$BA$271,51,FALSE)</f>
        <v>940</v>
      </c>
      <c r="G169" s="20">
        <f t="shared" ref="G169" si="163">IF(ISERROR(F169/E169),0,F169/E169)</f>
        <v>0.56490384615384615</v>
      </c>
      <c r="H169" s="19">
        <f>VLOOKUP($A169,'2011'!$C$3:$BA$271,50,FALSE)</f>
        <v>1585</v>
      </c>
      <c r="I169" s="28">
        <f>VLOOKUP($A169,'2011'!$C$3:$BA$271,51,FALSE)</f>
        <v>840</v>
      </c>
      <c r="J169" s="20">
        <f t="shared" ref="J169" si="164">IF(ISERROR(I169/H169),0,I169/H169)</f>
        <v>0.52996845425867511</v>
      </c>
      <c r="K169" s="19">
        <f>VLOOKUP($A169,'2012'!$C$3:$BA$271,50,FALSE)</f>
        <v>1642</v>
      </c>
      <c r="L169" s="28">
        <f>VLOOKUP($A169,'2012'!$C$3:$BA$271,51,FALSE)</f>
        <v>851</v>
      </c>
      <c r="M169" s="20">
        <f t="shared" ref="M169" si="165">IF(ISERROR(L169/K169),0,L169/K169)</f>
        <v>0.51827040194884288</v>
      </c>
      <c r="N169" s="19">
        <f>VLOOKUP($A169,'2013'!$C$3:$BA$271,50,FALSE)</f>
        <v>1579</v>
      </c>
      <c r="O169" s="28">
        <f>VLOOKUP($A169,'2013'!$C$3:$BA$271,51,FALSE)</f>
        <v>842</v>
      </c>
      <c r="P169" s="20">
        <f t="shared" ref="P169" si="166">IF(ISERROR(O169/N169),0,O169/N169)</f>
        <v>0.5332488917036099</v>
      </c>
      <c r="R169" s="22">
        <f t="shared" ref="R169" si="167">P169-P$4</f>
        <v>-4.0840805213381293E-2</v>
      </c>
      <c r="S169" s="22">
        <f t="shared" ref="S169" si="168">P169-P$3</f>
        <v>-4.5534929223716381E-2</v>
      </c>
      <c r="T169" s="23">
        <f t="shared" ref="T169" si="169">P169-D169</f>
        <v>-4.5962128960134629E-2</v>
      </c>
      <c r="U169" s="24" t="str">
        <f t="shared" ref="U169" si="170">IF(AND(R169&lt;0,S169&lt;0,T169&lt;$T$4,T169&lt;$T$3),"Yes","No")</f>
        <v>Yes</v>
      </c>
    </row>
    <row r="170" spans="1:21" x14ac:dyDescent="0.2">
      <c r="A170" s="18" t="s">
        <v>656</v>
      </c>
      <c r="B170" s="19">
        <f>VLOOKUP($A170,'2009'!$C$3:$BA$271,50,FALSE)</f>
        <v>3016</v>
      </c>
      <c r="C170" s="28">
        <f>VLOOKUP($A170,'2009'!$C$3:$BA$271,51,FALSE)</f>
        <v>1142</v>
      </c>
      <c r="D170" s="20">
        <f t="shared" ref="D170:D173" si="171">IF(ISERROR(C170/B170),0,C170/B170)</f>
        <v>0.3786472148541114</v>
      </c>
      <c r="E170" s="19">
        <f>VLOOKUP($A170,'2010'!$C$3:$BA$271,50,FALSE)</f>
        <v>3011</v>
      </c>
      <c r="F170" s="28">
        <f>VLOOKUP($A170,'2010'!$C$3:$BA$271,51,FALSE)</f>
        <v>1073</v>
      </c>
      <c r="G170" s="20">
        <f t="shared" ref="G170:G173" si="172">IF(ISERROR(F170/E170),0,F170/E170)</f>
        <v>0.35636001328462302</v>
      </c>
      <c r="H170" s="19">
        <f>VLOOKUP($A170,'2011'!$C$3:$BA$271,50,FALSE)</f>
        <v>3062</v>
      </c>
      <c r="I170" s="28">
        <f>VLOOKUP($A170,'2011'!$C$3:$BA$271,51,FALSE)</f>
        <v>1104</v>
      </c>
      <c r="J170" s="20">
        <f t="shared" ref="J170:J173" si="173">IF(ISERROR(I170/H170),0,I170/H170)</f>
        <v>0.36054866100587851</v>
      </c>
      <c r="K170" s="19">
        <f>VLOOKUP($A170,'2012'!$C$3:$BA$271,50,FALSE)</f>
        <v>3097</v>
      </c>
      <c r="L170" s="28">
        <f>VLOOKUP($A170,'2012'!$C$3:$BA$271,51,FALSE)</f>
        <v>1000</v>
      </c>
      <c r="M170" s="20">
        <f t="shared" ref="M170:M173" si="174">IF(ISERROR(L170/K170),0,L170/K170)</f>
        <v>0.32289312237649337</v>
      </c>
      <c r="N170" s="19">
        <f>VLOOKUP($A170,'2013'!$C$3:$BA$271,50,FALSE)</f>
        <v>3234</v>
      </c>
      <c r="O170" s="28">
        <f>VLOOKUP($A170,'2013'!$C$3:$BA$271,51,FALSE)</f>
        <v>1013</v>
      </c>
      <c r="P170" s="20">
        <f t="shared" ref="P170:P173" si="175">IF(ISERROR(O170/N170),0,O170/N170)</f>
        <v>0.31323438466295611</v>
      </c>
      <c r="R170" s="22">
        <f t="shared" ref="R170:R174" si="176">P170-P$4</f>
        <v>-0.26085531225403508</v>
      </c>
      <c r="S170" s="22">
        <f t="shared" ref="S170:S174" si="177">P170-P$3</f>
        <v>-0.26554943626437016</v>
      </c>
      <c r="T170" s="23">
        <f t="shared" ref="T170:T174" si="178">P170-D170</f>
        <v>-6.5412830191155291E-2</v>
      </c>
      <c r="U170" s="24" t="str">
        <f t="shared" ref="U170:U174" si="179">IF(AND(R170&lt;0,S170&lt;0,T170&lt;$T$4,T170&lt;$T$3),"Yes","No")</f>
        <v>Yes</v>
      </c>
    </row>
    <row r="171" spans="1:21" x14ac:dyDescent="0.2">
      <c r="A171" s="18" t="s">
        <v>657</v>
      </c>
      <c r="B171" s="19">
        <f>VLOOKUP($A171,'2009'!$C$3:$BA$271,50,FALSE)</f>
        <v>202</v>
      </c>
      <c r="C171" s="28">
        <f>VLOOKUP($A171,'2009'!$C$3:$BA$271,51,FALSE)</f>
        <v>106</v>
      </c>
      <c r="D171" s="20">
        <f t="shared" si="171"/>
        <v>0.52475247524752477</v>
      </c>
      <c r="E171" s="19">
        <f>VLOOKUP($A171,'2010'!$C$3:$BA$271,50,FALSE)</f>
        <v>212</v>
      </c>
      <c r="F171" s="28">
        <f>VLOOKUP($A171,'2010'!$C$3:$BA$271,51,FALSE)</f>
        <v>114</v>
      </c>
      <c r="G171" s="20">
        <f t="shared" si="172"/>
        <v>0.53773584905660377</v>
      </c>
      <c r="H171" s="19">
        <f>VLOOKUP($A171,'2011'!$C$3:$BA$271,50,FALSE)</f>
        <v>198</v>
      </c>
      <c r="I171" s="28">
        <f>VLOOKUP($A171,'2011'!$C$3:$BA$271,51,FALSE)</f>
        <v>95</v>
      </c>
      <c r="J171" s="20">
        <f t="shared" si="173"/>
        <v>0.47979797979797978</v>
      </c>
      <c r="K171" s="19">
        <f>VLOOKUP($A171,'2012'!$C$3:$BA$271,50,FALSE)</f>
        <v>207</v>
      </c>
      <c r="L171" s="28">
        <f>VLOOKUP($A171,'2012'!$C$3:$BA$271,51,FALSE)</f>
        <v>92</v>
      </c>
      <c r="M171" s="20">
        <f t="shared" si="174"/>
        <v>0.44444444444444442</v>
      </c>
      <c r="N171" s="19">
        <f>VLOOKUP($A171,'2013'!$C$3:$BA$271,50,FALSE)</f>
        <v>209</v>
      </c>
      <c r="O171" s="28">
        <f>VLOOKUP($A171,'2013'!$C$3:$BA$271,51,FALSE)</f>
        <v>100</v>
      </c>
      <c r="P171" s="20">
        <f t="shared" si="175"/>
        <v>0.4784688995215311</v>
      </c>
      <c r="R171" s="22">
        <f t="shared" si="176"/>
        <v>-9.5620797395460089E-2</v>
      </c>
      <c r="S171" s="22">
        <f t="shared" si="177"/>
        <v>-0.10031492140579518</v>
      </c>
      <c r="T171" s="23">
        <f t="shared" si="178"/>
        <v>-4.6283575725993675E-2</v>
      </c>
      <c r="U171" s="24" t="str">
        <f t="shared" si="179"/>
        <v>Yes</v>
      </c>
    </row>
    <row r="172" spans="1:21" x14ac:dyDescent="0.2">
      <c r="A172" s="18" t="s">
        <v>658</v>
      </c>
      <c r="B172" s="19">
        <f>VLOOKUP($A172,'2009'!$C$3:$BA$271,50,FALSE)</f>
        <v>8782</v>
      </c>
      <c r="C172" s="28">
        <f>VLOOKUP($A172,'2009'!$C$3:$BA$271,51,FALSE)</f>
        <v>4634</v>
      </c>
      <c r="D172" s="20">
        <f t="shared" si="171"/>
        <v>0.52767023457071283</v>
      </c>
      <c r="E172" s="19">
        <f>VLOOKUP($A172,'2010'!$C$3:$BA$271,50,FALSE)</f>
        <v>8982</v>
      </c>
      <c r="F172" s="28">
        <f>VLOOKUP($A172,'2010'!$C$3:$BA$271,51,FALSE)</f>
        <v>4630</v>
      </c>
      <c r="G172" s="20">
        <f t="shared" si="172"/>
        <v>0.51547539523491426</v>
      </c>
      <c r="H172" s="19">
        <f>VLOOKUP($A172,'2011'!$C$3:$BA$271,50,FALSE)</f>
        <v>8946</v>
      </c>
      <c r="I172" s="28">
        <f>VLOOKUP($A172,'2011'!$C$3:$BA$271,51,FALSE)</f>
        <v>4410</v>
      </c>
      <c r="J172" s="20">
        <f t="shared" si="173"/>
        <v>0.49295774647887325</v>
      </c>
      <c r="K172" s="19">
        <f>VLOOKUP($A172,'2012'!$C$3:$BA$271,50,FALSE)</f>
        <v>9152</v>
      </c>
      <c r="L172" s="28">
        <f>VLOOKUP($A172,'2012'!$C$3:$BA$271,51,FALSE)</f>
        <v>4543</v>
      </c>
      <c r="M172" s="20">
        <f t="shared" si="174"/>
        <v>0.49639423076923078</v>
      </c>
      <c r="N172" s="19">
        <f>VLOOKUP($A172,'2013'!$C$3:$BA$271,50,FALSE)</f>
        <v>9664</v>
      </c>
      <c r="O172" s="28">
        <f>VLOOKUP($A172,'2013'!$C$3:$BA$271,51,FALSE)</f>
        <v>4672</v>
      </c>
      <c r="P172" s="20">
        <f t="shared" si="175"/>
        <v>0.48344370860927155</v>
      </c>
      <c r="R172" s="22">
        <f t="shared" si="176"/>
        <v>-9.0645988307719638E-2</v>
      </c>
      <c r="S172" s="22">
        <f t="shared" si="177"/>
        <v>-9.5340112318054726E-2</v>
      </c>
      <c r="T172" s="23">
        <f t="shared" si="178"/>
        <v>-4.4226525961441276E-2</v>
      </c>
      <c r="U172" s="24" t="str">
        <f t="shared" si="179"/>
        <v>Yes</v>
      </c>
    </row>
    <row r="173" spans="1:21" x14ac:dyDescent="0.2">
      <c r="A173" s="18" t="s">
        <v>659</v>
      </c>
      <c r="B173" s="19">
        <f>VLOOKUP($A173,'2009'!$C$3:$BA$271,50,FALSE)</f>
        <v>1258</v>
      </c>
      <c r="C173" s="28">
        <f>VLOOKUP($A173,'2009'!$C$3:$BA$271,51,FALSE)</f>
        <v>812</v>
      </c>
      <c r="D173" s="20">
        <f t="shared" si="171"/>
        <v>0.64546899841017491</v>
      </c>
      <c r="E173" s="19">
        <f>VLOOKUP($A173,'2010'!$C$3:$BA$271,50,FALSE)</f>
        <v>1236</v>
      </c>
      <c r="F173" s="28">
        <f>VLOOKUP($A173,'2010'!$C$3:$BA$271,51,FALSE)</f>
        <v>782</v>
      </c>
      <c r="G173" s="20">
        <f t="shared" si="172"/>
        <v>0.6326860841423948</v>
      </c>
      <c r="H173" s="19">
        <f>VLOOKUP($A173,'2011'!$C$3:$BA$271,50,FALSE)</f>
        <v>1183</v>
      </c>
      <c r="I173" s="28">
        <f>VLOOKUP($A173,'2011'!$C$3:$BA$271,51,FALSE)</f>
        <v>746</v>
      </c>
      <c r="J173" s="20">
        <f t="shared" si="173"/>
        <v>0.63060016906170757</v>
      </c>
      <c r="K173" s="19">
        <f>VLOOKUP($A173,'2012'!$C$3:$BA$271,50,FALSE)</f>
        <v>1220</v>
      </c>
      <c r="L173" s="28">
        <f>VLOOKUP($A173,'2012'!$C$3:$BA$271,51,FALSE)</f>
        <v>739</v>
      </c>
      <c r="M173" s="20">
        <f t="shared" si="174"/>
        <v>0.6057377049180328</v>
      </c>
      <c r="N173" s="19">
        <f>VLOOKUP($A173,'2013'!$C$3:$BA$271,50,FALSE)</f>
        <v>1263</v>
      </c>
      <c r="O173" s="28">
        <f>VLOOKUP($A173,'2013'!$C$3:$BA$271,51,FALSE)</f>
        <v>709</v>
      </c>
      <c r="P173" s="20">
        <f t="shared" si="175"/>
        <v>0.56136183689627872</v>
      </c>
      <c r="R173" s="22">
        <f t="shared" si="176"/>
        <v>-1.2727860020712467E-2</v>
      </c>
      <c r="S173" s="22">
        <f t="shared" si="177"/>
        <v>-1.7421984031047555E-2</v>
      </c>
      <c r="T173" s="23">
        <f t="shared" si="178"/>
        <v>-8.4107161513896189E-2</v>
      </c>
      <c r="U173" s="24" t="str">
        <f t="shared" si="179"/>
        <v>Yes</v>
      </c>
    </row>
    <row r="174" spans="1:21" x14ac:dyDescent="0.2">
      <c r="A174" s="18" t="s">
        <v>660</v>
      </c>
      <c r="B174" s="19">
        <f>VLOOKUP($A174,'2009'!$C$3:$BA$271,50,FALSE)</f>
        <v>150</v>
      </c>
      <c r="C174" s="28">
        <f>VLOOKUP($A174,'2009'!$C$3:$BA$271,51,FALSE)</f>
        <v>87</v>
      </c>
      <c r="D174" s="20">
        <f t="shared" ref="D174:D188" si="180">IF(ISERROR(C174/B174),0,C174/B174)</f>
        <v>0.57999999999999996</v>
      </c>
      <c r="E174" s="19">
        <f>VLOOKUP($A174,'2010'!$C$3:$BA$271,50,FALSE)</f>
        <v>171</v>
      </c>
      <c r="F174" s="28">
        <f>VLOOKUP($A174,'2010'!$C$3:$BA$271,51,FALSE)</f>
        <v>80</v>
      </c>
      <c r="G174" s="20">
        <f t="shared" ref="G174:G188" si="181">IF(ISERROR(F174/E174),0,F174/E174)</f>
        <v>0.46783625730994149</v>
      </c>
      <c r="H174" s="19">
        <f>VLOOKUP($A174,'2011'!$C$3:$BA$271,50,FALSE)</f>
        <v>146</v>
      </c>
      <c r="I174" s="28">
        <f>VLOOKUP($A174,'2011'!$C$3:$BA$271,51,FALSE)</f>
        <v>60</v>
      </c>
      <c r="J174" s="20">
        <f t="shared" ref="J174:J188" si="182">IF(ISERROR(I174/H174),0,I174/H174)</f>
        <v>0.41095890410958902</v>
      </c>
      <c r="K174" s="19">
        <f>VLOOKUP($A174,'2012'!$C$3:$BA$271,50,FALSE)</f>
        <v>163</v>
      </c>
      <c r="L174" s="28">
        <f>VLOOKUP($A174,'2012'!$C$3:$BA$271,51,FALSE)</f>
        <v>78</v>
      </c>
      <c r="M174" s="20">
        <f t="shared" ref="M174:M188" si="183">IF(ISERROR(L174/K174),0,L174/K174)</f>
        <v>0.4785276073619632</v>
      </c>
      <c r="N174" s="19">
        <f>VLOOKUP($A174,'2013'!$C$3:$BA$271,50,FALSE)</f>
        <v>153</v>
      </c>
      <c r="O174" s="28">
        <f>VLOOKUP($A174,'2013'!$C$3:$BA$271,51,FALSE)</f>
        <v>64</v>
      </c>
      <c r="P174" s="20">
        <f t="shared" ref="P174:P188" si="184">IF(ISERROR(O174/N174),0,O174/N174)</f>
        <v>0.41830065359477125</v>
      </c>
      <c r="R174" s="22">
        <f t="shared" si="176"/>
        <v>-0.15578904332221993</v>
      </c>
      <c r="S174" s="22">
        <f t="shared" si="177"/>
        <v>-0.16048316733255502</v>
      </c>
      <c r="T174" s="23">
        <f t="shared" si="178"/>
        <v>-0.16169934640522871</v>
      </c>
      <c r="U174" s="24" t="str">
        <f t="shared" si="179"/>
        <v>Yes</v>
      </c>
    </row>
    <row r="175" spans="1:21" x14ac:dyDescent="0.2">
      <c r="A175" s="18" t="s">
        <v>661</v>
      </c>
      <c r="B175" s="19">
        <f>VLOOKUP($A175,'2009'!$C$3:$BA$271,50,FALSE)</f>
        <v>482</v>
      </c>
      <c r="C175" s="28">
        <f>VLOOKUP($A175,'2009'!$C$3:$BA$271,51,FALSE)</f>
        <v>311</v>
      </c>
      <c r="D175" s="20">
        <f t="shared" si="180"/>
        <v>0.64522821576763489</v>
      </c>
      <c r="E175" s="19">
        <f>VLOOKUP($A175,'2010'!$C$3:$BA$271,50,FALSE)</f>
        <v>478</v>
      </c>
      <c r="F175" s="28">
        <f>VLOOKUP($A175,'2010'!$C$3:$BA$271,51,FALSE)</f>
        <v>314</v>
      </c>
      <c r="G175" s="20">
        <f t="shared" si="181"/>
        <v>0.65690376569037656</v>
      </c>
      <c r="H175" s="19">
        <f>VLOOKUP($A175,'2011'!$C$3:$BA$271,50,FALSE)</f>
        <v>474</v>
      </c>
      <c r="I175" s="28">
        <f>VLOOKUP($A175,'2011'!$C$3:$BA$271,51,FALSE)</f>
        <v>316</v>
      </c>
      <c r="J175" s="20">
        <f t="shared" si="182"/>
        <v>0.66666666666666663</v>
      </c>
      <c r="K175" s="19">
        <f>VLOOKUP($A175,'2012'!$C$3:$BA$271,50,FALSE)</f>
        <v>448</v>
      </c>
      <c r="L175" s="28">
        <f>VLOOKUP($A175,'2012'!$C$3:$BA$271,51,FALSE)</f>
        <v>283</v>
      </c>
      <c r="M175" s="20">
        <f t="shared" si="183"/>
        <v>0.6316964285714286</v>
      </c>
      <c r="N175" s="19">
        <f>VLOOKUP($A175,'2013'!$C$3:$BA$271,50,FALSE)</f>
        <v>473</v>
      </c>
      <c r="O175" s="28">
        <f>VLOOKUP($A175,'2013'!$C$3:$BA$271,51,FALSE)</f>
        <v>267</v>
      </c>
      <c r="P175" s="20">
        <f t="shared" si="184"/>
        <v>0.56448202959830862</v>
      </c>
      <c r="R175" s="22">
        <f t="shared" ref="R175:R189" si="185">P175-P$4</f>
        <v>-9.6076673186825667E-3</v>
      </c>
      <c r="S175" s="22">
        <f t="shared" ref="S175:S189" si="186">P175-P$3</f>
        <v>-1.4301791329017655E-2</v>
      </c>
      <c r="T175" s="23">
        <f t="shared" ref="T175:T189" si="187">P175-D175</f>
        <v>-8.0746186169326273E-2</v>
      </c>
      <c r="U175" s="24" t="str">
        <f t="shared" ref="U175:U189" si="188">IF(AND(R175&lt;0,S175&lt;0,T175&lt;$T$4,T175&lt;$T$3),"Yes","No")</f>
        <v>Yes</v>
      </c>
    </row>
    <row r="176" spans="1:21" x14ac:dyDescent="0.2">
      <c r="A176" s="18" t="s">
        <v>662</v>
      </c>
      <c r="B176" s="19">
        <f>VLOOKUP($A176,'2009'!$C$3:$BA$271,50,FALSE)</f>
        <v>916</v>
      </c>
      <c r="C176" s="28">
        <f>VLOOKUP($A176,'2009'!$C$3:$BA$271,51,FALSE)</f>
        <v>589</v>
      </c>
      <c r="D176" s="20">
        <f t="shared" si="180"/>
        <v>0.64301310043668125</v>
      </c>
      <c r="E176" s="19">
        <f>VLOOKUP($A176,'2010'!$C$3:$BA$271,50,FALSE)</f>
        <v>969</v>
      </c>
      <c r="F176" s="28">
        <f>VLOOKUP($A176,'2010'!$C$3:$BA$271,51,FALSE)</f>
        <v>613</v>
      </c>
      <c r="G176" s="20">
        <f t="shared" si="181"/>
        <v>0.63261093911248711</v>
      </c>
      <c r="H176" s="19">
        <f>VLOOKUP($A176,'2011'!$C$3:$BA$271,50,FALSE)</f>
        <v>951</v>
      </c>
      <c r="I176" s="28">
        <f>VLOOKUP($A176,'2011'!$C$3:$BA$271,51,FALSE)</f>
        <v>567</v>
      </c>
      <c r="J176" s="20">
        <f t="shared" si="182"/>
        <v>0.59621451104100942</v>
      </c>
      <c r="K176" s="19">
        <f>VLOOKUP($A176,'2012'!$C$3:$BA$271,50,FALSE)</f>
        <v>886</v>
      </c>
      <c r="L176" s="28">
        <f>VLOOKUP($A176,'2012'!$C$3:$BA$271,51,FALSE)</f>
        <v>522</v>
      </c>
      <c r="M176" s="20">
        <f t="shared" si="183"/>
        <v>0.58916478555304741</v>
      </c>
      <c r="N176" s="19">
        <f>VLOOKUP($A176,'2013'!$C$3:$BA$271,50,FALSE)</f>
        <v>818</v>
      </c>
      <c r="O176" s="28">
        <f>VLOOKUP($A176,'2013'!$C$3:$BA$271,51,FALSE)</f>
        <v>463</v>
      </c>
      <c r="P176" s="20">
        <f t="shared" si="184"/>
        <v>0.56601466992665039</v>
      </c>
      <c r="R176" s="22">
        <f t="shared" si="185"/>
        <v>-8.0750269903407945E-3</v>
      </c>
      <c r="S176" s="22">
        <f t="shared" si="186"/>
        <v>-1.2769151000675882E-2</v>
      </c>
      <c r="T176" s="23">
        <f t="shared" si="187"/>
        <v>-7.6998430510030857E-2</v>
      </c>
      <c r="U176" s="24" t="str">
        <f t="shared" si="188"/>
        <v>Yes</v>
      </c>
    </row>
    <row r="177" spans="1:21" x14ac:dyDescent="0.2">
      <c r="A177" s="18" t="s">
        <v>663</v>
      </c>
      <c r="B177" s="19">
        <f>VLOOKUP($A177,'2009'!$C$3:$BA$271,50,FALSE)</f>
        <v>2874</v>
      </c>
      <c r="C177" s="28">
        <f>VLOOKUP($A177,'2009'!$C$3:$BA$271,51,FALSE)</f>
        <v>1726</v>
      </c>
      <c r="D177" s="20">
        <f t="shared" si="180"/>
        <v>0.60055671537926236</v>
      </c>
      <c r="E177" s="19">
        <f>VLOOKUP($A177,'2010'!$C$3:$BA$271,50,FALSE)</f>
        <v>2886</v>
      </c>
      <c r="F177" s="28">
        <f>VLOOKUP($A177,'2010'!$C$3:$BA$271,51,FALSE)</f>
        <v>1680</v>
      </c>
      <c r="G177" s="20">
        <f t="shared" si="181"/>
        <v>0.58212058212058215</v>
      </c>
      <c r="H177" s="19">
        <f>VLOOKUP($A177,'2011'!$C$3:$BA$271,50,FALSE)</f>
        <v>2932</v>
      </c>
      <c r="I177" s="28">
        <f>VLOOKUP($A177,'2011'!$C$3:$BA$271,51,FALSE)</f>
        <v>1673</v>
      </c>
      <c r="J177" s="20">
        <f t="shared" si="182"/>
        <v>0.570600272851296</v>
      </c>
      <c r="K177" s="19">
        <f>VLOOKUP($A177,'2012'!$C$3:$BA$271,50,FALSE)</f>
        <v>3120</v>
      </c>
      <c r="L177" s="28">
        <f>VLOOKUP($A177,'2012'!$C$3:$BA$271,51,FALSE)</f>
        <v>1614</v>
      </c>
      <c r="M177" s="20">
        <f t="shared" si="183"/>
        <v>0.51730769230769236</v>
      </c>
      <c r="N177" s="19">
        <f>VLOOKUP($A177,'2013'!$C$3:$BA$271,50,FALSE)</f>
        <v>3032</v>
      </c>
      <c r="O177" s="28">
        <f>VLOOKUP($A177,'2013'!$C$3:$BA$271,51,FALSE)</f>
        <v>1651</v>
      </c>
      <c r="P177" s="20">
        <f t="shared" si="184"/>
        <v>0.54452506596306072</v>
      </c>
      <c r="R177" s="22">
        <f t="shared" si="185"/>
        <v>-2.9564630953930471E-2</v>
      </c>
      <c r="S177" s="22">
        <f t="shared" si="186"/>
        <v>-3.4258754964265559E-2</v>
      </c>
      <c r="T177" s="23">
        <f t="shared" si="187"/>
        <v>-5.6031649416201645E-2</v>
      </c>
      <c r="U177" s="24" t="str">
        <f t="shared" si="188"/>
        <v>Yes</v>
      </c>
    </row>
    <row r="178" spans="1:21" x14ac:dyDescent="0.2">
      <c r="A178" s="18" t="s">
        <v>664</v>
      </c>
      <c r="B178" s="19">
        <f>VLOOKUP($A178,'2009'!$C$3:$BA$271,50,FALSE)</f>
        <v>586</v>
      </c>
      <c r="C178" s="28">
        <f>VLOOKUP($A178,'2009'!$C$3:$BA$271,51,FALSE)</f>
        <v>359</v>
      </c>
      <c r="D178" s="20">
        <f t="shared" si="180"/>
        <v>0.61262798634812288</v>
      </c>
      <c r="E178" s="19">
        <f>VLOOKUP($A178,'2010'!$C$3:$BA$271,50,FALSE)</f>
        <v>560</v>
      </c>
      <c r="F178" s="28">
        <f>VLOOKUP($A178,'2010'!$C$3:$BA$271,51,FALSE)</f>
        <v>336</v>
      </c>
      <c r="G178" s="20">
        <f t="shared" si="181"/>
        <v>0.6</v>
      </c>
      <c r="H178" s="19">
        <f>VLOOKUP($A178,'2011'!$C$3:$BA$271,50,FALSE)</f>
        <v>586</v>
      </c>
      <c r="I178" s="28">
        <f>VLOOKUP($A178,'2011'!$C$3:$BA$271,51,FALSE)</f>
        <v>323</v>
      </c>
      <c r="J178" s="20">
        <f t="shared" si="182"/>
        <v>0.55119453924914674</v>
      </c>
      <c r="K178" s="19">
        <f>VLOOKUP($A178,'2012'!$C$3:$BA$271,50,FALSE)</f>
        <v>548</v>
      </c>
      <c r="L178" s="28">
        <f>VLOOKUP($A178,'2012'!$C$3:$BA$271,51,FALSE)</f>
        <v>286</v>
      </c>
      <c r="M178" s="20">
        <f t="shared" si="183"/>
        <v>0.52189781021897808</v>
      </c>
      <c r="N178" s="19">
        <f>VLOOKUP($A178,'2013'!$C$3:$BA$271,50,FALSE)</f>
        <v>558</v>
      </c>
      <c r="O178" s="28">
        <f>VLOOKUP($A178,'2013'!$C$3:$BA$271,51,FALSE)</f>
        <v>297</v>
      </c>
      <c r="P178" s="20">
        <f t="shared" si="184"/>
        <v>0.532258064516129</v>
      </c>
      <c r="R178" s="22">
        <f t="shared" si="185"/>
        <v>-4.1831632400862184E-2</v>
      </c>
      <c r="S178" s="22">
        <f t="shared" si="186"/>
        <v>-4.6525756411197272E-2</v>
      </c>
      <c r="T178" s="23">
        <f t="shared" si="187"/>
        <v>-8.0369921831993874E-2</v>
      </c>
      <c r="U178" s="24" t="str">
        <f t="shared" si="188"/>
        <v>Yes</v>
      </c>
    </row>
    <row r="179" spans="1:21" x14ac:dyDescent="0.2">
      <c r="A179" s="18" t="s">
        <v>665</v>
      </c>
      <c r="B179" s="19">
        <f>VLOOKUP($A179,'2009'!$C$3:$BA$271,50,FALSE)</f>
        <v>212</v>
      </c>
      <c r="C179" s="28">
        <f>VLOOKUP($A179,'2009'!$C$3:$BA$271,51,FALSE)</f>
        <v>132</v>
      </c>
      <c r="D179" s="20">
        <f t="shared" si="180"/>
        <v>0.62264150943396224</v>
      </c>
      <c r="E179" s="19">
        <f>VLOOKUP($A179,'2010'!$C$3:$BA$271,50,FALSE)</f>
        <v>188</v>
      </c>
      <c r="F179" s="28">
        <f>VLOOKUP($A179,'2010'!$C$3:$BA$271,51,FALSE)</f>
        <v>109</v>
      </c>
      <c r="G179" s="20">
        <f t="shared" si="181"/>
        <v>0.57978723404255317</v>
      </c>
      <c r="H179" s="19">
        <f>VLOOKUP($A179,'2011'!$C$3:$BA$271,50,FALSE)</f>
        <v>156</v>
      </c>
      <c r="I179" s="28">
        <f>VLOOKUP($A179,'2011'!$C$3:$BA$271,51,FALSE)</f>
        <v>90</v>
      </c>
      <c r="J179" s="20">
        <f t="shared" si="182"/>
        <v>0.57692307692307687</v>
      </c>
      <c r="K179" s="19">
        <f>VLOOKUP($A179,'2012'!$C$3:$BA$271,50,FALSE)</f>
        <v>153</v>
      </c>
      <c r="L179" s="28">
        <f>VLOOKUP($A179,'2012'!$C$3:$BA$271,51,FALSE)</f>
        <v>90</v>
      </c>
      <c r="M179" s="20">
        <f t="shared" si="183"/>
        <v>0.58823529411764708</v>
      </c>
      <c r="N179" s="19">
        <f>VLOOKUP($A179,'2013'!$C$3:$BA$271,50,FALSE)</f>
        <v>197</v>
      </c>
      <c r="O179" s="28">
        <f>VLOOKUP($A179,'2013'!$C$3:$BA$271,51,FALSE)</f>
        <v>106</v>
      </c>
      <c r="P179" s="20">
        <f t="shared" si="184"/>
        <v>0.53807106598984766</v>
      </c>
      <c r="R179" s="22">
        <f t="shared" si="185"/>
        <v>-3.6018630927143525E-2</v>
      </c>
      <c r="S179" s="22">
        <f t="shared" si="186"/>
        <v>-4.0712754937478612E-2</v>
      </c>
      <c r="T179" s="23">
        <f t="shared" si="187"/>
        <v>-8.4570443444114574E-2</v>
      </c>
      <c r="U179" s="24" t="str">
        <f t="shared" si="188"/>
        <v>Yes</v>
      </c>
    </row>
    <row r="180" spans="1:21" x14ac:dyDescent="0.2">
      <c r="A180" s="18" t="s">
        <v>666</v>
      </c>
      <c r="B180" s="19">
        <f>VLOOKUP($A180,'2009'!$C$3:$BA$271,50,FALSE)</f>
        <v>1813</v>
      </c>
      <c r="C180" s="28">
        <f>VLOOKUP($A180,'2009'!$C$3:$BA$271,51,FALSE)</f>
        <v>1191</v>
      </c>
      <c r="D180" s="20">
        <f t="shared" si="180"/>
        <v>0.65692222835079983</v>
      </c>
      <c r="E180" s="19">
        <f>VLOOKUP($A180,'2010'!$C$3:$BA$271,50,FALSE)</f>
        <v>1939</v>
      </c>
      <c r="F180" s="28">
        <f>VLOOKUP($A180,'2010'!$C$3:$BA$271,51,FALSE)</f>
        <v>1257</v>
      </c>
      <c r="G180" s="20">
        <f t="shared" si="181"/>
        <v>0.64827230531201652</v>
      </c>
      <c r="H180" s="19">
        <f>VLOOKUP($A180,'2011'!$C$3:$BA$271,50,FALSE)</f>
        <v>1884</v>
      </c>
      <c r="I180" s="28">
        <f>VLOOKUP($A180,'2011'!$C$3:$BA$271,51,FALSE)</f>
        <v>1208</v>
      </c>
      <c r="J180" s="20">
        <f t="shared" si="182"/>
        <v>0.64118895966029721</v>
      </c>
      <c r="K180" s="19">
        <f>VLOOKUP($A180,'2012'!$C$3:$BA$271,50,FALSE)</f>
        <v>1795</v>
      </c>
      <c r="L180" s="28">
        <f>VLOOKUP($A180,'2012'!$C$3:$BA$271,51,FALSE)</f>
        <v>1060</v>
      </c>
      <c r="M180" s="20">
        <f t="shared" si="183"/>
        <v>0.59052924791086348</v>
      </c>
      <c r="N180" s="19">
        <f>VLOOKUP($A180,'2013'!$C$3:$BA$271,50,FALSE)</f>
        <v>1740</v>
      </c>
      <c r="O180" s="28">
        <f>VLOOKUP($A180,'2013'!$C$3:$BA$271,51,FALSE)</f>
        <v>975</v>
      </c>
      <c r="P180" s="20">
        <f t="shared" si="184"/>
        <v>0.56034482758620685</v>
      </c>
      <c r="R180" s="22">
        <f t="shared" si="185"/>
        <v>-1.3744869330784337E-2</v>
      </c>
      <c r="S180" s="22">
        <f t="shared" si="186"/>
        <v>-1.8438993341119425E-2</v>
      </c>
      <c r="T180" s="23">
        <f t="shared" si="187"/>
        <v>-9.657740076459298E-2</v>
      </c>
      <c r="U180" s="24" t="str">
        <f t="shared" si="188"/>
        <v>Yes</v>
      </c>
    </row>
    <row r="181" spans="1:21" x14ac:dyDescent="0.2">
      <c r="A181" s="18" t="s">
        <v>667</v>
      </c>
      <c r="B181" s="19">
        <f>VLOOKUP($A181,'2009'!$C$3:$BA$271,50,FALSE)</f>
        <v>399</v>
      </c>
      <c r="C181" s="28">
        <f>VLOOKUP($A181,'2009'!$C$3:$BA$271,51,FALSE)</f>
        <v>248</v>
      </c>
      <c r="D181" s="20">
        <f t="shared" si="180"/>
        <v>0.62155388471177941</v>
      </c>
      <c r="E181" s="19">
        <f>VLOOKUP($A181,'2010'!$C$3:$BA$271,50,FALSE)</f>
        <v>510</v>
      </c>
      <c r="F181" s="28">
        <f>VLOOKUP($A181,'2010'!$C$3:$BA$271,51,FALSE)</f>
        <v>280</v>
      </c>
      <c r="G181" s="20">
        <f t="shared" si="181"/>
        <v>0.5490196078431373</v>
      </c>
      <c r="H181" s="19">
        <f>VLOOKUP($A181,'2011'!$C$3:$BA$271,50,FALSE)</f>
        <v>532</v>
      </c>
      <c r="I181" s="28">
        <f>VLOOKUP($A181,'2011'!$C$3:$BA$271,51,FALSE)</f>
        <v>310</v>
      </c>
      <c r="J181" s="20">
        <f t="shared" si="182"/>
        <v>0.58270676691729328</v>
      </c>
      <c r="K181" s="19">
        <f>VLOOKUP($A181,'2012'!$C$3:$BA$271,50,FALSE)</f>
        <v>506</v>
      </c>
      <c r="L181" s="28">
        <f>VLOOKUP($A181,'2012'!$C$3:$BA$271,51,FALSE)</f>
        <v>265</v>
      </c>
      <c r="M181" s="20">
        <f t="shared" si="183"/>
        <v>0.52371541501976282</v>
      </c>
      <c r="N181" s="19">
        <f>VLOOKUP($A181,'2013'!$C$3:$BA$271,50,FALSE)</f>
        <v>553</v>
      </c>
      <c r="O181" s="28">
        <f>VLOOKUP($A181,'2013'!$C$3:$BA$271,51,FALSE)</f>
        <v>296</v>
      </c>
      <c r="P181" s="20">
        <f t="shared" si="184"/>
        <v>0.53526220614828213</v>
      </c>
      <c r="R181" s="22">
        <f t="shared" si="185"/>
        <v>-3.8827490768709061E-2</v>
      </c>
      <c r="S181" s="22">
        <f t="shared" si="186"/>
        <v>-4.3521614779044149E-2</v>
      </c>
      <c r="T181" s="23">
        <f t="shared" si="187"/>
        <v>-8.6291678563497287E-2</v>
      </c>
      <c r="U181" s="24" t="str">
        <f t="shared" si="188"/>
        <v>Yes</v>
      </c>
    </row>
    <row r="182" spans="1:21" x14ac:dyDescent="0.2">
      <c r="A182" s="18" t="s">
        <v>668</v>
      </c>
      <c r="B182" s="19">
        <f>VLOOKUP($A182,'2009'!$C$3:$BA$271,50,FALSE)</f>
        <v>1780</v>
      </c>
      <c r="C182" s="28">
        <f>VLOOKUP($A182,'2009'!$C$3:$BA$271,51,FALSE)</f>
        <v>868</v>
      </c>
      <c r="D182" s="20">
        <f t="shared" si="180"/>
        <v>0.48764044943820223</v>
      </c>
      <c r="E182" s="19">
        <f>VLOOKUP($A182,'2010'!$C$3:$BA$271,50,FALSE)</f>
        <v>1888</v>
      </c>
      <c r="F182" s="28">
        <f>VLOOKUP($A182,'2010'!$C$3:$BA$271,51,FALSE)</f>
        <v>868</v>
      </c>
      <c r="G182" s="20">
        <f t="shared" si="181"/>
        <v>0.4597457627118644</v>
      </c>
      <c r="H182" s="19">
        <f>VLOOKUP($A182,'2011'!$C$3:$BA$271,50,FALSE)</f>
        <v>1789</v>
      </c>
      <c r="I182" s="28">
        <f>VLOOKUP($A182,'2011'!$C$3:$BA$271,51,FALSE)</f>
        <v>845</v>
      </c>
      <c r="J182" s="20">
        <f t="shared" si="182"/>
        <v>0.4723309111235327</v>
      </c>
      <c r="K182" s="19">
        <f>VLOOKUP($A182,'2012'!$C$3:$BA$271,50,FALSE)</f>
        <v>1842</v>
      </c>
      <c r="L182" s="28">
        <f>VLOOKUP($A182,'2012'!$C$3:$BA$271,51,FALSE)</f>
        <v>899</v>
      </c>
      <c r="M182" s="20">
        <f t="shared" si="183"/>
        <v>0.48805646036916395</v>
      </c>
      <c r="N182" s="19">
        <f>VLOOKUP($A182,'2013'!$C$3:$BA$271,50,FALSE)</f>
        <v>1872</v>
      </c>
      <c r="O182" s="28">
        <f>VLOOKUP($A182,'2013'!$C$3:$BA$271,51,FALSE)</f>
        <v>862</v>
      </c>
      <c r="P182" s="20">
        <f t="shared" si="184"/>
        <v>0.46047008547008544</v>
      </c>
      <c r="R182" s="22">
        <f t="shared" si="185"/>
        <v>-0.11361961144690574</v>
      </c>
      <c r="S182" s="22">
        <f t="shared" si="186"/>
        <v>-0.11831373545724083</v>
      </c>
      <c r="T182" s="23">
        <f t="shared" si="187"/>
        <v>-2.7170363968116784E-2</v>
      </c>
      <c r="U182" s="24" t="str">
        <f t="shared" si="188"/>
        <v>Yes</v>
      </c>
    </row>
    <row r="183" spans="1:21" x14ac:dyDescent="0.2">
      <c r="A183" s="18" t="s">
        <v>669</v>
      </c>
      <c r="B183" s="19">
        <f>VLOOKUP($A183,'2009'!$C$3:$BA$271,50,FALSE)</f>
        <v>423</v>
      </c>
      <c r="C183" s="28">
        <f>VLOOKUP($A183,'2009'!$C$3:$BA$271,51,FALSE)</f>
        <v>253</v>
      </c>
      <c r="D183" s="20">
        <f t="shared" si="180"/>
        <v>0.59810874704491723</v>
      </c>
      <c r="E183" s="19">
        <f>VLOOKUP($A183,'2010'!$C$3:$BA$271,50,FALSE)</f>
        <v>405</v>
      </c>
      <c r="F183" s="28">
        <f>VLOOKUP($A183,'2010'!$C$3:$BA$271,51,FALSE)</f>
        <v>224</v>
      </c>
      <c r="G183" s="20">
        <f t="shared" si="181"/>
        <v>0.55308641975308637</v>
      </c>
      <c r="H183" s="19">
        <f>VLOOKUP($A183,'2011'!$C$3:$BA$271,50,FALSE)</f>
        <v>436</v>
      </c>
      <c r="I183" s="28">
        <f>VLOOKUP($A183,'2011'!$C$3:$BA$271,51,FALSE)</f>
        <v>230</v>
      </c>
      <c r="J183" s="20">
        <f t="shared" si="182"/>
        <v>0.52752293577981646</v>
      </c>
      <c r="K183" s="19">
        <f>VLOOKUP($A183,'2012'!$C$3:$BA$271,50,FALSE)</f>
        <v>444</v>
      </c>
      <c r="L183" s="28">
        <f>VLOOKUP($A183,'2012'!$C$3:$BA$271,51,FALSE)</f>
        <v>227</v>
      </c>
      <c r="M183" s="20">
        <f t="shared" si="183"/>
        <v>0.51126126126126126</v>
      </c>
      <c r="N183" s="19">
        <f>VLOOKUP($A183,'2013'!$C$3:$BA$271,50,FALSE)</f>
        <v>413</v>
      </c>
      <c r="O183" s="28">
        <f>VLOOKUP($A183,'2013'!$C$3:$BA$271,51,FALSE)</f>
        <v>204</v>
      </c>
      <c r="P183" s="20">
        <f t="shared" si="184"/>
        <v>0.49394673123486682</v>
      </c>
      <c r="R183" s="22">
        <f t="shared" si="185"/>
        <v>-8.0142965682124367E-2</v>
      </c>
      <c r="S183" s="22">
        <f t="shared" si="186"/>
        <v>-8.4837089692459455E-2</v>
      </c>
      <c r="T183" s="23">
        <f t="shared" si="187"/>
        <v>-0.10416201581005041</v>
      </c>
      <c r="U183" s="24" t="str">
        <f t="shared" si="188"/>
        <v>Yes</v>
      </c>
    </row>
    <row r="184" spans="1:21" x14ac:dyDescent="0.2">
      <c r="A184" s="18" t="s">
        <v>670</v>
      </c>
      <c r="B184" s="19">
        <f>VLOOKUP($A184,'2009'!$C$3:$BA$271,50,FALSE)</f>
        <v>2207</v>
      </c>
      <c r="C184" s="28">
        <f>VLOOKUP($A184,'2009'!$C$3:$BA$271,51,FALSE)</f>
        <v>1438</v>
      </c>
      <c r="D184" s="20">
        <f t="shared" si="180"/>
        <v>0.65156320797462619</v>
      </c>
      <c r="E184" s="19">
        <f>VLOOKUP($A184,'2010'!$C$3:$BA$271,50,FALSE)</f>
        <v>2141</v>
      </c>
      <c r="F184" s="28">
        <f>VLOOKUP($A184,'2010'!$C$3:$BA$271,51,FALSE)</f>
        <v>1390</v>
      </c>
      <c r="G184" s="20">
        <f t="shared" si="181"/>
        <v>0.64922933208780942</v>
      </c>
      <c r="H184" s="19">
        <f>VLOOKUP($A184,'2011'!$C$3:$BA$271,50,FALSE)</f>
        <v>1971</v>
      </c>
      <c r="I184" s="28">
        <f>VLOOKUP($A184,'2011'!$C$3:$BA$271,51,FALSE)</f>
        <v>1160</v>
      </c>
      <c r="J184" s="20">
        <f t="shared" si="182"/>
        <v>0.58853373921867069</v>
      </c>
      <c r="K184" s="19">
        <f>VLOOKUP($A184,'2012'!$C$3:$BA$271,50,FALSE)</f>
        <v>1810</v>
      </c>
      <c r="L184" s="28">
        <f>VLOOKUP($A184,'2012'!$C$3:$BA$271,51,FALSE)</f>
        <v>1035</v>
      </c>
      <c r="M184" s="20">
        <f t="shared" si="183"/>
        <v>0.57182320441988954</v>
      </c>
      <c r="N184" s="19">
        <f>VLOOKUP($A184,'2013'!$C$3:$BA$271,50,FALSE)</f>
        <v>1886</v>
      </c>
      <c r="O184" s="28">
        <f>VLOOKUP($A184,'2013'!$C$3:$BA$271,51,FALSE)</f>
        <v>1057</v>
      </c>
      <c r="P184" s="20">
        <f t="shared" si="184"/>
        <v>0.5604453870625663</v>
      </c>
      <c r="R184" s="22">
        <f t="shared" si="185"/>
        <v>-1.3644309854424885E-2</v>
      </c>
      <c r="S184" s="22">
        <f t="shared" si="186"/>
        <v>-1.8338433864759973E-2</v>
      </c>
      <c r="T184" s="23">
        <f t="shared" si="187"/>
        <v>-9.1117820912059888E-2</v>
      </c>
      <c r="U184" s="24" t="str">
        <f t="shared" si="188"/>
        <v>Yes</v>
      </c>
    </row>
    <row r="185" spans="1:21" x14ac:dyDescent="0.2">
      <c r="A185" s="18" t="s">
        <v>671</v>
      </c>
      <c r="B185" s="19">
        <f>VLOOKUP($A185,'2009'!$C$3:$BA$271,50,FALSE)</f>
        <v>1371</v>
      </c>
      <c r="C185" s="28">
        <f>VLOOKUP($A185,'2009'!$C$3:$BA$271,51,FALSE)</f>
        <v>791</v>
      </c>
      <c r="D185" s="20">
        <f t="shared" si="180"/>
        <v>0.57695113056163383</v>
      </c>
      <c r="E185" s="19">
        <f>VLOOKUP($A185,'2010'!$C$3:$BA$271,50,FALSE)</f>
        <v>1406</v>
      </c>
      <c r="F185" s="28">
        <f>VLOOKUP($A185,'2010'!$C$3:$BA$271,51,FALSE)</f>
        <v>794</v>
      </c>
      <c r="G185" s="20">
        <f t="shared" si="181"/>
        <v>0.56472261735419627</v>
      </c>
      <c r="H185" s="19">
        <f>VLOOKUP($A185,'2011'!$C$3:$BA$271,50,FALSE)</f>
        <v>1373</v>
      </c>
      <c r="I185" s="28">
        <f>VLOOKUP($A185,'2011'!$C$3:$BA$271,51,FALSE)</f>
        <v>742</v>
      </c>
      <c r="J185" s="20">
        <f t="shared" si="182"/>
        <v>0.54042243262927891</v>
      </c>
      <c r="K185" s="19">
        <f>VLOOKUP($A185,'2012'!$C$3:$BA$271,50,FALSE)</f>
        <v>1412</v>
      </c>
      <c r="L185" s="28">
        <f>VLOOKUP($A185,'2012'!$C$3:$BA$271,51,FALSE)</f>
        <v>758</v>
      </c>
      <c r="M185" s="20">
        <f t="shared" si="183"/>
        <v>0.53682719546742208</v>
      </c>
      <c r="N185" s="19">
        <f>VLOOKUP($A185,'2013'!$C$3:$BA$271,50,FALSE)</f>
        <v>1384</v>
      </c>
      <c r="O185" s="28">
        <f>VLOOKUP($A185,'2013'!$C$3:$BA$271,51,FALSE)</f>
        <v>760</v>
      </c>
      <c r="P185" s="20">
        <f t="shared" si="184"/>
        <v>0.54913294797687862</v>
      </c>
      <c r="R185" s="22">
        <f t="shared" si="185"/>
        <v>-2.4956748940112572E-2</v>
      </c>
      <c r="S185" s="22">
        <f t="shared" si="186"/>
        <v>-2.965087295044766E-2</v>
      </c>
      <c r="T185" s="23">
        <f t="shared" si="187"/>
        <v>-2.7818182584755213E-2</v>
      </c>
      <c r="U185" s="24" t="str">
        <f t="shared" si="188"/>
        <v>Yes</v>
      </c>
    </row>
    <row r="186" spans="1:21" x14ac:dyDescent="0.2">
      <c r="A186" s="18" t="s">
        <v>672</v>
      </c>
      <c r="B186" s="19">
        <f>VLOOKUP($A186,'2009'!$C$3:$BA$271,50,FALSE)</f>
        <v>4360</v>
      </c>
      <c r="C186" s="28">
        <f>VLOOKUP($A186,'2009'!$C$3:$BA$271,51,FALSE)</f>
        <v>1960</v>
      </c>
      <c r="D186" s="20">
        <f t="shared" si="180"/>
        <v>0.44954128440366975</v>
      </c>
      <c r="E186" s="19">
        <f>VLOOKUP($A186,'2010'!$C$3:$BA$271,50,FALSE)</f>
        <v>4033</v>
      </c>
      <c r="F186" s="28">
        <f>VLOOKUP($A186,'2010'!$C$3:$BA$271,51,FALSE)</f>
        <v>1736</v>
      </c>
      <c r="G186" s="20">
        <f t="shared" si="181"/>
        <v>0.43044879742127451</v>
      </c>
      <c r="H186" s="19">
        <f>VLOOKUP($A186,'2011'!$C$3:$BA$271,50,FALSE)</f>
        <v>4078</v>
      </c>
      <c r="I186" s="28">
        <f>VLOOKUP($A186,'2011'!$C$3:$BA$271,51,FALSE)</f>
        <v>1861</v>
      </c>
      <c r="J186" s="20">
        <f t="shared" si="182"/>
        <v>0.45635115252574793</v>
      </c>
      <c r="K186" s="19">
        <f>VLOOKUP($A186,'2012'!$C$3:$BA$271,50,FALSE)</f>
        <v>3941</v>
      </c>
      <c r="L186" s="28">
        <f>VLOOKUP($A186,'2012'!$C$3:$BA$271,51,FALSE)</f>
        <v>1757</v>
      </c>
      <c r="M186" s="20">
        <f t="shared" si="183"/>
        <v>0.44582593250444047</v>
      </c>
      <c r="N186" s="19">
        <f>VLOOKUP($A186,'2013'!$C$3:$BA$271,50,FALSE)</f>
        <v>3838</v>
      </c>
      <c r="O186" s="28">
        <f>VLOOKUP($A186,'2013'!$C$3:$BA$271,51,FALSE)</f>
        <v>1593</v>
      </c>
      <c r="P186" s="20">
        <f t="shared" si="184"/>
        <v>0.41505992704533612</v>
      </c>
      <c r="R186" s="22">
        <f t="shared" si="185"/>
        <v>-0.15902976987165507</v>
      </c>
      <c r="S186" s="22">
        <f t="shared" si="186"/>
        <v>-0.16372389388199016</v>
      </c>
      <c r="T186" s="23">
        <f t="shared" si="187"/>
        <v>-3.4481357358333631E-2</v>
      </c>
      <c r="U186" s="24" t="str">
        <f t="shared" si="188"/>
        <v>Yes</v>
      </c>
    </row>
    <row r="187" spans="1:21" x14ac:dyDescent="0.2">
      <c r="A187" s="18" t="s">
        <v>673</v>
      </c>
      <c r="B187" s="19">
        <f>VLOOKUP($A187,'2009'!$C$3:$BA$271,50,FALSE)</f>
        <v>402</v>
      </c>
      <c r="C187" s="28">
        <f>VLOOKUP($A187,'2009'!$C$3:$BA$271,51,FALSE)</f>
        <v>253</v>
      </c>
      <c r="D187" s="20">
        <f t="shared" si="180"/>
        <v>0.62935323383084574</v>
      </c>
      <c r="E187" s="19">
        <f>VLOOKUP($A187,'2010'!$C$3:$BA$271,50,FALSE)</f>
        <v>432</v>
      </c>
      <c r="F187" s="28">
        <f>VLOOKUP($A187,'2010'!$C$3:$BA$271,51,FALSE)</f>
        <v>221</v>
      </c>
      <c r="G187" s="20">
        <f t="shared" si="181"/>
        <v>0.51157407407407407</v>
      </c>
      <c r="H187" s="19">
        <f>VLOOKUP($A187,'2011'!$C$3:$BA$271,50,FALSE)</f>
        <v>423</v>
      </c>
      <c r="I187" s="28">
        <f>VLOOKUP($A187,'2011'!$C$3:$BA$271,51,FALSE)</f>
        <v>230</v>
      </c>
      <c r="J187" s="20">
        <f t="shared" si="182"/>
        <v>0.54373522458628842</v>
      </c>
      <c r="K187" s="19">
        <f>VLOOKUP($A187,'2012'!$C$3:$BA$271,50,FALSE)</f>
        <v>463</v>
      </c>
      <c r="L187" s="28">
        <f>VLOOKUP($A187,'2012'!$C$3:$BA$271,51,FALSE)</f>
        <v>279</v>
      </c>
      <c r="M187" s="20">
        <f t="shared" si="183"/>
        <v>0.60259179265658747</v>
      </c>
      <c r="N187" s="19">
        <f>VLOOKUP($A187,'2013'!$C$3:$BA$271,50,FALSE)</f>
        <v>431</v>
      </c>
      <c r="O187" s="28">
        <f>VLOOKUP($A187,'2013'!$C$3:$BA$271,51,FALSE)</f>
        <v>227</v>
      </c>
      <c r="P187" s="20">
        <f t="shared" si="184"/>
        <v>0.52668213457076563</v>
      </c>
      <c r="R187" s="22">
        <f t="shared" si="185"/>
        <v>-4.7407562346225562E-2</v>
      </c>
      <c r="S187" s="22">
        <f t="shared" si="186"/>
        <v>-5.210168635656065E-2</v>
      </c>
      <c r="T187" s="23">
        <f t="shared" si="187"/>
        <v>-0.10267109926008011</v>
      </c>
      <c r="U187" s="24" t="str">
        <f t="shared" si="188"/>
        <v>Yes</v>
      </c>
    </row>
    <row r="188" spans="1:21" x14ac:dyDescent="0.2">
      <c r="A188" s="18" t="s">
        <v>674</v>
      </c>
      <c r="B188" s="19">
        <f>VLOOKUP($A188,'2009'!$C$3:$BA$271,50,FALSE)</f>
        <v>5130</v>
      </c>
      <c r="C188" s="28">
        <f>VLOOKUP($A188,'2009'!$C$3:$BA$271,51,FALSE)</f>
        <v>2696</v>
      </c>
      <c r="D188" s="20">
        <f t="shared" si="180"/>
        <v>0.52553606237816763</v>
      </c>
      <c r="E188" s="19">
        <f>VLOOKUP($A188,'2010'!$C$3:$BA$271,50,FALSE)</f>
        <v>4913</v>
      </c>
      <c r="F188" s="28">
        <f>VLOOKUP($A188,'2010'!$C$3:$BA$271,51,FALSE)</f>
        <v>2453</v>
      </c>
      <c r="G188" s="20">
        <f t="shared" si="181"/>
        <v>0.49928760431508246</v>
      </c>
      <c r="H188" s="19">
        <f>VLOOKUP($A188,'2011'!$C$3:$BA$271,50,FALSE)</f>
        <v>5030</v>
      </c>
      <c r="I188" s="28">
        <f>VLOOKUP($A188,'2011'!$C$3:$BA$271,51,FALSE)</f>
        <v>2443</v>
      </c>
      <c r="J188" s="20">
        <f t="shared" si="182"/>
        <v>0.48568588469184892</v>
      </c>
      <c r="K188" s="19">
        <f>VLOOKUP($A188,'2012'!$C$3:$BA$271,50,FALSE)</f>
        <v>4801</v>
      </c>
      <c r="L188" s="28">
        <f>VLOOKUP($A188,'2012'!$C$3:$BA$271,51,FALSE)</f>
        <v>2256</v>
      </c>
      <c r="M188" s="20">
        <f t="shared" si="183"/>
        <v>0.46990210372838992</v>
      </c>
      <c r="N188" s="19">
        <f>VLOOKUP($A188,'2013'!$C$3:$BA$271,50,FALSE)</f>
        <v>4864</v>
      </c>
      <c r="O188" s="28">
        <f>VLOOKUP($A188,'2013'!$C$3:$BA$271,51,FALSE)</f>
        <v>2352</v>
      </c>
      <c r="P188" s="20">
        <f t="shared" si="184"/>
        <v>0.48355263157894735</v>
      </c>
      <c r="R188" s="22">
        <f t="shared" si="185"/>
        <v>-9.0537065338043843E-2</v>
      </c>
      <c r="S188" s="22">
        <f t="shared" si="186"/>
        <v>-9.5231189348378931E-2</v>
      </c>
      <c r="T188" s="23">
        <f t="shared" si="187"/>
        <v>-4.1983430799220289E-2</v>
      </c>
      <c r="U188" s="24" t="str">
        <f t="shared" si="188"/>
        <v>Yes</v>
      </c>
    </row>
    <row r="189" spans="1:21" x14ac:dyDescent="0.2">
      <c r="A189" s="18" t="s">
        <v>675</v>
      </c>
      <c r="B189" s="19">
        <f>VLOOKUP($A189,'2009'!$C$3:$BA$271,50,FALSE)</f>
        <v>3281</v>
      </c>
      <c r="C189" s="28">
        <f>VLOOKUP($A189,'2009'!$C$3:$BA$271,51,FALSE)</f>
        <v>1607</v>
      </c>
      <c r="D189" s="20">
        <f t="shared" ref="D189:D201" si="189">IF(ISERROR(C189/B189),0,C189/B189)</f>
        <v>0.48978969826272478</v>
      </c>
      <c r="E189" s="19">
        <f>VLOOKUP($A189,'2010'!$C$3:$BA$271,50,FALSE)</f>
        <v>3209</v>
      </c>
      <c r="F189" s="28">
        <f>VLOOKUP($A189,'2010'!$C$3:$BA$271,51,FALSE)</f>
        <v>1425</v>
      </c>
      <c r="G189" s="20">
        <f t="shared" ref="G189:G201" si="190">IF(ISERROR(F189/E189),0,F189/E189)</f>
        <v>0.44406357120598317</v>
      </c>
      <c r="H189" s="19">
        <f>VLOOKUP($A189,'2011'!$C$3:$BA$271,50,FALSE)</f>
        <v>3184</v>
      </c>
      <c r="I189" s="28">
        <f>VLOOKUP($A189,'2011'!$C$3:$BA$271,51,FALSE)</f>
        <v>1484</v>
      </c>
      <c r="J189" s="20">
        <f t="shared" ref="J189:J201" si="191">IF(ISERROR(I189/H189),0,I189/H189)</f>
        <v>0.46608040201005024</v>
      </c>
      <c r="K189" s="19">
        <f>VLOOKUP($A189,'2012'!$C$3:$BA$271,50,FALSE)</f>
        <v>3130</v>
      </c>
      <c r="L189" s="28">
        <f>VLOOKUP($A189,'2012'!$C$3:$BA$271,51,FALSE)</f>
        <v>1478</v>
      </c>
      <c r="M189" s="20">
        <f t="shared" ref="M189:M201" si="192">IF(ISERROR(L189/K189),0,L189/K189)</f>
        <v>0.47220447284345046</v>
      </c>
      <c r="N189" s="19">
        <f>VLOOKUP($A189,'2013'!$C$3:$BA$271,50,FALSE)</f>
        <v>3234</v>
      </c>
      <c r="O189" s="28">
        <f>VLOOKUP($A189,'2013'!$C$3:$BA$271,51,FALSE)</f>
        <v>1459</v>
      </c>
      <c r="P189" s="20">
        <f t="shared" ref="P189:P201" si="193">IF(ISERROR(O189/N189),0,O189/N189)</f>
        <v>0.45114409400123684</v>
      </c>
      <c r="R189" s="22">
        <f t="shared" si="185"/>
        <v>-0.12294560291575435</v>
      </c>
      <c r="S189" s="22">
        <f t="shared" si="186"/>
        <v>-0.12763972692608944</v>
      </c>
      <c r="T189" s="23">
        <f t="shared" si="187"/>
        <v>-3.8645604261487942E-2</v>
      </c>
      <c r="U189" s="24" t="str">
        <f t="shared" si="188"/>
        <v>Yes</v>
      </c>
    </row>
    <row r="190" spans="1:21" x14ac:dyDescent="0.2">
      <c r="A190" s="18" t="s">
        <v>676</v>
      </c>
      <c r="B190" s="19">
        <f>VLOOKUP($A190,'2009'!$C$3:$BA$271,50,FALSE)</f>
        <v>505</v>
      </c>
      <c r="C190" s="28">
        <f>VLOOKUP($A190,'2009'!$C$3:$BA$271,51,FALSE)</f>
        <v>303</v>
      </c>
      <c r="D190" s="20">
        <f t="shared" si="189"/>
        <v>0.6</v>
      </c>
      <c r="E190" s="19">
        <f>VLOOKUP($A190,'2010'!$C$3:$BA$271,50,FALSE)</f>
        <v>524</v>
      </c>
      <c r="F190" s="28">
        <f>VLOOKUP($A190,'2010'!$C$3:$BA$271,51,FALSE)</f>
        <v>297</v>
      </c>
      <c r="G190" s="20">
        <f t="shared" si="190"/>
        <v>0.56679389312977102</v>
      </c>
      <c r="H190" s="19">
        <f>VLOOKUP($A190,'2011'!$C$3:$BA$271,50,FALSE)</f>
        <v>594</v>
      </c>
      <c r="I190" s="28">
        <f>VLOOKUP($A190,'2011'!$C$3:$BA$271,51,FALSE)</f>
        <v>334</v>
      </c>
      <c r="J190" s="20">
        <f t="shared" si="191"/>
        <v>0.56228956228956228</v>
      </c>
      <c r="K190" s="19">
        <f>VLOOKUP($A190,'2012'!$C$3:$BA$271,50,FALSE)</f>
        <v>555</v>
      </c>
      <c r="L190" s="28">
        <f>VLOOKUP($A190,'2012'!$C$3:$BA$271,51,FALSE)</f>
        <v>303</v>
      </c>
      <c r="M190" s="20">
        <f t="shared" si="192"/>
        <v>0.54594594594594592</v>
      </c>
      <c r="N190" s="19">
        <f>VLOOKUP($A190,'2013'!$C$3:$BA$271,50,FALSE)</f>
        <v>620</v>
      </c>
      <c r="O190" s="28">
        <f>VLOOKUP($A190,'2013'!$C$3:$BA$271,51,FALSE)</f>
        <v>324</v>
      </c>
      <c r="P190" s="20">
        <f t="shared" si="193"/>
        <v>0.52258064516129032</v>
      </c>
      <c r="R190" s="22">
        <f t="shared" ref="R190:R201" si="194">P190-P$4</f>
        <v>-5.1509051755700863E-2</v>
      </c>
      <c r="S190" s="22">
        <f t="shared" ref="S190:S201" si="195">P190-P$3</f>
        <v>-5.6203175766035951E-2</v>
      </c>
      <c r="T190" s="23">
        <f t="shared" ref="T190:T201" si="196">P190-D190</f>
        <v>-7.7419354838709653E-2</v>
      </c>
      <c r="U190" s="24" t="str">
        <f t="shared" ref="U190:U201" si="197">IF(AND(R190&lt;0,S190&lt;0,T190&lt;$T$4,T190&lt;$T$3),"Yes","No")</f>
        <v>Yes</v>
      </c>
    </row>
    <row r="191" spans="1:21" x14ac:dyDescent="0.2">
      <c r="A191" s="18" t="s">
        <v>677</v>
      </c>
      <c r="B191" s="19">
        <f>VLOOKUP($A191,'2009'!$C$3:$BA$271,50,FALSE)</f>
        <v>390</v>
      </c>
      <c r="C191" s="28">
        <f>VLOOKUP($A191,'2009'!$C$3:$BA$271,51,FALSE)</f>
        <v>251</v>
      </c>
      <c r="D191" s="20">
        <f t="shared" si="189"/>
        <v>0.64358974358974363</v>
      </c>
      <c r="E191" s="19">
        <f>VLOOKUP($A191,'2010'!$C$3:$BA$271,50,FALSE)</f>
        <v>381</v>
      </c>
      <c r="F191" s="28">
        <f>VLOOKUP($A191,'2010'!$C$3:$BA$271,51,FALSE)</f>
        <v>235</v>
      </c>
      <c r="G191" s="20">
        <f t="shared" si="190"/>
        <v>0.61679790026246717</v>
      </c>
      <c r="H191" s="19">
        <f>VLOOKUP($A191,'2011'!$C$3:$BA$271,50,FALSE)</f>
        <v>374</v>
      </c>
      <c r="I191" s="28">
        <f>VLOOKUP($A191,'2011'!$C$3:$BA$271,51,FALSE)</f>
        <v>222</v>
      </c>
      <c r="J191" s="20">
        <f t="shared" si="191"/>
        <v>0.5935828877005348</v>
      </c>
      <c r="K191" s="19">
        <f>VLOOKUP($A191,'2012'!$C$3:$BA$271,50,FALSE)</f>
        <v>371</v>
      </c>
      <c r="L191" s="28">
        <f>VLOOKUP($A191,'2012'!$C$3:$BA$271,51,FALSE)</f>
        <v>193</v>
      </c>
      <c r="M191" s="20">
        <f t="shared" si="192"/>
        <v>0.52021563342318056</v>
      </c>
      <c r="N191" s="19">
        <f>VLOOKUP($A191,'2013'!$C$3:$BA$271,50,FALSE)</f>
        <v>358</v>
      </c>
      <c r="O191" s="28">
        <f>VLOOKUP($A191,'2013'!$C$3:$BA$271,51,FALSE)</f>
        <v>177</v>
      </c>
      <c r="P191" s="20">
        <f t="shared" si="193"/>
        <v>0.49441340782122906</v>
      </c>
      <c r="R191" s="22">
        <f t="shared" si="194"/>
        <v>-7.9676289095762132E-2</v>
      </c>
      <c r="S191" s="22">
        <f t="shared" si="195"/>
        <v>-8.437041310609722E-2</v>
      </c>
      <c r="T191" s="23">
        <f t="shared" si="196"/>
        <v>-0.14917633576851458</v>
      </c>
      <c r="U191" s="24" t="str">
        <f t="shared" si="197"/>
        <v>Yes</v>
      </c>
    </row>
    <row r="192" spans="1:21" x14ac:dyDescent="0.2">
      <c r="A192" s="18" t="s">
        <v>678</v>
      </c>
      <c r="B192" s="19">
        <f>VLOOKUP($A192,'2009'!$C$3:$BA$271,50,FALSE)</f>
        <v>519</v>
      </c>
      <c r="C192" s="28">
        <f>VLOOKUP($A192,'2009'!$C$3:$BA$271,51,FALSE)</f>
        <v>311</v>
      </c>
      <c r="D192" s="20">
        <f t="shared" si="189"/>
        <v>0.59922928709055878</v>
      </c>
      <c r="E192" s="19">
        <f>VLOOKUP($A192,'2010'!$C$3:$BA$271,50,FALSE)</f>
        <v>484</v>
      </c>
      <c r="F192" s="28">
        <f>VLOOKUP($A192,'2010'!$C$3:$BA$271,51,FALSE)</f>
        <v>263</v>
      </c>
      <c r="G192" s="20">
        <f t="shared" si="190"/>
        <v>0.54338842975206614</v>
      </c>
      <c r="H192" s="19">
        <f>VLOOKUP($A192,'2011'!$C$3:$BA$271,50,FALSE)</f>
        <v>489</v>
      </c>
      <c r="I192" s="28">
        <f>VLOOKUP($A192,'2011'!$C$3:$BA$271,51,FALSE)</f>
        <v>275</v>
      </c>
      <c r="J192" s="20">
        <f t="shared" si="191"/>
        <v>0.56237218813905931</v>
      </c>
      <c r="K192" s="19">
        <f>VLOOKUP($A192,'2012'!$C$3:$BA$271,50,FALSE)</f>
        <v>503</v>
      </c>
      <c r="L192" s="28">
        <f>VLOOKUP($A192,'2012'!$C$3:$BA$271,51,FALSE)</f>
        <v>273</v>
      </c>
      <c r="M192" s="20">
        <f t="shared" si="192"/>
        <v>0.54274353876739567</v>
      </c>
      <c r="N192" s="19">
        <f>VLOOKUP($A192,'2013'!$C$3:$BA$271,50,FALSE)</f>
        <v>519</v>
      </c>
      <c r="O192" s="28">
        <f>VLOOKUP($A192,'2013'!$C$3:$BA$271,51,FALSE)</f>
        <v>293</v>
      </c>
      <c r="P192" s="20">
        <f t="shared" si="193"/>
        <v>0.56454720616570331</v>
      </c>
      <c r="R192" s="22">
        <f t="shared" si="194"/>
        <v>-9.5424907512878798E-3</v>
      </c>
      <c r="S192" s="22">
        <f t="shared" si="195"/>
        <v>-1.4236614761622968E-2</v>
      </c>
      <c r="T192" s="23">
        <f t="shared" si="196"/>
        <v>-3.4682080924855474E-2</v>
      </c>
      <c r="U192" s="24" t="str">
        <f t="shared" si="197"/>
        <v>Yes</v>
      </c>
    </row>
    <row r="193" spans="1:21" x14ac:dyDescent="0.2">
      <c r="A193" s="18" t="s">
        <v>679</v>
      </c>
      <c r="B193" s="19">
        <f>VLOOKUP($A193,'2009'!$C$3:$BA$271,50,FALSE)</f>
        <v>3667</v>
      </c>
      <c r="C193" s="28">
        <f>VLOOKUP($A193,'2009'!$C$3:$BA$271,51,FALSE)</f>
        <v>2110</v>
      </c>
      <c r="D193" s="20">
        <f t="shared" si="189"/>
        <v>0.57540223616034902</v>
      </c>
      <c r="E193" s="19">
        <f>VLOOKUP($A193,'2010'!$C$3:$BA$271,50,FALSE)</f>
        <v>3871</v>
      </c>
      <c r="F193" s="28">
        <f>VLOOKUP($A193,'2010'!$C$3:$BA$271,51,FALSE)</f>
        <v>2041</v>
      </c>
      <c r="G193" s="20">
        <f t="shared" si="190"/>
        <v>0.5272539395505037</v>
      </c>
      <c r="H193" s="19">
        <f>VLOOKUP($A193,'2011'!$C$3:$BA$271,50,FALSE)</f>
        <v>3923</v>
      </c>
      <c r="I193" s="28">
        <f>VLOOKUP($A193,'2011'!$C$3:$BA$271,51,FALSE)</f>
        <v>1991</v>
      </c>
      <c r="J193" s="20">
        <f t="shared" si="191"/>
        <v>0.50751975528931936</v>
      </c>
      <c r="K193" s="19">
        <f>VLOOKUP($A193,'2012'!$C$3:$BA$271,50,FALSE)</f>
        <v>4023</v>
      </c>
      <c r="L193" s="28">
        <f>VLOOKUP($A193,'2012'!$C$3:$BA$271,51,FALSE)</f>
        <v>2100</v>
      </c>
      <c r="M193" s="20">
        <f t="shared" si="192"/>
        <v>0.52199850857568975</v>
      </c>
      <c r="N193" s="19">
        <f>VLOOKUP($A193,'2013'!$C$3:$BA$271,50,FALSE)</f>
        <v>4111</v>
      </c>
      <c r="O193" s="28">
        <f>VLOOKUP($A193,'2013'!$C$3:$BA$271,51,FALSE)</f>
        <v>2173</v>
      </c>
      <c r="P193" s="20">
        <f t="shared" si="193"/>
        <v>0.52858185356360987</v>
      </c>
      <c r="R193" s="22">
        <f t="shared" si="194"/>
        <v>-4.5507843353381316E-2</v>
      </c>
      <c r="S193" s="22">
        <f t="shared" si="195"/>
        <v>-5.0201967363716404E-2</v>
      </c>
      <c r="T193" s="23">
        <f t="shared" si="196"/>
        <v>-4.6820382596739152E-2</v>
      </c>
      <c r="U193" s="24" t="str">
        <f t="shared" si="197"/>
        <v>Yes</v>
      </c>
    </row>
    <row r="194" spans="1:21" x14ac:dyDescent="0.2">
      <c r="A194" s="18" t="s">
        <v>680</v>
      </c>
      <c r="B194" s="19">
        <f>VLOOKUP($A194,'2009'!$C$3:$BA$271,50,FALSE)</f>
        <v>2856</v>
      </c>
      <c r="C194" s="28">
        <f>VLOOKUP($A194,'2009'!$C$3:$BA$271,51,FALSE)</f>
        <v>1359</v>
      </c>
      <c r="D194" s="20">
        <f t="shared" si="189"/>
        <v>0.47584033613445376</v>
      </c>
      <c r="E194" s="19">
        <f>VLOOKUP($A194,'2010'!$C$3:$BA$271,50,FALSE)</f>
        <v>2670</v>
      </c>
      <c r="F194" s="28">
        <f>VLOOKUP($A194,'2010'!$C$3:$BA$271,51,FALSE)</f>
        <v>1216</v>
      </c>
      <c r="G194" s="20">
        <f t="shared" si="190"/>
        <v>0.45543071161048687</v>
      </c>
      <c r="H194" s="19">
        <f>VLOOKUP($A194,'2011'!$C$3:$BA$271,50,FALSE)</f>
        <v>2675</v>
      </c>
      <c r="I194" s="28">
        <f>VLOOKUP($A194,'2011'!$C$3:$BA$271,51,FALSE)</f>
        <v>1162</v>
      </c>
      <c r="J194" s="20">
        <f t="shared" si="191"/>
        <v>0.43439252336448597</v>
      </c>
      <c r="K194" s="19">
        <f>VLOOKUP($A194,'2012'!$C$3:$BA$271,50,FALSE)</f>
        <v>2657</v>
      </c>
      <c r="L194" s="28">
        <f>VLOOKUP($A194,'2012'!$C$3:$BA$271,51,FALSE)</f>
        <v>1108</v>
      </c>
      <c r="M194" s="20">
        <f t="shared" si="192"/>
        <v>0.41701166729394051</v>
      </c>
      <c r="N194" s="19">
        <f>VLOOKUP($A194,'2013'!$C$3:$BA$271,50,FALSE)</f>
        <v>2808</v>
      </c>
      <c r="O194" s="28">
        <f>VLOOKUP($A194,'2013'!$C$3:$BA$271,51,FALSE)</f>
        <v>1190</v>
      </c>
      <c r="P194" s="20">
        <f t="shared" si="193"/>
        <v>0.4237891737891738</v>
      </c>
      <c r="R194" s="22">
        <f t="shared" si="194"/>
        <v>-0.15030052312781739</v>
      </c>
      <c r="S194" s="22">
        <f t="shared" si="195"/>
        <v>-0.15499464713815247</v>
      </c>
      <c r="T194" s="23">
        <f t="shared" si="196"/>
        <v>-5.2051162345279955E-2</v>
      </c>
      <c r="U194" s="24" t="str">
        <f t="shared" si="197"/>
        <v>Yes</v>
      </c>
    </row>
    <row r="195" spans="1:21" x14ac:dyDescent="0.2">
      <c r="A195" s="18" t="s">
        <v>681</v>
      </c>
      <c r="B195" s="19">
        <f>VLOOKUP($A195,'2009'!$C$3:$BA$271,50,FALSE)</f>
        <v>574</v>
      </c>
      <c r="C195" s="28">
        <f>VLOOKUP($A195,'2009'!$C$3:$BA$271,51,FALSE)</f>
        <v>346</v>
      </c>
      <c r="D195" s="20">
        <f t="shared" si="189"/>
        <v>0.60278745644599308</v>
      </c>
      <c r="E195" s="19">
        <f>VLOOKUP($A195,'2010'!$C$3:$BA$271,50,FALSE)</f>
        <v>583</v>
      </c>
      <c r="F195" s="28">
        <f>VLOOKUP($A195,'2010'!$C$3:$BA$271,51,FALSE)</f>
        <v>339</v>
      </c>
      <c r="G195" s="20">
        <f t="shared" si="190"/>
        <v>0.58147512864494</v>
      </c>
      <c r="H195" s="19">
        <f>VLOOKUP($A195,'2011'!$C$3:$BA$271,50,FALSE)</f>
        <v>588</v>
      </c>
      <c r="I195" s="28">
        <f>VLOOKUP($A195,'2011'!$C$3:$BA$271,51,FALSE)</f>
        <v>332</v>
      </c>
      <c r="J195" s="20">
        <f t="shared" si="191"/>
        <v>0.56462585034013602</v>
      </c>
      <c r="K195" s="19">
        <f>VLOOKUP($A195,'2012'!$C$3:$BA$271,50,FALSE)</f>
        <v>532</v>
      </c>
      <c r="L195" s="28">
        <f>VLOOKUP($A195,'2012'!$C$3:$BA$271,51,FALSE)</f>
        <v>291</v>
      </c>
      <c r="M195" s="20">
        <f t="shared" si="192"/>
        <v>0.54699248120300747</v>
      </c>
      <c r="N195" s="19">
        <f>VLOOKUP($A195,'2013'!$C$3:$BA$271,50,FALSE)</f>
        <v>510</v>
      </c>
      <c r="O195" s="28">
        <f>VLOOKUP($A195,'2013'!$C$3:$BA$271,51,FALSE)</f>
        <v>274</v>
      </c>
      <c r="P195" s="20">
        <f t="shared" si="193"/>
        <v>0.53725490196078429</v>
      </c>
      <c r="R195" s="22">
        <f t="shared" si="194"/>
        <v>-3.6834794956206895E-2</v>
      </c>
      <c r="S195" s="22">
        <f t="shared" si="195"/>
        <v>-4.1528918966541983E-2</v>
      </c>
      <c r="T195" s="23">
        <f t="shared" si="196"/>
        <v>-6.5532554485208783E-2</v>
      </c>
      <c r="U195" s="24" t="str">
        <f t="shared" si="197"/>
        <v>Yes</v>
      </c>
    </row>
    <row r="196" spans="1:21" x14ac:dyDescent="0.2">
      <c r="A196" s="18" t="s">
        <v>682</v>
      </c>
      <c r="B196" s="19">
        <f>VLOOKUP($A196,'2009'!$C$3:$BA$271,50,FALSE)</f>
        <v>11916</v>
      </c>
      <c r="C196" s="28">
        <f>VLOOKUP($A196,'2009'!$C$3:$BA$271,51,FALSE)</f>
        <v>6127</v>
      </c>
      <c r="D196" s="20">
        <f t="shared" si="189"/>
        <v>0.51418261161463574</v>
      </c>
      <c r="E196" s="19">
        <f>VLOOKUP($A196,'2010'!$C$3:$BA$271,50,FALSE)</f>
        <v>11350</v>
      </c>
      <c r="F196" s="28">
        <f>VLOOKUP($A196,'2010'!$C$3:$BA$271,51,FALSE)</f>
        <v>5404</v>
      </c>
      <c r="G196" s="20">
        <f t="shared" si="190"/>
        <v>0.47612334801762113</v>
      </c>
      <c r="H196" s="19">
        <f>VLOOKUP($A196,'2011'!$C$3:$BA$271,50,FALSE)</f>
        <v>11079</v>
      </c>
      <c r="I196" s="28">
        <f>VLOOKUP($A196,'2011'!$C$3:$BA$271,51,FALSE)</f>
        <v>5588</v>
      </c>
      <c r="J196" s="20">
        <f t="shared" si="191"/>
        <v>0.5043776514125824</v>
      </c>
      <c r="K196" s="19">
        <f>VLOOKUP($A196,'2012'!$C$3:$BA$271,50,FALSE)</f>
        <v>10970</v>
      </c>
      <c r="L196" s="28">
        <f>VLOOKUP($A196,'2012'!$C$3:$BA$271,51,FALSE)</f>
        <v>5412</v>
      </c>
      <c r="M196" s="20">
        <f t="shared" si="192"/>
        <v>0.49334548769371012</v>
      </c>
      <c r="N196" s="19">
        <f>VLOOKUP($A196,'2013'!$C$3:$BA$271,50,FALSE)</f>
        <v>10886</v>
      </c>
      <c r="O196" s="28">
        <f>VLOOKUP($A196,'2013'!$C$3:$BA$271,51,FALSE)</f>
        <v>5178</v>
      </c>
      <c r="P196" s="20">
        <f t="shared" si="193"/>
        <v>0.4756568069079552</v>
      </c>
      <c r="R196" s="22">
        <f t="shared" si="194"/>
        <v>-9.8432890009035989E-2</v>
      </c>
      <c r="S196" s="22">
        <f t="shared" si="195"/>
        <v>-0.10312701401937108</v>
      </c>
      <c r="T196" s="23">
        <f t="shared" si="196"/>
        <v>-3.8525804706680544E-2</v>
      </c>
      <c r="U196" s="24" t="str">
        <f t="shared" si="197"/>
        <v>Yes</v>
      </c>
    </row>
    <row r="197" spans="1:21" x14ac:dyDescent="0.2">
      <c r="A197" s="18" t="s">
        <v>683</v>
      </c>
      <c r="B197" s="19">
        <f>VLOOKUP($A197,'2009'!$C$3:$BA$271,50,FALSE)</f>
        <v>3168</v>
      </c>
      <c r="C197" s="28">
        <f>VLOOKUP($A197,'2009'!$C$3:$BA$271,51,FALSE)</f>
        <v>1885</v>
      </c>
      <c r="D197" s="20">
        <f t="shared" si="189"/>
        <v>0.5950126262626263</v>
      </c>
      <c r="E197" s="19">
        <f>VLOOKUP($A197,'2010'!$C$3:$BA$271,50,FALSE)</f>
        <v>3165</v>
      </c>
      <c r="F197" s="28">
        <f>VLOOKUP($A197,'2010'!$C$3:$BA$271,51,FALSE)</f>
        <v>1846</v>
      </c>
      <c r="G197" s="20">
        <f t="shared" si="190"/>
        <v>0.58325434439178514</v>
      </c>
      <c r="H197" s="19">
        <f>VLOOKUP($A197,'2011'!$C$3:$BA$271,50,FALSE)</f>
        <v>3074</v>
      </c>
      <c r="I197" s="28">
        <f>VLOOKUP($A197,'2011'!$C$3:$BA$271,51,FALSE)</f>
        <v>1708</v>
      </c>
      <c r="J197" s="20">
        <f t="shared" si="191"/>
        <v>0.55562784645413144</v>
      </c>
      <c r="K197" s="19">
        <f>VLOOKUP($A197,'2012'!$C$3:$BA$271,50,FALSE)</f>
        <v>3030</v>
      </c>
      <c r="L197" s="28">
        <f>VLOOKUP($A197,'2012'!$C$3:$BA$271,51,FALSE)</f>
        <v>1693</v>
      </c>
      <c r="M197" s="20">
        <f t="shared" si="192"/>
        <v>0.55874587458745872</v>
      </c>
      <c r="N197" s="19">
        <f>VLOOKUP($A197,'2013'!$C$3:$BA$271,50,FALSE)</f>
        <v>2996</v>
      </c>
      <c r="O197" s="28">
        <f>VLOOKUP($A197,'2013'!$C$3:$BA$271,51,FALSE)</f>
        <v>1642</v>
      </c>
      <c r="P197" s="20">
        <f t="shared" si="193"/>
        <v>0.54806408544726304</v>
      </c>
      <c r="R197" s="22">
        <f t="shared" si="194"/>
        <v>-2.6025611469728149E-2</v>
      </c>
      <c r="S197" s="22">
        <f t="shared" si="195"/>
        <v>-3.0719735480063237E-2</v>
      </c>
      <c r="T197" s="23">
        <f t="shared" si="196"/>
        <v>-4.694854081536326E-2</v>
      </c>
      <c r="U197" s="24" t="str">
        <f t="shared" si="197"/>
        <v>Yes</v>
      </c>
    </row>
    <row r="198" spans="1:21" x14ac:dyDescent="0.2">
      <c r="A198" s="18" t="s">
        <v>684</v>
      </c>
      <c r="B198" s="19">
        <f>VLOOKUP($A198,'2009'!$C$3:$BA$271,50,FALSE)</f>
        <v>691</v>
      </c>
      <c r="C198" s="28">
        <f>VLOOKUP($A198,'2009'!$C$3:$BA$271,51,FALSE)</f>
        <v>445</v>
      </c>
      <c r="D198" s="20">
        <f t="shared" si="189"/>
        <v>0.64399421128798839</v>
      </c>
      <c r="E198" s="19">
        <f>VLOOKUP($A198,'2010'!$C$3:$BA$271,50,FALSE)</f>
        <v>668</v>
      </c>
      <c r="F198" s="28">
        <f>VLOOKUP($A198,'2010'!$C$3:$BA$271,51,FALSE)</f>
        <v>426</v>
      </c>
      <c r="G198" s="20">
        <f t="shared" si="190"/>
        <v>0.63772455089820357</v>
      </c>
      <c r="H198" s="19">
        <f>VLOOKUP($A198,'2011'!$C$3:$BA$271,50,FALSE)</f>
        <v>680</v>
      </c>
      <c r="I198" s="28">
        <f>VLOOKUP($A198,'2011'!$C$3:$BA$271,51,FALSE)</f>
        <v>394</v>
      </c>
      <c r="J198" s="20">
        <f t="shared" si="191"/>
        <v>0.5794117647058824</v>
      </c>
      <c r="K198" s="19">
        <f>VLOOKUP($A198,'2012'!$C$3:$BA$271,50,FALSE)</f>
        <v>715</v>
      </c>
      <c r="L198" s="28">
        <f>VLOOKUP($A198,'2012'!$C$3:$BA$271,51,FALSE)</f>
        <v>396</v>
      </c>
      <c r="M198" s="20">
        <f t="shared" si="192"/>
        <v>0.55384615384615388</v>
      </c>
      <c r="N198" s="19">
        <f>VLOOKUP($A198,'2013'!$C$3:$BA$271,50,FALSE)</f>
        <v>697</v>
      </c>
      <c r="O198" s="28">
        <f>VLOOKUP($A198,'2013'!$C$3:$BA$271,51,FALSE)</f>
        <v>366</v>
      </c>
      <c r="P198" s="20">
        <f t="shared" si="193"/>
        <v>0.52510760401721668</v>
      </c>
      <c r="R198" s="22">
        <f t="shared" si="194"/>
        <v>-4.898209289977451E-2</v>
      </c>
      <c r="S198" s="22">
        <f t="shared" si="195"/>
        <v>-5.3676216910109598E-2</v>
      </c>
      <c r="T198" s="23">
        <f t="shared" si="196"/>
        <v>-0.11888660727077172</v>
      </c>
      <c r="U198" s="24" t="str">
        <f t="shared" si="197"/>
        <v>Yes</v>
      </c>
    </row>
    <row r="199" spans="1:21" x14ac:dyDescent="0.2">
      <c r="A199" s="18" t="s">
        <v>685</v>
      </c>
      <c r="B199" s="19">
        <f>VLOOKUP($A199,'2009'!$C$3:$BA$271,50,FALSE)</f>
        <v>2888</v>
      </c>
      <c r="C199" s="28">
        <f>VLOOKUP($A199,'2009'!$C$3:$BA$271,51,FALSE)</f>
        <v>1426</v>
      </c>
      <c r="D199" s="20">
        <f t="shared" si="189"/>
        <v>0.49376731301939059</v>
      </c>
      <c r="E199" s="19">
        <f>VLOOKUP($A199,'2010'!$C$3:$BA$271,50,FALSE)</f>
        <v>3003</v>
      </c>
      <c r="F199" s="28">
        <f>VLOOKUP($A199,'2010'!$C$3:$BA$271,51,FALSE)</f>
        <v>1510</v>
      </c>
      <c r="G199" s="20">
        <f t="shared" si="190"/>
        <v>0.50283050283050279</v>
      </c>
      <c r="H199" s="19">
        <f>VLOOKUP($A199,'2011'!$C$3:$BA$271,50,FALSE)</f>
        <v>3101</v>
      </c>
      <c r="I199" s="28">
        <f>VLOOKUP($A199,'2011'!$C$3:$BA$271,51,FALSE)</f>
        <v>1522</v>
      </c>
      <c r="J199" s="20">
        <f t="shared" si="191"/>
        <v>0.490809416317317</v>
      </c>
      <c r="K199" s="19">
        <f>VLOOKUP($A199,'2012'!$C$3:$BA$271,50,FALSE)</f>
        <v>3031</v>
      </c>
      <c r="L199" s="28">
        <f>VLOOKUP($A199,'2012'!$C$3:$BA$271,51,FALSE)</f>
        <v>1374</v>
      </c>
      <c r="M199" s="20">
        <f t="shared" si="192"/>
        <v>0.45331573738040248</v>
      </c>
      <c r="N199" s="19">
        <f>VLOOKUP($A199,'2013'!$C$3:$BA$271,50,FALSE)</f>
        <v>2938</v>
      </c>
      <c r="O199" s="28">
        <f>VLOOKUP($A199,'2013'!$C$3:$BA$271,51,FALSE)</f>
        <v>1296</v>
      </c>
      <c r="P199" s="20">
        <f t="shared" si="193"/>
        <v>0.44111640571817562</v>
      </c>
      <c r="R199" s="22">
        <f t="shared" si="194"/>
        <v>-0.13297329119881557</v>
      </c>
      <c r="S199" s="22">
        <f t="shared" si="195"/>
        <v>-0.13766741520915066</v>
      </c>
      <c r="T199" s="23">
        <f t="shared" si="196"/>
        <v>-5.2650907301214966E-2</v>
      </c>
      <c r="U199" s="24" t="str">
        <f t="shared" si="197"/>
        <v>Yes</v>
      </c>
    </row>
    <row r="200" spans="1:21" x14ac:dyDescent="0.2">
      <c r="A200" s="18" t="s">
        <v>686</v>
      </c>
      <c r="B200" s="19">
        <f>VLOOKUP($A200,'2009'!$C$3:$BA$271,50,FALSE)</f>
        <v>469</v>
      </c>
      <c r="C200" s="28">
        <f>VLOOKUP($A200,'2009'!$C$3:$BA$271,51,FALSE)</f>
        <v>260</v>
      </c>
      <c r="D200" s="20">
        <f t="shared" si="189"/>
        <v>0.55437100213219614</v>
      </c>
      <c r="E200" s="19">
        <f>VLOOKUP($A200,'2010'!$C$3:$BA$271,50,FALSE)</f>
        <v>490</v>
      </c>
      <c r="F200" s="28">
        <f>VLOOKUP($A200,'2010'!$C$3:$BA$271,51,FALSE)</f>
        <v>254</v>
      </c>
      <c r="G200" s="20">
        <f t="shared" si="190"/>
        <v>0.51836734693877551</v>
      </c>
      <c r="H200" s="19">
        <f>VLOOKUP($A200,'2011'!$C$3:$BA$271,50,FALSE)</f>
        <v>473</v>
      </c>
      <c r="I200" s="28">
        <f>VLOOKUP($A200,'2011'!$C$3:$BA$271,51,FALSE)</f>
        <v>242</v>
      </c>
      <c r="J200" s="20">
        <f t="shared" si="191"/>
        <v>0.51162790697674421</v>
      </c>
      <c r="K200" s="19">
        <f>VLOOKUP($A200,'2012'!$C$3:$BA$271,50,FALSE)</f>
        <v>561</v>
      </c>
      <c r="L200" s="28">
        <f>VLOOKUP($A200,'2012'!$C$3:$BA$271,51,FALSE)</f>
        <v>270</v>
      </c>
      <c r="M200" s="20">
        <f t="shared" si="192"/>
        <v>0.48128342245989303</v>
      </c>
      <c r="N200" s="19">
        <f>VLOOKUP($A200,'2013'!$C$3:$BA$271,50,FALSE)</f>
        <v>610</v>
      </c>
      <c r="O200" s="28">
        <f>VLOOKUP($A200,'2013'!$C$3:$BA$271,51,FALSE)</f>
        <v>288</v>
      </c>
      <c r="P200" s="20">
        <f t="shared" si="193"/>
        <v>0.47213114754098362</v>
      </c>
      <c r="R200" s="22">
        <f t="shared" si="194"/>
        <v>-0.10195854937600757</v>
      </c>
      <c r="S200" s="22">
        <f t="shared" si="195"/>
        <v>-0.10665267338634266</v>
      </c>
      <c r="T200" s="23">
        <f t="shared" si="196"/>
        <v>-8.2239854591212525E-2</v>
      </c>
      <c r="U200" s="24" t="str">
        <f t="shared" si="197"/>
        <v>Yes</v>
      </c>
    </row>
    <row r="201" spans="1:21" x14ac:dyDescent="0.2">
      <c r="A201" s="18" t="s">
        <v>687</v>
      </c>
      <c r="B201" s="19">
        <f>VLOOKUP($A201,'2009'!$C$3:$BA$271,50,FALSE)</f>
        <v>677</v>
      </c>
      <c r="C201" s="28">
        <f>VLOOKUP($A201,'2009'!$C$3:$BA$271,51,FALSE)</f>
        <v>411</v>
      </c>
      <c r="D201" s="20">
        <f t="shared" si="189"/>
        <v>0.60709010339734126</v>
      </c>
      <c r="E201" s="19">
        <f>VLOOKUP($A201,'2010'!$C$3:$BA$271,50,FALSE)</f>
        <v>688</v>
      </c>
      <c r="F201" s="28">
        <f>VLOOKUP($A201,'2010'!$C$3:$BA$271,51,FALSE)</f>
        <v>415</v>
      </c>
      <c r="G201" s="20">
        <f t="shared" si="190"/>
        <v>0.60319767441860461</v>
      </c>
      <c r="H201" s="19">
        <f>VLOOKUP($A201,'2011'!$C$3:$BA$271,50,FALSE)</f>
        <v>688</v>
      </c>
      <c r="I201" s="28">
        <f>VLOOKUP($A201,'2011'!$C$3:$BA$271,51,FALSE)</f>
        <v>411</v>
      </c>
      <c r="J201" s="20">
        <f t="shared" si="191"/>
        <v>0.59738372093023251</v>
      </c>
      <c r="K201" s="19">
        <f>VLOOKUP($A201,'2012'!$C$3:$BA$271,50,FALSE)</f>
        <v>683</v>
      </c>
      <c r="L201" s="28">
        <f>VLOOKUP($A201,'2012'!$C$3:$BA$271,51,FALSE)</f>
        <v>388</v>
      </c>
      <c r="M201" s="20">
        <f t="shared" si="192"/>
        <v>0.56808199121522696</v>
      </c>
      <c r="N201" s="19">
        <f>VLOOKUP($A201,'2013'!$C$3:$BA$271,50,FALSE)</f>
        <v>691</v>
      </c>
      <c r="O201" s="28">
        <f>VLOOKUP($A201,'2013'!$C$3:$BA$271,51,FALSE)</f>
        <v>394</v>
      </c>
      <c r="P201" s="20">
        <f t="shared" si="193"/>
        <v>0.57018813314037631</v>
      </c>
      <c r="R201" s="22">
        <f t="shared" si="194"/>
        <v>-3.9015637766148803E-3</v>
      </c>
      <c r="S201" s="22">
        <f t="shared" si="195"/>
        <v>-8.5956877869499682E-3</v>
      </c>
      <c r="T201" s="23">
        <f t="shared" si="196"/>
        <v>-3.6901970256964955E-2</v>
      </c>
      <c r="U201" s="24" t="str">
        <f t="shared" si="197"/>
        <v>Yes</v>
      </c>
    </row>
    <row r="202" spans="1:21" x14ac:dyDescent="0.2">
      <c r="A202" s="18" t="s">
        <v>688</v>
      </c>
      <c r="B202" s="19">
        <f>VLOOKUP($A202,'2009'!$C$3:$BA$271,50,FALSE)</f>
        <v>829</v>
      </c>
      <c r="C202" s="28">
        <f>VLOOKUP($A202,'2009'!$C$3:$BA$271,51,FALSE)</f>
        <v>577</v>
      </c>
      <c r="D202" s="20">
        <f t="shared" ref="D202:D204" si="198">IF(ISERROR(C202/B202),0,C202/B202)</f>
        <v>0.69601930036188175</v>
      </c>
      <c r="E202" s="19">
        <f>VLOOKUP($A202,'2010'!$C$3:$BA$271,50,FALSE)</f>
        <v>961</v>
      </c>
      <c r="F202" s="28">
        <f>VLOOKUP($A202,'2010'!$C$3:$BA$271,51,FALSE)</f>
        <v>615</v>
      </c>
      <c r="G202" s="20">
        <f t="shared" ref="G202:G204" si="199">IF(ISERROR(F202/E202),0,F202/E202)</f>
        <v>0.63995837669094691</v>
      </c>
      <c r="H202" s="19">
        <f>VLOOKUP($A202,'2011'!$C$3:$BA$271,50,FALSE)</f>
        <v>1164</v>
      </c>
      <c r="I202" s="28">
        <f>VLOOKUP($A202,'2011'!$C$3:$BA$271,51,FALSE)</f>
        <v>695</v>
      </c>
      <c r="J202" s="20">
        <f t="shared" ref="J202:J204" si="200">IF(ISERROR(I202/H202),0,I202/H202)</f>
        <v>0.59707903780068727</v>
      </c>
      <c r="K202" s="19">
        <f>VLOOKUP($A202,'2012'!$C$3:$BA$271,50,FALSE)</f>
        <v>1196</v>
      </c>
      <c r="L202" s="28">
        <f>VLOOKUP($A202,'2012'!$C$3:$BA$271,51,FALSE)</f>
        <v>698</v>
      </c>
      <c r="M202" s="20">
        <f t="shared" ref="M202:M204" si="201">IF(ISERROR(L202/K202),0,L202/K202)</f>
        <v>0.58361204013377932</v>
      </c>
      <c r="N202" s="19">
        <f>VLOOKUP($A202,'2013'!$C$3:$BA$271,50,FALSE)</f>
        <v>1156</v>
      </c>
      <c r="O202" s="28">
        <f>VLOOKUP($A202,'2013'!$C$3:$BA$271,51,FALSE)</f>
        <v>613</v>
      </c>
      <c r="P202" s="20">
        <f t="shared" ref="P202:P204" si="202">IF(ISERROR(O202/N202),0,O202/N202)</f>
        <v>0.5302768166089965</v>
      </c>
      <c r="R202" s="22">
        <f t="shared" ref="R202:R204" si="203">P202-P$4</f>
        <v>-4.3812880307994684E-2</v>
      </c>
      <c r="S202" s="22">
        <f t="shared" ref="S202:S204" si="204">P202-P$3</f>
        <v>-4.8507004318329772E-2</v>
      </c>
      <c r="T202" s="23">
        <f t="shared" ref="T202:T204" si="205">P202-D202</f>
        <v>-0.16574248375288525</v>
      </c>
      <c r="U202" s="24" t="str">
        <f t="shared" ref="U202:U204" si="206">IF(AND(R202&lt;0,S202&lt;0,T202&lt;$T$4,T202&lt;$T$3),"Yes","No")</f>
        <v>Yes</v>
      </c>
    </row>
    <row r="203" spans="1:21" x14ac:dyDescent="0.2">
      <c r="A203" s="18" t="s">
        <v>689</v>
      </c>
      <c r="B203" s="19">
        <f>VLOOKUP($A203,'2009'!$C$3:$BA$271,50,FALSE)</f>
        <v>4173</v>
      </c>
      <c r="C203" s="28">
        <f>VLOOKUP($A203,'2009'!$C$3:$BA$271,51,FALSE)</f>
        <v>2514</v>
      </c>
      <c r="D203" s="20">
        <f t="shared" si="198"/>
        <v>0.60244428468727529</v>
      </c>
      <c r="E203" s="19">
        <f>VLOOKUP($A203,'2010'!$C$3:$BA$271,50,FALSE)</f>
        <v>4355</v>
      </c>
      <c r="F203" s="28">
        <f>VLOOKUP($A203,'2010'!$C$3:$BA$271,51,FALSE)</f>
        <v>2246</v>
      </c>
      <c r="G203" s="20">
        <f t="shared" si="199"/>
        <v>0.51572904707233069</v>
      </c>
      <c r="H203" s="19">
        <f>VLOOKUP($A203,'2011'!$C$3:$BA$271,50,FALSE)</f>
        <v>4366</v>
      </c>
      <c r="I203" s="28">
        <f>VLOOKUP($A203,'2011'!$C$3:$BA$271,51,FALSE)</f>
        <v>2342</v>
      </c>
      <c r="J203" s="20">
        <f t="shared" si="200"/>
        <v>0.53641777370590926</v>
      </c>
      <c r="K203" s="19">
        <f>VLOOKUP($A203,'2012'!$C$3:$BA$271,50,FALSE)</f>
        <v>4320</v>
      </c>
      <c r="L203" s="28">
        <f>VLOOKUP($A203,'2012'!$C$3:$BA$271,51,FALSE)</f>
        <v>2290</v>
      </c>
      <c r="M203" s="20">
        <f t="shared" si="201"/>
        <v>0.53009259259259256</v>
      </c>
      <c r="N203" s="19">
        <f>VLOOKUP($A203,'2013'!$C$3:$BA$271,50,FALSE)</f>
        <v>4424</v>
      </c>
      <c r="O203" s="28">
        <f>VLOOKUP($A203,'2013'!$C$3:$BA$271,51,FALSE)</f>
        <v>2370</v>
      </c>
      <c r="P203" s="20">
        <f t="shared" si="202"/>
        <v>0.5357142857142857</v>
      </c>
      <c r="R203" s="22">
        <f t="shared" si="203"/>
        <v>-3.8375411202705489E-2</v>
      </c>
      <c r="S203" s="22">
        <f t="shared" si="204"/>
        <v>-4.3069535213040577E-2</v>
      </c>
      <c r="T203" s="23">
        <f t="shared" si="205"/>
        <v>-6.672999897298959E-2</v>
      </c>
      <c r="U203" s="24" t="str">
        <f t="shared" si="206"/>
        <v>Yes</v>
      </c>
    </row>
    <row r="204" spans="1:21" x14ac:dyDescent="0.2">
      <c r="A204" s="18" t="s">
        <v>690</v>
      </c>
      <c r="B204" s="19">
        <f>VLOOKUP($A204,'2009'!$C$3:$BA$271,50,FALSE)</f>
        <v>1956</v>
      </c>
      <c r="C204" s="28">
        <f>VLOOKUP($A204,'2009'!$C$3:$BA$271,51,FALSE)</f>
        <v>1169</v>
      </c>
      <c r="D204" s="20">
        <f t="shared" si="198"/>
        <v>0.59764826175869123</v>
      </c>
      <c r="E204" s="19">
        <f>VLOOKUP($A204,'2010'!$C$3:$BA$271,50,FALSE)</f>
        <v>1993</v>
      </c>
      <c r="F204" s="28">
        <f>VLOOKUP($A204,'2010'!$C$3:$BA$271,51,FALSE)</f>
        <v>1129</v>
      </c>
      <c r="G204" s="20">
        <f t="shared" si="199"/>
        <v>0.56648268941294533</v>
      </c>
      <c r="H204" s="19">
        <f>VLOOKUP($A204,'2011'!$C$3:$BA$271,50,FALSE)</f>
        <v>2025</v>
      </c>
      <c r="I204" s="28">
        <f>VLOOKUP($A204,'2011'!$C$3:$BA$271,51,FALSE)</f>
        <v>1150</v>
      </c>
      <c r="J204" s="20">
        <f t="shared" si="200"/>
        <v>0.5679012345679012</v>
      </c>
      <c r="K204" s="19">
        <f>VLOOKUP($A204,'2012'!$C$3:$BA$271,50,FALSE)</f>
        <v>1972</v>
      </c>
      <c r="L204" s="28">
        <f>VLOOKUP($A204,'2012'!$C$3:$BA$271,51,FALSE)</f>
        <v>1121</v>
      </c>
      <c r="M204" s="20">
        <f t="shared" si="201"/>
        <v>0.56845841784989859</v>
      </c>
      <c r="N204" s="19">
        <f>VLOOKUP($A204,'2013'!$C$3:$BA$271,50,FALSE)</f>
        <v>2024</v>
      </c>
      <c r="O204" s="28">
        <f>VLOOKUP($A204,'2013'!$C$3:$BA$271,51,FALSE)</f>
        <v>1101</v>
      </c>
      <c r="P204" s="20">
        <f t="shared" si="202"/>
        <v>0.5439723320158103</v>
      </c>
      <c r="R204" s="22">
        <f t="shared" si="203"/>
        <v>-3.0117364901180887E-2</v>
      </c>
      <c r="S204" s="22">
        <f t="shared" si="204"/>
        <v>-3.4811488911515975E-2</v>
      </c>
      <c r="T204" s="23">
        <f t="shared" si="205"/>
        <v>-5.3675929742880935E-2</v>
      </c>
      <c r="U204" s="24" t="str">
        <f t="shared" si="206"/>
        <v>Yes</v>
      </c>
    </row>
    <row r="205" spans="1:21" x14ac:dyDescent="0.2">
      <c r="A205" s="18" t="s">
        <v>691</v>
      </c>
      <c r="B205" s="19">
        <f>VLOOKUP($A205,'2009'!$C$3:$BA$271,50,FALSE)</f>
        <v>808</v>
      </c>
      <c r="C205" s="28">
        <f>VLOOKUP($A205,'2009'!$C$3:$BA$271,51,FALSE)</f>
        <v>472</v>
      </c>
      <c r="D205" s="20">
        <f t="shared" ref="D205:D212" si="207">IF(ISERROR(C205/B205),0,C205/B205)</f>
        <v>0.58415841584158412</v>
      </c>
      <c r="E205" s="19">
        <f>VLOOKUP($A205,'2010'!$C$3:$BA$271,50,FALSE)</f>
        <v>845</v>
      </c>
      <c r="F205" s="28">
        <f>VLOOKUP($A205,'2010'!$C$3:$BA$271,51,FALSE)</f>
        <v>496</v>
      </c>
      <c r="G205" s="20">
        <f t="shared" ref="G205:G212" si="208">IF(ISERROR(F205/E205),0,F205/E205)</f>
        <v>0.58698224852071001</v>
      </c>
      <c r="H205" s="19">
        <f>VLOOKUP($A205,'2011'!$C$3:$BA$271,50,FALSE)</f>
        <v>863</v>
      </c>
      <c r="I205" s="28">
        <f>VLOOKUP($A205,'2011'!$C$3:$BA$271,51,FALSE)</f>
        <v>490</v>
      </c>
      <c r="J205" s="20">
        <f t="shared" ref="J205:J212" si="209">IF(ISERROR(I205/H205),0,I205/H205)</f>
        <v>0.56778679026651213</v>
      </c>
      <c r="K205" s="19">
        <f>VLOOKUP($A205,'2012'!$C$3:$BA$271,50,FALSE)</f>
        <v>869</v>
      </c>
      <c r="L205" s="28">
        <f>VLOOKUP($A205,'2012'!$C$3:$BA$271,51,FALSE)</f>
        <v>455</v>
      </c>
      <c r="M205" s="20">
        <f t="shared" ref="M205:M212" si="210">IF(ISERROR(L205/K205),0,L205/K205)</f>
        <v>0.52359033371691599</v>
      </c>
      <c r="N205" s="19">
        <f>VLOOKUP($A205,'2013'!$C$3:$BA$271,50,FALSE)</f>
        <v>865</v>
      </c>
      <c r="O205" s="28">
        <f>VLOOKUP($A205,'2013'!$C$3:$BA$271,51,FALSE)</f>
        <v>452</v>
      </c>
      <c r="P205" s="20">
        <f t="shared" ref="P205:P212" si="211">IF(ISERROR(O205/N205),0,O205/N205)</f>
        <v>0.52254335260115603</v>
      </c>
      <c r="R205" s="22">
        <f t="shared" ref="R205:R212" si="212">P205-P$4</f>
        <v>-5.1546344315835158E-2</v>
      </c>
      <c r="S205" s="22">
        <f t="shared" ref="S205:S212" si="213">P205-P$3</f>
        <v>-5.6240468326170245E-2</v>
      </c>
      <c r="T205" s="23">
        <f t="shared" ref="T205:T212" si="214">P205-D205</f>
        <v>-6.1615063240428092E-2</v>
      </c>
      <c r="U205" s="24" t="str">
        <f t="shared" ref="U205:U212" si="215">IF(AND(R205&lt;0,S205&lt;0,T205&lt;$T$4,T205&lt;$T$3),"Yes","No")</f>
        <v>Yes</v>
      </c>
    </row>
    <row r="206" spans="1:21" x14ac:dyDescent="0.2">
      <c r="A206" s="18" t="s">
        <v>692</v>
      </c>
      <c r="B206" s="19">
        <f>VLOOKUP($A206,'2009'!$C$3:$BA$271,50,FALSE)</f>
        <v>3388</v>
      </c>
      <c r="C206" s="28">
        <f>VLOOKUP($A206,'2009'!$C$3:$BA$271,51,FALSE)</f>
        <v>1897</v>
      </c>
      <c r="D206" s="20">
        <f t="shared" si="207"/>
        <v>0.55991735537190079</v>
      </c>
      <c r="E206" s="19">
        <f>VLOOKUP($A206,'2010'!$C$3:$BA$271,50,FALSE)</f>
        <v>3406</v>
      </c>
      <c r="F206" s="28">
        <f>VLOOKUP($A206,'2010'!$C$3:$BA$271,51,FALSE)</f>
        <v>1809</v>
      </c>
      <c r="G206" s="20">
        <f t="shared" si="208"/>
        <v>0.53112155020551965</v>
      </c>
      <c r="H206" s="19">
        <f>VLOOKUP($A206,'2011'!$C$3:$BA$271,50,FALSE)</f>
        <v>3415</v>
      </c>
      <c r="I206" s="28">
        <f>VLOOKUP($A206,'2011'!$C$3:$BA$271,51,FALSE)</f>
        <v>1770</v>
      </c>
      <c r="J206" s="20">
        <f t="shared" si="209"/>
        <v>0.51830161054172763</v>
      </c>
      <c r="K206" s="19">
        <f>VLOOKUP($A206,'2012'!$C$3:$BA$271,50,FALSE)</f>
        <v>3379</v>
      </c>
      <c r="L206" s="28">
        <f>VLOOKUP($A206,'2012'!$C$3:$BA$271,51,FALSE)</f>
        <v>1671</v>
      </c>
      <c r="M206" s="20">
        <f t="shared" si="210"/>
        <v>0.49452500739863864</v>
      </c>
      <c r="N206" s="19">
        <f>VLOOKUP($A206,'2013'!$C$3:$BA$271,50,FALSE)</f>
        <v>3554</v>
      </c>
      <c r="O206" s="28">
        <f>VLOOKUP($A206,'2013'!$C$3:$BA$271,51,FALSE)</f>
        <v>1596</v>
      </c>
      <c r="P206" s="20">
        <f t="shared" si="211"/>
        <v>0.4490714687675858</v>
      </c>
      <c r="R206" s="22">
        <f t="shared" si="212"/>
        <v>-0.12501822814940539</v>
      </c>
      <c r="S206" s="22">
        <f t="shared" si="213"/>
        <v>-0.12971235215974047</v>
      </c>
      <c r="T206" s="23">
        <f t="shared" si="214"/>
        <v>-0.11084588660431499</v>
      </c>
      <c r="U206" s="24" t="str">
        <f t="shared" si="215"/>
        <v>Yes</v>
      </c>
    </row>
    <row r="207" spans="1:21" x14ac:dyDescent="0.2">
      <c r="A207" s="18" t="s">
        <v>693</v>
      </c>
      <c r="B207" s="19">
        <f>VLOOKUP($A207,'2009'!$C$3:$BA$271,50,FALSE)</f>
        <v>146</v>
      </c>
      <c r="C207" s="28">
        <f>VLOOKUP($A207,'2009'!$C$3:$BA$271,51,FALSE)</f>
        <v>69</v>
      </c>
      <c r="D207" s="20">
        <f t="shared" si="207"/>
        <v>0.4726027397260274</v>
      </c>
      <c r="E207" s="19">
        <f>VLOOKUP($A207,'2010'!$C$3:$BA$271,50,FALSE)</f>
        <v>172</v>
      </c>
      <c r="F207" s="28">
        <f>VLOOKUP($A207,'2010'!$C$3:$BA$271,51,FALSE)</f>
        <v>77</v>
      </c>
      <c r="G207" s="20">
        <f t="shared" si="208"/>
        <v>0.44767441860465118</v>
      </c>
      <c r="H207" s="19">
        <f>VLOOKUP($A207,'2011'!$C$3:$BA$271,50,FALSE)</f>
        <v>174</v>
      </c>
      <c r="I207" s="28">
        <f>VLOOKUP($A207,'2011'!$C$3:$BA$271,51,FALSE)</f>
        <v>52</v>
      </c>
      <c r="J207" s="20">
        <f t="shared" si="209"/>
        <v>0.2988505747126437</v>
      </c>
      <c r="K207" s="19">
        <f>VLOOKUP($A207,'2012'!$C$3:$BA$271,50,FALSE)</f>
        <v>179</v>
      </c>
      <c r="L207" s="28">
        <f>VLOOKUP($A207,'2012'!$C$3:$BA$271,51,FALSE)</f>
        <v>65</v>
      </c>
      <c r="M207" s="20">
        <f t="shared" si="210"/>
        <v>0.36312849162011174</v>
      </c>
      <c r="N207" s="19">
        <f>VLOOKUP($A207,'2013'!$C$3:$BA$271,50,FALSE)</f>
        <v>178</v>
      </c>
      <c r="O207" s="28">
        <f>VLOOKUP($A207,'2013'!$C$3:$BA$271,51,FALSE)</f>
        <v>65</v>
      </c>
      <c r="P207" s="20">
        <f t="shared" si="211"/>
        <v>0.3651685393258427</v>
      </c>
      <c r="R207" s="22">
        <f t="shared" si="212"/>
        <v>-0.20892115759114849</v>
      </c>
      <c r="S207" s="22">
        <f t="shared" si="213"/>
        <v>-0.21361528160148358</v>
      </c>
      <c r="T207" s="23">
        <f t="shared" si="214"/>
        <v>-0.1074342004001847</v>
      </c>
      <c r="U207" s="24" t="str">
        <f t="shared" si="215"/>
        <v>Yes</v>
      </c>
    </row>
    <row r="208" spans="1:21" x14ac:dyDescent="0.2">
      <c r="A208" s="18" t="s">
        <v>694</v>
      </c>
      <c r="B208" s="19">
        <f>VLOOKUP($A208,'2009'!$C$3:$BA$271,50,FALSE)</f>
        <v>853</v>
      </c>
      <c r="C208" s="28">
        <f>VLOOKUP($A208,'2009'!$C$3:$BA$271,51,FALSE)</f>
        <v>544</v>
      </c>
      <c r="D208" s="20">
        <f t="shared" si="207"/>
        <v>0.63774912075029311</v>
      </c>
      <c r="E208" s="19">
        <f>VLOOKUP($A208,'2010'!$C$3:$BA$271,50,FALSE)</f>
        <v>1012</v>
      </c>
      <c r="F208" s="28">
        <f>VLOOKUP($A208,'2010'!$C$3:$BA$271,51,FALSE)</f>
        <v>610</v>
      </c>
      <c r="G208" s="20">
        <f t="shared" si="208"/>
        <v>0.60276679841897229</v>
      </c>
      <c r="H208" s="19">
        <f>VLOOKUP($A208,'2011'!$C$3:$BA$271,50,FALSE)</f>
        <v>1074</v>
      </c>
      <c r="I208" s="28">
        <f>VLOOKUP($A208,'2011'!$C$3:$BA$271,51,FALSE)</f>
        <v>671</v>
      </c>
      <c r="J208" s="20">
        <f t="shared" si="209"/>
        <v>0.62476722532588458</v>
      </c>
      <c r="K208" s="19">
        <f>VLOOKUP($A208,'2012'!$C$3:$BA$271,50,FALSE)</f>
        <v>1032</v>
      </c>
      <c r="L208" s="28">
        <f>VLOOKUP($A208,'2012'!$C$3:$BA$271,51,FALSE)</f>
        <v>610</v>
      </c>
      <c r="M208" s="20">
        <f t="shared" si="210"/>
        <v>0.59108527131782951</v>
      </c>
      <c r="N208" s="19">
        <f>VLOOKUP($A208,'2013'!$C$3:$BA$271,50,FALSE)</f>
        <v>980</v>
      </c>
      <c r="O208" s="28">
        <f>VLOOKUP($A208,'2013'!$C$3:$BA$271,51,FALSE)</f>
        <v>548</v>
      </c>
      <c r="P208" s="20">
        <f t="shared" si="211"/>
        <v>0.5591836734693878</v>
      </c>
      <c r="R208" s="22">
        <f t="shared" si="212"/>
        <v>-1.4906023447603389E-2</v>
      </c>
      <c r="S208" s="22">
        <f t="shared" si="213"/>
        <v>-1.9600147457938477E-2</v>
      </c>
      <c r="T208" s="23">
        <f t="shared" si="214"/>
        <v>-7.8565447280905309E-2</v>
      </c>
      <c r="U208" s="24" t="str">
        <f t="shared" si="215"/>
        <v>Yes</v>
      </c>
    </row>
    <row r="209" spans="1:21" x14ac:dyDescent="0.2">
      <c r="A209" s="18" t="s">
        <v>695</v>
      </c>
      <c r="B209" s="19">
        <f>VLOOKUP($A209,'2009'!$C$3:$BA$271,50,FALSE)</f>
        <v>5196</v>
      </c>
      <c r="C209" s="28">
        <f>VLOOKUP($A209,'2009'!$C$3:$BA$271,51,FALSE)</f>
        <v>3100</v>
      </c>
      <c r="D209" s="20">
        <f t="shared" si="207"/>
        <v>0.596612779060816</v>
      </c>
      <c r="E209" s="19">
        <f>VLOOKUP($A209,'2010'!$C$3:$BA$271,50,FALSE)</f>
        <v>5038</v>
      </c>
      <c r="F209" s="28">
        <f>VLOOKUP($A209,'2010'!$C$3:$BA$271,51,FALSE)</f>
        <v>2999</v>
      </c>
      <c r="G209" s="20">
        <f t="shared" si="208"/>
        <v>0.59527590313616519</v>
      </c>
      <c r="H209" s="19">
        <f>VLOOKUP($A209,'2011'!$C$3:$BA$271,50,FALSE)</f>
        <v>5030</v>
      </c>
      <c r="I209" s="28">
        <f>VLOOKUP($A209,'2011'!$C$3:$BA$271,51,FALSE)</f>
        <v>3186</v>
      </c>
      <c r="J209" s="20">
        <f t="shared" si="209"/>
        <v>0.63339960238568593</v>
      </c>
      <c r="K209" s="19">
        <f>VLOOKUP($A209,'2012'!$C$3:$BA$271,50,FALSE)</f>
        <v>4931</v>
      </c>
      <c r="L209" s="28">
        <f>VLOOKUP($A209,'2012'!$C$3:$BA$271,51,FALSE)</f>
        <v>2941</v>
      </c>
      <c r="M209" s="20">
        <f t="shared" si="210"/>
        <v>0.59643074427093901</v>
      </c>
      <c r="N209" s="19">
        <f>VLOOKUP($A209,'2013'!$C$3:$BA$271,50,FALSE)</f>
        <v>4872</v>
      </c>
      <c r="O209" s="28">
        <f>VLOOKUP($A209,'2013'!$C$3:$BA$271,51,FALSE)</f>
        <v>2778</v>
      </c>
      <c r="P209" s="20">
        <f t="shared" si="211"/>
        <v>0.57019704433497542</v>
      </c>
      <c r="R209" s="22">
        <f t="shared" si="212"/>
        <v>-3.8926525820157654E-3</v>
      </c>
      <c r="S209" s="22">
        <f t="shared" si="213"/>
        <v>-8.5867765923508532E-3</v>
      </c>
      <c r="T209" s="23">
        <f t="shared" si="214"/>
        <v>-2.6415734725840578E-2</v>
      </c>
      <c r="U209" s="24" t="str">
        <f t="shared" si="215"/>
        <v>Yes</v>
      </c>
    </row>
    <row r="210" spans="1:21" x14ac:dyDescent="0.2">
      <c r="A210" s="18" t="s">
        <v>696</v>
      </c>
      <c r="B210" s="19">
        <f>VLOOKUP($A210,'2009'!$C$3:$BA$271,50,FALSE)</f>
        <v>427</v>
      </c>
      <c r="C210" s="28">
        <f>VLOOKUP($A210,'2009'!$C$3:$BA$271,51,FALSE)</f>
        <v>229</v>
      </c>
      <c r="D210" s="20">
        <f t="shared" si="207"/>
        <v>0.53629976580796257</v>
      </c>
      <c r="E210" s="19">
        <f>VLOOKUP($A210,'2010'!$C$3:$BA$271,50,FALSE)</f>
        <v>387</v>
      </c>
      <c r="F210" s="28">
        <f>VLOOKUP($A210,'2010'!$C$3:$BA$271,51,FALSE)</f>
        <v>197</v>
      </c>
      <c r="G210" s="20">
        <f t="shared" si="208"/>
        <v>0.50904392764857886</v>
      </c>
      <c r="H210" s="19">
        <f>VLOOKUP($A210,'2011'!$C$3:$BA$271,50,FALSE)</f>
        <v>355</v>
      </c>
      <c r="I210" s="28">
        <f>VLOOKUP($A210,'2011'!$C$3:$BA$271,51,FALSE)</f>
        <v>156</v>
      </c>
      <c r="J210" s="20">
        <f t="shared" si="209"/>
        <v>0.43943661971830988</v>
      </c>
      <c r="K210" s="19">
        <f>VLOOKUP($A210,'2012'!$C$3:$BA$271,50,FALSE)</f>
        <v>373</v>
      </c>
      <c r="L210" s="28">
        <f>VLOOKUP($A210,'2012'!$C$3:$BA$271,51,FALSE)</f>
        <v>144</v>
      </c>
      <c r="M210" s="20">
        <f t="shared" si="210"/>
        <v>0.38605898123324395</v>
      </c>
      <c r="N210" s="19">
        <f>VLOOKUP($A210,'2013'!$C$3:$BA$271,50,FALSE)</f>
        <v>460</v>
      </c>
      <c r="O210" s="28">
        <f>VLOOKUP($A210,'2013'!$C$3:$BA$271,51,FALSE)</f>
        <v>194</v>
      </c>
      <c r="P210" s="20">
        <f t="shared" si="211"/>
        <v>0.42173913043478262</v>
      </c>
      <c r="R210" s="22">
        <f t="shared" si="212"/>
        <v>-0.15235056648220857</v>
      </c>
      <c r="S210" s="22">
        <f t="shared" si="213"/>
        <v>-0.15704469049254366</v>
      </c>
      <c r="T210" s="23">
        <f t="shared" si="214"/>
        <v>-0.11456063537317995</v>
      </c>
      <c r="U210" s="24" t="str">
        <f t="shared" si="215"/>
        <v>Yes</v>
      </c>
    </row>
    <row r="211" spans="1:21" x14ac:dyDescent="0.2">
      <c r="A211" s="18" t="s">
        <v>697</v>
      </c>
      <c r="B211" s="19">
        <f>VLOOKUP($A211,'2009'!$C$3:$BA$271,50,FALSE)</f>
        <v>3947</v>
      </c>
      <c r="C211" s="28">
        <f>VLOOKUP($A211,'2009'!$C$3:$BA$271,51,FALSE)</f>
        <v>2482</v>
      </c>
      <c r="D211" s="20">
        <f t="shared" si="207"/>
        <v>0.62883202432227003</v>
      </c>
      <c r="E211" s="19">
        <f>VLOOKUP($A211,'2010'!$C$3:$BA$271,50,FALSE)</f>
        <v>4085</v>
      </c>
      <c r="F211" s="28">
        <f>VLOOKUP($A211,'2010'!$C$3:$BA$271,51,FALSE)</f>
        <v>2474</v>
      </c>
      <c r="G211" s="20">
        <f t="shared" si="208"/>
        <v>0.60563035495716033</v>
      </c>
      <c r="H211" s="19">
        <f>VLOOKUP($A211,'2011'!$C$3:$BA$271,50,FALSE)</f>
        <v>4158</v>
      </c>
      <c r="I211" s="28">
        <f>VLOOKUP($A211,'2011'!$C$3:$BA$271,51,FALSE)</f>
        <v>2446</v>
      </c>
      <c r="J211" s="20">
        <f t="shared" si="209"/>
        <v>0.58826358826358827</v>
      </c>
      <c r="K211" s="19">
        <f>VLOOKUP($A211,'2012'!$C$3:$BA$271,50,FALSE)</f>
        <v>4202</v>
      </c>
      <c r="L211" s="28">
        <f>VLOOKUP($A211,'2012'!$C$3:$BA$271,51,FALSE)</f>
        <v>2493</v>
      </c>
      <c r="M211" s="20">
        <f t="shared" si="210"/>
        <v>0.59328891004283679</v>
      </c>
      <c r="N211" s="19">
        <f>VLOOKUP($A211,'2013'!$C$3:$BA$271,50,FALSE)</f>
        <v>4282</v>
      </c>
      <c r="O211" s="28">
        <f>VLOOKUP($A211,'2013'!$C$3:$BA$271,51,FALSE)</f>
        <v>2415</v>
      </c>
      <c r="P211" s="20">
        <f t="shared" si="211"/>
        <v>0.56398879028491355</v>
      </c>
      <c r="R211" s="22">
        <f t="shared" si="212"/>
        <v>-1.0100906632077633E-2</v>
      </c>
      <c r="S211" s="22">
        <f t="shared" si="213"/>
        <v>-1.4795030642412721E-2</v>
      </c>
      <c r="T211" s="23">
        <f t="shared" si="214"/>
        <v>-6.4843234037356479E-2</v>
      </c>
      <c r="U211" s="24" t="str">
        <f t="shared" si="215"/>
        <v>Yes</v>
      </c>
    </row>
    <row r="212" spans="1:21" x14ac:dyDescent="0.2">
      <c r="A212" s="18" t="s">
        <v>698</v>
      </c>
      <c r="B212" s="19">
        <f>VLOOKUP($A212,'2009'!$C$3:$BA$271,50,FALSE)</f>
        <v>2360</v>
      </c>
      <c r="C212" s="28">
        <f>VLOOKUP($A212,'2009'!$C$3:$BA$271,51,FALSE)</f>
        <v>1538</v>
      </c>
      <c r="D212" s="20">
        <f t="shared" si="207"/>
        <v>0.65169491525423728</v>
      </c>
      <c r="E212" s="19">
        <f>VLOOKUP($A212,'2010'!$C$3:$BA$271,50,FALSE)</f>
        <v>2308</v>
      </c>
      <c r="F212" s="28">
        <f>VLOOKUP($A212,'2010'!$C$3:$BA$271,51,FALSE)</f>
        <v>1531</v>
      </c>
      <c r="G212" s="20">
        <f t="shared" si="208"/>
        <v>0.66334488734835351</v>
      </c>
      <c r="H212" s="19">
        <f>VLOOKUP($A212,'2011'!$C$3:$BA$271,50,FALSE)</f>
        <v>2333</v>
      </c>
      <c r="I212" s="28">
        <f>VLOOKUP($A212,'2011'!$C$3:$BA$271,51,FALSE)</f>
        <v>1470</v>
      </c>
      <c r="J212" s="20">
        <f t="shared" si="209"/>
        <v>0.63009001285897981</v>
      </c>
      <c r="K212" s="19">
        <f>VLOOKUP($A212,'2012'!$C$3:$BA$271,50,FALSE)</f>
        <v>2313</v>
      </c>
      <c r="L212" s="28">
        <f>VLOOKUP($A212,'2012'!$C$3:$BA$271,51,FALSE)</f>
        <v>1321</v>
      </c>
      <c r="M212" s="20">
        <f t="shared" si="210"/>
        <v>0.57111975789018588</v>
      </c>
      <c r="N212" s="19">
        <f>VLOOKUP($A212,'2013'!$C$3:$BA$271,50,FALSE)</f>
        <v>2217</v>
      </c>
      <c r="O212" s="28">
        <f>VLOOKUP($A212,'2013'!$C$3:$BA$271,51,FALSE)</f>
        <v>1224</v>
      </c>
      <c r="P212" s="20">
        <f t="shared" si="211"/>
        <v>0.55209742895805147</v>
      </c>
      <c r="R212" s="22">
        <f t="shared" si="212"/>
        <v>-2.1992267958939715E-2</v>
      </c>
      <c r="S212" s="22">
        <f t="shared" si="213"/>
        <v>-2.6686391969274803E-2</v>
      </c>
      <c r="T212" s="23">
        <f t="shared" si="214"/>
        <v>-9.9597486296185811E-2</v>
      </c>
      <c r="U212" s="24" t="str">
        <f t="shared" si="215"/>
        <v>Yes</v>
      </c>
    </row>
    <row r="213" spans="1:21" x14ac:dyDescent="0.2">
      <c r="A213" s="18" t="s">
        <v>753</v>
      </c>
      <c r="B213" s="19">
        <f>VLOOKUP($A213,'2009'!$C$3:$BA$271,50,FALSE)</f>
        <v>648</v>
      </c>
      <c r="C213" s="28">
        <f>VLOOKUP($A213,'2009'!$C$3:$BA$271,51,FALSE)</f>
        <v>421</v>
      </c>
      <c r="D213" s="20">
        <f t="shared" ref="D213:D217" si="216">IF(ISERROR(C213/B213),0,C213/B213)</f>
        <v>0.64969135802469136</v>
      </c>
      <c r="E213" s="19">
        <f>VLOOKUP($A213,'2010'!$C$3:$BA$271,50,FALSE)</f>
        <v>647</v>
      </c>
      <c r="F213" s="28">
        <f>VLOOKUP($A213,'2010'!$C$3:$BA$271,51,FALSE)</f>
        <v>395</v>
      </c>
      <c r="G213" s="20">
        <f t="shared" ref="G213:G217" si="217">IF(ISERROR(F213/E213),0,F213/E213)</f>
        <v>0.61051004636785167</v>
      </c>
      <c r="H213" s="19">
        <f>VLOOKUP($A213,'2011'!$C$3:$BA$271,50,FALSE)</f>
        <v>701</v>
      </c>
      <c r="I213" s="28">
        <f>VLOOKUP($A213,'2011'!$C$3:$BA$271,51,FALSE)</f>
        <v>390</v>
      </c>
      <c r="J213" s="20">
        <f t="shared" ref="J213:J217" si="218">IF(ISERROR(I213/H213),0,I213/H213)</f>
        <v>0.55634807417974319</v>
      </c>
      <c r="K213" s="19">
        <f>VLOOKUP($A213,'2012'!$C$3:$BA$271,50,FALSE)</f>
        <v>695</v>
      </c>
      <c r="L213" s="28">
        <f>VLOOKUP($A213,'2012'!$C$3:$BA$271,51,FALSE)</f>
        <v>391</v>
      </c>
      <c r="M213" s="20">
        <f t="shared" ref="M213:M217" si="219">IF(ISERROR(L213/K213),0,L213/K213)</f>
        <v>0.56258992805755392</v>
      </c>
      <c r="N213" s="19">
        <f>VLOOKUP($A213,'2013'!$C$3:$BA$271,50,FALSE)</f>
        <v>703</v>
      </c>
      <c r="O213" s="28">
        <f>VLOOKUP($A213,'2013'!$C$3:$BA$271,51,FALSE)</f>
        <v>396</v>
      </c>
      <c r="P213" s="20">
        <f t="shared" ref="P213:P217" si="220">IF(ISERROR(O213/N213),0,O213/N213)</f>
        <v>0.56330014224751068</v>
      </c>
      <c r="R213" s="22">
        <f t="shared" ref="R213:R217" si="221">P213-P$4</f>
        <v>-1.0789554669480506E-2</v>
      </c>
      <c r="S213" s="22">
        <f t="shared" ref="S213:S217" si="222">P213-P$3</f>
        <v>-1.5483678679815593E-2</v>
      </c>
      <c r="T213" s="23">
        <f t="shared" ref="T213:T217" si="223">P213-D213</f>
        <v>-8.6391215777180674E-2</v>
      </c>
      <c r="U213" s="24" t="str">
        <f t="shared" ref="U213:U217" si="224">IF(AND(R213&lt;0,S213&lt;0,T213&lt;$T$4,T213&lt;$T$3),"Yes","No")</f>
        <v>Yes</v>
      </c>
    </row>
    <row r="214" spans="1:21" x14ac:dyDescent="0.2">
      <c r="A214" s="18" t="s">
        <v>754</v>
      </c>
      <c r="B214" s="19">
        <f>VLOOKUP($A214,'2009'!$C$3:$BA$271,50,FALSE)</f>
        <v>94</v>
      </c>
      <c r="C214" s="28">
        <f>VLOOKUP($A214,'2009'!$C$3:$BA$271,51,FALSE)</f>
        <v>62</v>
      </c>
      <c r="D214" s="20">
        <f t="shared" si="216"/>
        <v>0.65957446808510634</v>
      </c>
      <c r="E214" s="19">
        <f>VLOOKUP($A214,'2010'!$C$3:$BA$271,50,FALSE)</f>
        <v>94</v>
      </c>
      <c r="F214" s="28">
        <f>VLOOKUP($A214,'2010'!$C$3:$BA$271,51,FALSE)</f>
        <v>63</v>
      </c>
      <c r="G214" s="20">
        <f t="shared" si="217"/>
        <v>0.67021276595744683</v>
      </c>
      <c r="H214" s="19">
        <f>VLOOKUP($A214,'2011'!$C$3:$BA$271,50,FALSE)</f>
        <v>101</v>
      </c>
      <c r="I214" s="28">
        <f>VLOOKUP($A214,'2011'!$C$3:$BA$271,51,FALSE)</f>
        <v>65</v>
      </c>
      <c r="J214" s="20">
        <f t="shared" si="218"/>
        <v>0.64356435643564358</v>
      </c>
      <c r="K214" s="19">
        <f>VLOOKUP($A214,'2012'!$C$3:$BA$271,50,FALSE)</f>
        <v>103</v>
      </c>
      <c r="L214" s="28">
        <f>VLOOKUP($A214,'2012'!$C$3:$BA$271,51,FALSE)</f>
        <v>60</v>
      </c>
      <c r="M214" s="20">
        <f t="shared" si="219"/>
        <v>0.58252427184466016</v>
      </c>
      <c r="N214" s="19">
        <f>VLOOKUP($A214,'2013'!$C$3:$BA$271,50,FALSE)</f>
        <v>97</v>
      </c>
      <c r="O214" s="28">
        <f>VLOOKUP($A214,'2013'!$C$3:$BA$271,51,FALSE)</f>
        <v>44</v>
      </c>
      <c r="P214" s="20">
        <f t="shared" si="220"/>
        <v>0.45360824742268041</v>
      </c>
      <c r="R214" s="22">
        <f t="shared" si="221"/>
        <v>-0.12048144949431078</v>
      </c>
      <c r="S214" s="22">
        <f t="shared" si="222"/>
        <v>-0.12517557350464587</v>
      </c>
      <c r="T214" s="23">
        <f t="shared" si="223"/>
        <v>-0.20596622066242593</v>
      </c>
      <c r="U214" s="24" t="str">
        <f t="shared" si="224"/>
        <v>Yes</v>
      </c>
    </row>
    <row r="215" spans="1:21" x14ac:dyDescent="0.2">
      <c r="A215" s="18" t="s">
        <v>755</v>
      </c>
      <c r="B215" s="19">
        <f>VLOOKUP($A215,'2009'!$C$3:$BA$271,50,FALSE)</f>
        <v>635</v>
      </c>
      <c r="C215" s="28">
        <f>VLOOKUP($A215,'2009'!$C$3:$BA$271,51,FALSE)</f>
        <v>459</v>
      </c>
      <c r="D215" s="20">
        <f t="shared" si="216"/>
        <v>0.72283464566929134</v>
      </c>
      <c r="E215" s="19">
        <f>VLOOKUP($A215,'2010'!$C$3:$BA$271,50,FALSE)</f>
        <v>374</v>
      </c>
      <c r="F215" s="28">
        <f>VLOOKUP($A215,'2010'!$C$3:$BA$271,51,FALSE)</f>
        <v>161</v>
      </c>
      <c r="G215" s="20">
        <f t="shared" si="217"/>
        <v>0.43048128342245989</v>
      </c>
      <c r="H215" s="19">
        <f>VLOOKUP($A215,'2011'!$C$3:$BA$271,50,FALSE)</f>
        <v>384</v>
      </c>
      <c r="I215" s="28">
        <f>VLOOKUP($A215,'2011'!$C$3:$BA$271,51,FALSE)</f>
        <v>205</v>
      </c>
      <c r="J215" s="20">
        <f t="shared" si="218"/>
        <v>0.53385416666666663</v>
      </c>
      <c r="K215" s="19">
        <f>VLOOKUP($A215,'2012'!$C$3:$BA$271,50,FALSE)</f>
        <v>399</v>
      </c>
      <c r="L215" s="28">
        <f>VLOOKUP($A215,'2012'!$C$3:$BA$271,51,FALSE)</f>
        <v>230</v>
      </c>
      <c r="M215" s="20">
        <f t="shared" si="219"/>
        <v>0.5764411027568922</v>
      </c>
      <c r="N215" s="19">
        <f>VLOOKUP($A215,'2013'!$C$3:$BA$271,50,FALSE)</f>
        <v>385</v>
      </c>
      <c r="O215" s="28">
        <f>VLOOKUP($A215,'2013'!$C$3:$BA$271,51,FALSE)</f>
        <v>209</v>
      </c>
      <c r="P215" s="20">
        <f t="shared" si="220"/>
        <v>0.54285714285714282</v>
      </c>
      <c r="R215" s="22">
        <f t="shared" si="221"/>
        <v>-3.1232554059848372E-2</v>
      </c>
      <c r="S215" s="22">
        <f t="shared" si="222"/>
        <v>-3.592667807018346E-2</v>
      </c>
      <c r="T215" s="23">
        <f t="shared" si="223"/>
        <v>-0.17997750281214853</v>
      </c>
      <c r="U215" s="24" t="str">
        <f t="shared" si="224"/>
        <v>Yes</v>
      </c>
    </row>
    <row r="216" spans="1:21" x14ac:dyDescent="0.2">
      <c r="A216" s="18" t="s">
        <v>756</v>
      </c>
      <c r="B216" s="19">
        <f>VLOOKUP($A216,'2009'!$C$3:$BA$271,50,FALSE)</f>
        <v>741</v>
      </c>
      <c r="C216" s="28">
        <f>VLOOKUP($A216,'2009'!$C$3:$BA$271,51,FALSE)</f>
        <v>475</v>
      </c>
      <c r="D216" s="20">
        <f t="shared" si="216"/>
        <v>0.64102564102564108</v>
      </c>
      <c r="E216" s="19">
        <f>VLOOKUP($A216,'2010'!$C$3:$BA$271,50,FALSE)</f>
        <v>780</v>
      </c>
      <c r="F216" s="28">
        <f>VLOOKUP($A216,'2010'!$C$3:$BA$271,51,FALSE)</f>
        <v>490</v>
      </c>
      <c r="G216" s="20">
        <f t="shared" si="217"/>
        <v>0.62820512820512819</v>
      </c>
      <c r="H216" s="19">
        <f>VLOOKUP($A216,'2011'!$C$3:$BA$271,50,FALSE)</f>
        <v>875</v>
      </c>
      <c r="I216" s="28">
        <f>VLOOKUP($A216,'2011'!$C$3:$BA$271,51,FALSE)</f>
        <v>525</v>
      </c>
      <c r="J216" s="20">
        <f t="shared" si="218"/>
        <v>0.6</v>
      </c>
      <c r="K216" s="19">
        <f>VLOOKUP($A216,'2012'!$C$3:$BA$271,50,FALSE)</f>
        <v>906</v>
      </c>
      <c r="L216" s="28">
        <f>VLOOKUP($A216,'2012'!$C$3:$BA$271,51,FALSE)</f>
        <v>525</v>
      </c>
      <c r="M216" s="20">
        <f t="shared" si="219"/>
        <v>0.57947019867549665</v>
      </c>
      <c r="N216" s="19">
        <f>VLOOKUP($A216,'2013'!$C$3:$BA$271,50,FALSE)</f>
        <v>913</v>
      </c>
      <c r="O216" s="28">
        <f>VLOOKUP($A216,'2013'!$C$3:$BA$271,51,FALSE)</f>
        <v>505</v>
      </c>
      <c r="P216" s="20">
        <f t="shared" si="220"/>
        <v>0.55312157721796273</v>
      </c>
      <c r="R216" s="22">
        <f t="shared" si="221"/>
        <v>-2.0968119699028454E-2</v>
      </c>
      <c r="S216" s="22">
        <f t="shared" si="222"/>
        <v>-2.5662243709363541E-2</v>
      </c>
      <c r="T216" s="23">
        <f t="shared" si="223"/>
        <v>-8.7904063807678345E-2</v>
      </c>
      <c r="U216" s="24" t="str">
        <f t="shared" si="224"/>
        <v>Yes</v>
      </c>
    </row>
    <row r="217" spans="1:21" x14ac:dyDescent="0.2">
      <c r="A217" s="18" t="s">
        <v>757</v>
      </c>
      <c r="B217" s="19">
        <f>VLOOKUP($A217,'2009'!$C$3:$BA$271,50,FALSE)</f>
        <v>1162</v>
      </c>
      <c r="C217" s="28">
        <f>VLOOKUP($A217,'2009'!$C$3:$BA$271,51,FALSE)</f>
        <v>663</v>
      </c>
      <c r="D217" s="20">
        <f t="shared" si="216"/>
        <v>0.57056798623063687</v>
      </c>
      <c r="E217" s="19">
        <f>VLOOKUP($A217,'2010'!$C$3:$BA$271,50,FALSE)</f>
        <v>1357</v>
      </c>
      <c r="F217" s="28">
        <f>VLOOKUP($A217,'2010'!$C$3:$BA$271,51,FALSE)</f>
        <v>609</v>
      </c>
      <c r="G217" s="20">
        <f t="shared" si="217"/>
        <v>0.44878408253500368</v>
      </c>
      <c r="H217" s="19">
        <f>VLOOKUP($A217,'2011'!$C$3:$BA$271,50,FALSE)</f>
        <v>1347</v>
      </c>
      <c r="I217" s="28">
        <f>VLOOKUP($A217,'2011'!$C$3:$BA$271,51,FALSE)</f>
        <v>617</v>
      </c>
      <c r="J217" s="20">
        <f t="shared" si="218"/>
        <v>0.45805493689680771</v>
      </c>
      <c r="K217" s="19">
        <f>VLOOKUP($A217,'2012'!$C$3:$BA$271,50,FALSE)</f>
        <v>1451</v>
      </c>
      <c r="L217" s="28">
        <f>VLOOKUP($A217,'2012'!$C$3:$BA$271,51,FALSE)</f>
        <v>627</v>
      </c>
      <c r="M217" s="20">
        <f t="shared" si="219"/>
        <v>0.43211578221915919</v>
      </c>
      <c r="N217" s="19">
        <f>VLOOKUP($A217,'2013'!$C$3:$BA$271,50,FALSE)</f>
        <v>1554</v>
      </c>
      <c r="O217" s="28">
        <f>VLOOKUP($A217,'2013'!$C$3:$BA$271,51,FALSE)</f>
        <v>691</v>
      </c>
      <c r="P217" s="20">
        <f t="shared" si="220"/>
        <v>0.44465894465894468</v>
      </c>
      <c r="R217" s="22">
        <f t="shared" si="221"/>
        <v>-0.12943075225804651</v>
      </c>
      <c r="S217" s="22">
        <f t="shared" si="222"/>
        <v>-0.1341248762683816</v>
      </c>
      <c r="T217" s="23">
        <f t="shared" si="223"/>
        <v>-0.12590904157169219</v>
      </c>
      <c r="U217" s="24" t="str">
        <f t="shared" si="224"/>
        <v>Yes</v>
      </c>
    </row>
    <row r="218" spans="1:21" x14ac:dyDescent="0.2">
      <c r="A218" s="18" t="s">
        <v>699</v>
      </c>
      <c r="B218" s="19">
        <f>VLOOKUP($A218,'2009'!$C$3:$BA$271,50,FALSE)</f>
        <v>648</v>
      </c>
      <c r="C218" s="28">
        <f>VLOOKUP($A218,'2009'!$C$3:$BA$271,51,FALSE)</f>
        <v>416</v>
      </c>
      <c r="D218" s="20">
        <f t="shared" ref="D218:D221" si="225">IF(ISERROR(C218/B218),0,C218/B218)</f>
        <v>0.64197530864197527</v>
      </c>
      <c r="E218" s="19">
        <f>VLOOKUP($A218,'2010'!$C$3:$BA$271,50,FALSE)</f>
        <v>673</v>
      </c>
      <c r="F218" s="28">
        <f>VLOOKUP($A218,'2010'!$C$3:$BA$271,51,FALSE)</f>
        <v>438</v>
      </c>
      <c r="G218" s="20">
        <f t="shared" ref="G218:G221" si="226">IF(ISERROR(F218/E218),0,F218/E218)</f>
        <v>0.65081723625557208</v>
      </c>
      <c r="H218" s="19">
        <f>VLOOKUP($A218,'2011'!$C$3:$BA$271,50,FALSE)</f>
        <v>666</v>
      </c>
      <c r="I218" s="28">
        <f>VLOOKUP($A218,'2011'!$C$3:$BA$271,51,FALSE)</f>
        <v>415</v>
      </c>
      <c r="J218" s="20">
        <f t="shared" ref="J218:J221" si="227">IF(ISERROR(I218/H218),0,I218/H218)</f>
        <v>0.62312312312312312</v>
      </c>
      <c r="K218" s="19">
        <f>VLOOKUP($A218,'2012'!$C$3:$BA$271,50,FALSE)</f>
        <v>682</v>
      </c>
      <c r="L218" s="28">
        <f>VLOOKUP($A218,'2012'!$C$3:$BA$271,51,FALSE)</f>
        <v>393</v>
      </c>
      <c r="M218" s="20">
        <f t="shared" ref="M218:M221" si="228">IF(ISERROR(L218/K218),0,L218/K218)</f>
        <v>0.57624633431085048</v>
      </c>
      <c r="N218" s="19">
        <f>VLOOKUP($A218,'2013'!$C$3:$BA$271,50,FALSE)</f>
        <v>645</v>
      </c>
      <c r="O218" s="28">
        <f>VLOOKUP($A218,'2013'!$C$3:$BA$271,51,FALSE)</f>
        <v>370</v>
      </c>
      <c r="P218" s="20">
        <f t="shared" ref="P218:P221" si="229">IF(ISERROR(O218/N218),0,O218/N218)</f>
        <v>0.5736434108527132</v>
      </c>
      <c r="R218" s="22">
        <f t="shared" ref="R218:R221" si="230">P218-P$4</f>
        <v>-4.4628606427798978E-4</v>
      </c>
      <c r="S218" s="22">
        <f t="shared" ref="S218:S221" si="231">P218-P$3</f>
        <v>-5.1404100746130776E-3</v>
      </c>
      <c r="T218" s="23">
        <f t="shared" ref="T218:T221" si="232">P218-D218</f>
        <v>-6.8331897789262075E-2</v>
      </c>
      <c r="U218" s="24" t="str">
        <f t="shared" ref="U218:U221" si="233">IF(AND(R218&lt;0,S218&lt;0,T218&lt;$T$4,T218&lt;$T$3),"Yes","No")</f>
        <v>Yes</v>
      </c>
    </row>
    <row r="219" spans="1:21" x14ac:dyDescent="0.2">
      <c r="A219" s="18" t="s">
        <v>700</v>
      </c>
      <c r="B219" s="19">
        <f>VLOOKUP($A219,'2009'!$C$3:$BA$271,50,FALSE)</f>
        <v>407</v>
      </c>
      <c r="C219" s="28">
        <f>VLOOKUP($A219,'2009'!$C$3:$BA$271,51,FALSE)</f>
        <v>240</v>
      </c>
      <c r="D219" s="20">
        <f t="shared" si="225"/>
        <v>0.58968058968058967</v>
      </c>
      <c r="E219" s="19">
        <f>VLOOKUP($A219,'2010'!$C$3:$BA$271,50,FALSE)</f>
        <v>439</v>
      </c>
      <c r="F219" s="28">
        <f>VLOOKUP($A219,'2010'!$C$3:$BA$271,51,FALSE)</f>
        <v>229</v>
      </c>
      <c r="G219" s="20">
        <f t="shared" si="226"/>
        <v>0.52164009111617315</v>
      </c>
      <c r="H219" s="19">
        <f>VLOOKUP($A219,'2011'!$C$3:$BA$271,50,FALSE)</f>
        <v>428</v>
      </c>
      <c r="I219" s="28">
        <f>VLOOKUP($A219,'2011'!$C$3:$BA$271,51,FALSE)</f>
        <v>233</v>
      </c>
      <c r="J219" s="20">
        <f t="shared" si="227"/>
        <v>0.54439252336448596</v>
      </c>
      <c r="K219" s="19">
        <f>VLOOKUP($A219,'2012'!$C$3:$BA$271,50,FALSE)</f>
        <v>441</v>
      </c>
      <c r="L219" s="28">
        <f>VLOOKUP($A219,'2012'!$C$3:$BA$271,51,FALSE)</f>
        <v>241</v>
      </c>
      <c r="M219" s="20">
        <f t="shared" si="228"/>
        <v>0.54648526077097503</v>
      </c>
      <c r="N219" s="19">
        <f>VLOOKUP($A219,'2013'!$C$3:$BA$271,50,FALSE)</f>
        <v>431</v>
      </c>
      <c r="O219" s="28">
        <f>VLOOKUP($A219,'2013'!$C$3:$BA$271,51,FALSE)</f>
        <v>234</v>
      </c>
      <c r="P219" s="20">
        <f t="shared" si="229"/>
        <v>0.54292343387470998</v>
      </c>
      <c r="R219" s="22">
        <f t="shared" si="230"/>
        <v>-3.1166263042281206E-2</v>
      </c>
      <c r="S219" s="22">
        <f t="shared" si="231"/>
        <v>-3.5860387052616294E-2</v>
      </c>
      <c r="T219" s="23">
        <f t="shared" si="232"/>
        <v>-4.6757155805879691E-2</v>
      </c>
      <c r="U219" s="24" t="str">
        <f t="shared" si="233"/>
        <v>Yes</v>
      </c>
    </row>
    <row r="220" spans="1:21" x14ac:dyDescent="0.2">
      <c r="A220" s="18" t="s">
        <v>701</v>
      </c>
      <c r="B220" s="19">
        <f>VLOOKUP($A220,'2009'!$C$3:$BA$271,50,FALSE)</f>
        <v>1486</v>
      </c>
      <c r="C220" s="28">
        <f>VLOOKUP($A220,'2009'!$C$3:$BA$271,51,FALSE)</f>
        <v>860</v>
      </c>
      <c r="D220" s="20">
        <f t="shared" si="225"/>
        <v>0.57873485868102292</v>
      </c>
      <c r="E220" s="19">
        <f>VLOOKUP($A220,'2010'!$C$3:$BA$271,50,FALSE)</f>
        <v>1572</v>
      </c>
      <c r="F220" s="28">
        <f>VLOOKUP($A220,'2010'!$C$3:$BA$271,51,FALSE)</f>
        <v>853</v>
      </c>
      <c r="G220" s="20">
        <f t="shared" si="226"/>
        <v>0.54262086513994912</v>
      </c>
      <c r="H220" s="19">
        <f>VLOOKUP($A220,'2011'!$C$3:$BA$271,50,FALSE)</f>
        <v>1660</v>
      </c>
      <c r="I220" s="28">
        <f>VLOOKUP($A220,'2011'!$C$3:$BA$271,51,FALSE)</f>
        <v>895</v>
      </c>
      <c r="J220" s="20">
        <f t="shared" si="227"/>
        <v>0.53915662650602414</v>
      </c>
      <c r="K220" s="19">
        <f>VLOOKUP($A220,'2012'!$C$3:$BA$271,50,FALSE)</f>
        <v>1732</v>
      </c>
      <c r="L220" s="28">
        <f>VLOOKUP($A220,'2012'!$C$3:$BA$271,51,FALSE)</f>
        <v>883</v>
      </c>
      <c r="M220" s="20">
        <f t="shared" si="228"/>
        <v>0.50981524249422627</v>
      </c>
      <c r="N220" s="19">
        <f>VLOOKUP($A220,'2013'!$C$3:$BA$271,50,FALSE)</f>
        <v>1706</v>
      </c>
      <c r="O220" s="28">
        <f>VLOOKUP($A220,'2013'!$C$3:$BA$271,51,FALSE)</f>
        <v>910</v>
      </c>
      <c r="P220" s="20">
        <f t="shared" si="229"/>
        <v>0.53341148886283707</v>
      </c>
      <c r="R220" s="22">
        <f t="shared" si="230"/>
        <v>-4.0678208054154119E-2</v>
      </c>
      <c r="S220" s="22">
        <f t="shared" si="231"/>
        <v>-4.5372332064489207E-2</v>
      </c>
      <c r="T220" s="23">
        <f t="shared" si="232"/>
        <v>-4.5323369818185855E-2</v>
      </c>
      <c r="U220" s="24" t="str">
        <f t="shared" si="233"/>
        <v>Yes</v>
      </c>
    </row>
    <row r="221" spans="1:21" x14ac:dyDescent="0.2">
      <c r="A221" s="18" t="s">
        <v>702</v>
      </c>
      <c r="B221" s="19">
        <f>VLOOKUP($A221,'2009'!$C$3:$BA$271,50,FALSE)</f>
        <v>745</v>
      </c>
      <c r="C221" s="28">
        <f>VLOOKUP($A221,'2009'!$C$3:$BA$271,51,FALSE)</f>
        <v>461</v>
      </c>
      <c r="D221" s="20">
        <f t="shared" si="225"/>
        <v>0.61879194630872481</v>
      </c>
      <c r="E221" s="19">
        <f>VLOOKUP($A221,'2010'!$C$3:$BA$271,50,FALSE)</f>
        <v>663</v>
      </c>
      <c r="F221" s="28">
        <f>VLOOKUP($A221,'2010'!$C$3:$BA$271,51,FALSE)</f>
        <v>384</v>
      </c>
      <c r="G221" s="20">
        <f t="shared" si="226"/>
        <v>0.579185520361991</v>
      </c>
      <c r="H221" s="19">
        <f>VLOOKUP($A221,'2011'!$C$3:$BA$271,50,FALSE)</f>
        <v>745</v>
      </c>
      <c r="I221" s="28">
        <f>VLOOKUP($A221,'2011'!$C$3:$BA$271,51,FALSE)</f>
        <v>443</v>
      </c>
      <c r="J221" s="20">
        <f t="shared" si="227"/>
        <v>0.59463087248322144</v>
      </c>
      <c r="K221" s="19">
        <f>VLOOKUP($A221,'2012'!$C$3:$BA$271,50,FALSE)</f>
        <v>673</v>
      </c>
      <c r="L221" s="28">
        <f>VLOOKUP($A221,'2012'!$C$3:$BA$271,51,FALSE)</f>
        <v>374</v>
      </c>
      <c r="M221" s="20">
        <f t="shared" si="228"/>
        <v>0.55572065378900448</v>
      </c>
      <c r="N221" s="19">
        <f>VLOOKUP($A221,'2013'!$C$3:$BA$271,50,FALSE)</f>
        <v>715</v>
      </c>
      <c r="O221" s="28">
        <f>VLOOKUP($A221,'2013'!$C$3:$BA$271,51,FALSE)</f>
        <v>380</v>
      </c>
      <c r="P221" s="20">
        <f t="shared" si="229"/>
        <v>0.53146853146853146</v>
      </c>
      <c r="R221" s="22">
        <f t="shared" si="230"/>
        <v>-4.262116544845973E-2</v>
      </c>
      <c r="S221" s="22">
        <f t="shared" si="231"/>
        <v>-4.7315289458794818E-2</v>
      </c>
      <c r="T221" s="23">
        <f t="shared" si="232"/>
        <v>-8.7323414840193347E-2</v>
      </c>
      <c r="U221" s="24" t="str">
        <f t="shared" si="233"/>
        <v>Yes</v>
      </c>
    </row>
    <row r="222" spans="1:21" x14ac:dyDescent="0.2">
      <c r="A222" s="18" t="s">
        <v>703</v>
      </c>
      <c r="B222" s="19">
        <f>VLOOKUP($A222,'2009'!$C$3:$BA$271,50,FALSE)</f>
        <v>374</v>
      </c>
      <c r="C222" s="28">
        <f>VLOOKUP($A222,'2009'!$C$3:$BA$271,51,FALSE)</f>
        <v>249</v>
      </c>
      <c r="D222" s="20">
        <f t="shared" ref="D222:D224" si="234">IF(ISERROR(C222/B222),0,C222/B222)</f>
        <v>0.66577540106951871</v>
      </c>
      <c r="E222" s="19">
        <f>VLOOKUP($A222,'2010'!$C$3:$BA$271,50,FALSE)</f>
        <v>386</v>
      </c>
      <c r="F222" s="28">
        <f>VLOOKUP($A222,'2010'!$C$3:$BA$271,51,FALSE)</f>
        <v>236</v>
      </c>
      <c r="G222" s="20">
        <f t="shared" ref="G222:G224" si="235">IF(ISERROR(F222/E222),0,F222/E222)</f>
        <v>0.6113989637305699</v>
      </c>
      <c r="H222" s="19">
        <f>VLOOKUP($A222,'2011'!$C$3:$BA$271,50,FALSE)</f>
        <v>431</v>
      </c>
      <c r="I222" s="28">
        <f>VLOOKUP($A222,'2011'!$C$3:$BA$271,51,FALSE)</f>
        <v>228</v>
      </c>
      <c r="J222" s="20">
        <f t="shared" ref="J222:J224" si="236">IF(ISERROR(I222/H222),0,I222/H222)</f>
        <v>0.52900232018561488</v>
      </c>
      <c r="K222" s="19">
        <f>VLOOKUP($A222,'2012'!$C$3:$BA$271,50,FALSE)</f>
        <v>440</v>
      </c>
      <c r="L222" s="28">
        <f>VLOOKUP($A222,'2012'!$C$3:$BA$271,51,FALSE)</f>
        <v>243</v>
      </c>
      <c r="M222" s="20">
        <f t="shared" ref="M222:M224" si="237">IF(ISERROR(L222/K222),0,L222/K222)</f>
        <v>0.55227272727272725</v>
      </c>
      <c r="N222" s="19">
        <f>VLOOKUP($A222,'2013'!$C$3:$BA$271,50,FALSE)</f>
        <v>440</v>
      </c>
      <c r="O222" s="28">
        <f>VLOOKUP($A222,'2013'!$C$3:$BA$271,51,FALSE)</f>
        <v>249</v>
      </c>
      <c r="P222" s="20">
        <f t="shared" ref="P222:P224" si="238">IF(ISERROR(O222/N222),0,O222/N222)</f>
        <v>0.56590909090909092</v>
      </c>
      <c r="R222" s="22">
        <f t="shared" ref="R222:R225" si="239">P222-P$4</f>
        <v>-8.1806060079002707E-3</v>
      </c>
      <c r="S222" s="22">
        <f t="shared" ref="S222:S225" si="240">P222-P$3</f>
        <v>-1.2874730018235359E-2</v>
      </c>
      <c r="T222" s="23">
        <f t="shared" ref="T222:T225" si="241">P222-D222</f>
        <v>-9.9866310160427796E-2</v>
      </c>
      <c r="U222" s="24" t="str">
        <f t="shared" ref="U222:U225" si="242">IF(AND(R222&lt;0,S222&lt;0,T222&lt;$T$4,T222&lt;$T$3),"Yes","No")</f>
        <v>Yes</v>
      </c>
    </row>
    <row r="223" spans="1:21" x14ac:dyDescent="0.2">
      <c r="A223" s="18" t="s">
        <v>704</v>
      </c>
      <c r="B223" s="19">
        <f>VLOOKUP($A223,'2009'!$C$3:$BA$271,50,FALSE)</f>
        <v>450</v>
      </c>
      <c r="C223" s="28">
        <f>VLOOKUP($A223,'2009'!$C$3:$BA$271,51,FALSE)</f>
        <v>245</v>
      </c>
      <c r="D223" s="20">
        <f t="shared" si="234"/>
        <v>0.5444444444444444</v>
      </c>
      <c r="E223" s="19">
        <f>VLOOKUP($A223,'2010'!$C$3:$BA$271,50,FALSE)</f>
        <v>400</v>
      </c>
      <c r="F223" s="28">
        <f>VLOOKUP($A223,'2010'!$C$3:$BA$271,51,FALSE)</f>
        <v>181</v>
      </c>
      <c r="G223" s="20">
        <f t="shared" si="235"/>
        <v>0.45250000000000001</v>
      </c>
      <c r="H223" s="19">
        <f>VLOOKUP($A223,'2011'!$C$3:$BA$271,50,FALSE)</f>
        <v>416</v>
      </c>
      <c r="I223" s="28">
        <f>VLOOKUP($A223,'2011'!$C$3:$BA$271,51,FALSE)</f>
        <v>181</v>
      </c>
      <c r="J223" s="20">
        <f t="shared" si="236"/>
        <v>0.43509615384615385</v>
      </c>
      <c r="K223" s="19">
        <f>VLOOKUP($A223,'2012'!$C$3:$BA$271,50,FALSE)</f>
        <v>405</v>
      </c>
      <c r="L223" s="28">
        <f>VLOOKUP($A223,'2012'!$C$3:$BA$271,51,FALSE)</f>
        <v>139</v>
      </c>
      <c r="M223" s="20">
        <f t="shared" si="237"/>
        <v>0.34320987654320989</v>
      </c>
      <c r="N223" s="19">
        <f>VLOOKUP($A223,'2013'!$C$3:$BA$271,50,FALSE)</f>
        <v>440</v>
      </c>
      <c r="O223" s="28">
        <f>VLOOKUP($A223,'2013'!$C$3:$BA$271,51,FALSE)</f>
        <v>171</v>
      </c>
      <c r="P223" s="20">
        <f t="shared" si="238"/>
        <v>0.38863636363636361</v>
      </c>
      <c r="R223" s="22">
        <f t="shared" si="239"/>
        <v>-0.18545333328062757</v>
      </c>
      <c r="S223" s="22">
        <f t="shared" si="240"/>
        <v>-0.19014745729096266</v>
      </c>
      <c r="T223" s="23">
        <f t="shared" si="241"/>
        <v>-0.15580808080808078</v>
      </c>
      <c r="U223" s="24" t="str">
        <f t="shared" si="242"/>
        <v>Yes</v>
      </c>
    </row>
    <row r="224" spans="1:21" x14ac:dyDescent="0.2">
      <c r="A224" s="18" t="s">
        <v>705</v>
      </c>
      <c r="B224" s="19">
        <f>VLOOKUP($A224,'2009'!$C$3:$BA$271,50,FALSE)</f>
        <v>584</v>
      </c>
      <c r="C224" s="28">
        <f>VLOOKUP($A224,'2009'!$C$3:$BA$271,51,FALSE)</f>
        <v>365</v>
      </c>
      <c r="D224" s="20">
        <f t="shared" si="234"/>
        <v>0.625</v>
      </c>
      <c r="E224" s="19">
        <f>VLOOKUP($A224,'2010'!$C$3:$BA$271,50,FALSE)</f>
        <v>571</v>
      </c>
      <c r="F224" s="28">
        <f>VLOOKUP($A224,'2010'!$C$3:$BA$271,51,FALSE)</f>
        <v>311</v>
      </c>
      <c r="G224" s="20">
        <f t="shared" si="235"/>
        <v>0.54465849387040277</v>
      </c>
      <c r="H224" s="19">
        <f>VLOOKUP($A224,'2011'!$C$3:$BA$271,50,FALSE)</f>
        <v>548</v>
      </c>
      <c r="I224" s="28">
        <f>VLOOKUP($A224,'2011'!$C$3:$BA$271,51,FALSE)</f>
        <v>326</v>
      </c>
      <c r="J224" s="20">
        <f t="shared" si="236"/>
        <v>0.5948905109489051</v>
      </c>
      <c r="K224" s="19">
        <f>VLOOKUP($A224,'2012'!$C$3:$BA$271,50,FALSE)</f>
        <v>669</v>
      </c>
      <c r="L224" s="28">
        <f>VLOOKUP($A224,'2012'!$C$3:$BA$271,51,FALSE)</f>
        <v>381</v>
      </c>
      <c r="M224" s="20">
        <f t="shared" si="237"/>
        <v>0.56950672645739908</v>
      </c>
      <c r="N224" s="19">
        <f>VLOOKUP($A224,'2013'!$C$3:$BA$271,50,FALSE)</f>
        <v>735</v>
      </c>
      <c r="O224" s="28">
        <f>VLOOKUP($A224,'2013'!$C$3:$BA$271,51,FALSE)</f>
        <v>372</v>
      </c>
      <c r="P224" s="20">
        <f t="shared" si="238"/>
        <v>0.5061224489795918</v>
      </c>
      <c r="R224" s="22">
        <f t="shared" si="239"/>
        <v>-6.7967247937399389E-2</v>
      </c>
      <c r="S224" s="22">
        <f t="shared" si="240"/>
        <v>-7.2661371947734477E-2</v>
      </c>
      <c r="T224" s="23">
        <f t="shared" si="241"/>
        <v>-0.1188775510204082</v>
      </c>
      <c r="U224" s="24" t="str">
        <f t="shared" si="242"/>
        <v>Yes</v>
      </c>
    </row>
    <row r="225" spans="1:21" x14ac:dyDescent="0.2">
      <c r="A225" s="18" t="s">
        <v>706</v>
      </c>
      <c r="B225" s="19">
        <f>VLOOKUP($A225,'2009'!$C$3:$BA$271,50,FALSE)</f>
        <v>647</v>
      </c>
      <c r="C225" s="28">
        <f>VLOOKUP($A225,'2009'!$C$3:$BA$271,51,FALSE)</f>
        <v>416</v>
      </c>
      <c r="D225" s="20">
        <f t="shared" ref="D225:D241" si="243">IF(ISERROR(C225/B225),0,C225/B225)</f>
        <v>0.64296754250386401</v>
      </c>
      <c r="E225" s="19">
        <f>VLOOKUP($A225,'2010'!$C$3:$BA$271,50,FALSE)</f>
        <v>641</v>
      </c>
      <c r="F225" s="28">
        <f>VLOOKUP($A225,'2010'!$C$3:$BA$271,51,FALSE)</f>
        <v>409</v>
      </c>
      <c r="G225" s="20">
        <f t="shared" ref="G225:G241" si="244">IF(ISERROR(F225/E225),0,F225/E225)</f>
        <v>0.63806552262090488</v>
      </c>
      <c r="H225" s="19">
        <f>VLOOKUP($A225,'2011'!$C$3:$BA$271,50,FALSE)</f>
        <v>680</v>
      </c>
      <c r="I225" s="28">
        <f>VLOOKUP($A225,'2011'!$C$3:$BA$271,51,FALSE)</f>
        <v>413</v>
      </c>
      <c r="J225" s="20">
        <f t="shared" ref="J225:J241" si="245">IF(ISERROR(I225/H225),0,I225/H225)</f>
        <v>0.60735294117647054</v>
      </c>
      <c r="K225" s="19">
        <f>VLOOKUP($A225,'2012'!$C$3:$BA$271,50,FALSE)</f>
        <v>648</v>
      </c>
      <c r="L225" s="28">
        <f>VLOOKUP($A225,'2012'!$C$3:$BA$271,51,FALSE)</f>
        <v>373</v>
      </c>
      <c r="M225" s="20">
        <f t="shared" ref="M225:M241" si="246">IF(ISERROR(L225/K225),0,L225/K225)</f>
        <v>0.57561728395061729</v>
      </c>
      <c r="N225" s="19">
        <f>VLOOKUP($A225,'2013'!$C$3:$BA$271,50,FALSE)</f>
        <v>620</v>
      </c>
      <c r="O225" s="28">
        <f>VLOOKUP($A225,'2013'!$C$3:$BA$271,51,FALSE)</f>
        <v>331</v>
      </c>
      <c r="P225" s="20">
        <f t="shared" ref="P225:P241" si="247">IF(ISERROR(O225/N225),0,O225/N225)</f>
        <v>0.53387096774193543</v>
      </c>
      <c r="R225" s="22">
        <f t="shared" si="239"/>
        <v>-4.0218729175055756E-2</v>
      </c>
      <c r="S225" s="22">
        <f t="shared" si="240"/>
        <v>-4.4912853185390844E-2</v>
      </c>
      <c r="T225" s="23">
        <f t="shared" si="241"/>
        <v>-0.10909657476192858</v>
      </c>
      <c r="U225" s="24" t="str">
        <f t="shared" si="242"/>
        <v>Yes</v>
      </c>
    </row>
    <row r="226" spans="1:21" x14ac:dyDescent="0.2">
      <c r="A226" s="18" t="s">
        <v>707</v>
      </c>
      <c r="B226" s="19">
        <f>VLOOKUP($A226,'2009'!$C$3:$BA$271,50,FALSE)</f>
        <v>963</v>
      </c>
      <c r="C226" s="28">
        <f>VLOOKUP($A226,'2009'!$C$3:$BA$271,51,FALSE)</f>
        <v>563</v>
      </c>
      <c r="D226" s="20">
        <f t="shared" si="243"/>
        <v>0.5846313603322949</v>
      </c>
      <c r="E226" s="19">
        <f>VLOOKUP($A226,'2010'!$C$3:$BA$271,50,FALSE)</f>
        <v>1054</v>
      </c>
      <c r="F226" s="28">
        <f>VLOOKUP($A226,'2010'!$C$3:$BA$271,51,FALSE)</f>
        <v>618</v>
      </c>
      <c r="G226" s="20">
        <f t="shared" si="244"/>
        <v>0.58633776091081591</v>
      </c>
      <c r="H226" s="19">
        <f>VLOOKUP($A226,'2011'!$C$3:$BA$271,50,FALSE)</f>
        <v>1159</v>
      </c>
      <c r="I226" s="28">
        <f>VLOOKUP($A226,'2011'!$C$3:$BA$271,51,FALSE)</f>
        <v>693</v>
      </c>
      <c r="J226" s="20">
        <f t="shared" si="245"/>
        <v>0.59792924935289038</v>
      </c>
      <c r="K226" s="19">
        <f>VLOOKUP($A226,'2012'!$C$3:$BA$271,50,FALSE)</f>
        <v>1095</v>
      </c>
      <c r="L226" s="28">
        <f>VLOOKUP($A226,'2012'!$C$3:$BA$271,51,FALSE)</f>
        <v>600</v>
      </c>
      <c r="M226" s="20">
        <f t="shared" si="246"/>
        <v>0.54794520547945202</v>
      </c>
      <c r="N226" s="19">
        <f>VLOOKUP($A226,'2013'!$C$3:$BA$271,50,FALSE)</f>
        <v>1097</v>
      </c>
      <c r="O226" s="28">
        <f>VLOOKUP($A226,'2013'!$C$3:$BA$271,51,FALSE)</f>
        <v>596</v>
      </c>
      <c r="P226" s="20">
        <f t="shared" si="247"/>
        <v>0.54329990884229717</v>
      </c>
      <c r="R226" s="22">
        <f t="shared" ref="R226:R241" si="248">P226-P$4</f>
        <v>-3.0789788074694013E-2</v>
      </c>
      <c r="S226" s="22">
        <f t="shared" ref="S226:S241" si="249">P226-P$3</f>
        <v>-3.5483912085029101E-2</v>
      </c>
      <c r="T226" s="23">
        <f t="shared" ref="T226:T241" si="250">P226-D226</f>
        <v>-4.1331451489997728E-2</v>
      </c>
      <c r="U226" s="24" t="str">
        <f t="shared" ref="U226:U241" si="251">IF(AND(R226&lt;0,S226&lt;0,T226&lt;$T$4,T226&lt;$T$3),"Yes","No")</f>
        <v>Yes</v>
      </c>
    </row>
    <row r="227" spans="1:21" x14ac:dyDescent="0.2">
      <c r="A227" s="18" t="s">
        <v>708</v>
      </c>
      <c r="B227" s="19">
        <f>VLOOKUP($A227,'2009'!$C$3:$BA$271,50,FALSE)</f>
        <v>555</v>
      </c>
      <c r="C227" s="28">
        <f>VLOOKUP($A227,'2009'!$C$3:$BA$271,51,FALSE)</f>
        <v>356</v>
      </c>
      <c r="D227" s="20">
        <f t="shared" si="243"/>
        <v>0.64144144144144144</v>
      </c>
      <c r="E227" s="19">
        <f>VLOOKUP($A227,'2010'!$C$3:$BA$271,50,FALSE)</f>
        <v>802</v>
      </c>
      <c r="F227" s="28">
        <f>VLOOKUP($A227,'2010'!$C$3:$BA$271,51,FALSE)</f>
        <v>477</v>
      </c>
      <c r="G227" s="20">
        <f t="shared" si="244"/>
        <v>0.59476309226932667</v>
      </c>
      <c r="H227" s="19">
        <f>VLOOKUP($A227,'2011'!$C$3:$BA$271,50,FALSE)</f>
        <v>785</v>
      </c>
      <c r="I227" s="28">
        <f>VLOOKUP($A227,'2011'!$C$3:$BA$271,51,FALSE)</f>
        <v>436</v>
      </c>
      <c r="J227" s="20">
        <f t="shared" si="245"/>
        <v>0.55541401273885349</v>
      </c>
      <c r="K227" s="19">
        <f>VLOOKUP($A227,'2012'!$C$3:$BA$271,50,FALSE)</f>
        <v>765</v>
      </c>
      <c r="L227" s="28">
        <f>VLOOKUP($A227,'2012'!$C$3:$BA$271,51,FALSE)</f>
        <v>410</v>
      </c>
      <c r="M227" s="20">
        <f t="shared" si="246"/>
        <v>0.53594771241830064</v>
      </c>
      <c r="N227" s="19">
        <f>VLOOKUP($A227,'2013'!$C$3:$BA$271,50,FALSE)</f>
        <v>751</v>
      </c>
      <c r="O227" s="28">
        <f>VLOOKUP($A227,'2013'!$C$3:$BA$271,51,FALSE)</f>
        <v>358</v>
      </c>
      <c r="P227" s="20">
        <f t="shared" si="247"/>
        <v>0.47669773635153129</v>
      </c>
      <c r="R227" s="22">
        <f t="shared" si="248"/>
        <v>-9.7391960565459901E-2</v>
      </c>
      <c r="S227" s="22">
        <f t="shared" si="249"/>
        <v>-0.10208608457579499</v>
      </c>
      <c r="T227" s="23">
        <f t="shared" si="250"/>
        <v>-0.16474370508991015</v>
      </c>
      <c r="U227" s="24" t="str">
        <f t="shared" si="251"/>
        <v>Yes</v>
      </c>
    </row>
    <row r="228" spans="1:21" x14ac:dyDescent="0.2">
      <c r="A228" s="18" t="s">
        <v>709</v>
      </c>
      <c r="B228" s="19">
        <f>VLOOKUP($A228,'2009'!$C$3:$BA$271,50,FALSE)</f>
        <v>1475</v>
      </c>
      <c r="C228" s="28">
        <f>VLOOKUP($A228,'2009'!$C$3:$BA$271,51,FALSE)</f>
        <v>924</v>
      </c>
      <c r="D228" s="20">
        <f t="shared" si="243"/>
        <v>0.6264406779661017</v>
      </c>
      <c r="E228" s="19">
        <f>VLOOKUP($A228,'2010'!$C$3:$BA$271,50,FALSE)</f>
        <v>1406</v>
      </c>
      <c r="F228" s="28">
        <f>VLOOKUP($A228,'2010'!$C$3:$BA$271,51,FALSE)</f>
        <v>773</v>
      </c>
      <c r="G228" s="20">
        <f t="shared" si="244"/>
        <v>0.5497866287339972</v>
      </c>
      <c r="H228" s="19">
        <f>VLOOKUP($A228,'2011'!$C$3:$BA$271,50,FALSE)</f>
        <v>1465</v>
      </c>
      <c r="I228" s="28">
        <f>VLOOKUP($A228,'2011'!$C$3:$BA$271,51,FALSE)</f>
        <v>793</v>
      </c>
      <c r="J228" s="20">
        <f t="shared" si="245"/>
        <v>0.54129692832764509</v>
      </c>
      <c r="K228" s="19">
        <f>VLOOKUP($A228,'2012'!$C$3:$BA$271,50,FALSE)</f>
        <v>1628</v>
      </c>
      <c r="L228" s="28">
        <f>VLOOKUP($A228,'2012'!$C$3:$BA$271,51,FALSE)</f>
        <v>898</v>
      </c>
      <c r="M228" s="20">
        <f t="shared" si="246"/>
        <v>0.55159705159705164</v>
      </c>
      <c r="N228" s="19">
        <f>VLOOKUP($A228,'2013'!$C$3:$BA$271,50,FALSE)</f>
        <v>1648</v>
      </c>
      <c r="O228" s="28">
        <f>VLOOKUP($A228,'2013'!$C$3:$BA$271,51,FALSE)</f>
        <v>923</v>
      </c>
      <c r="P228" s="20">
        <f t="shared" si="247"/>
        <v>0.56007281553398058</v>
      </c>
      <c r="R228" s="22">
        <f t="shared" si="248"/>
        <v>-1.4016881383010604E-2</v>
      </c>
      <c r="S228" s="22">
        <f t="shared" si="249"/>
        <v>-1.8711005393345692E-2</v>
      </c>
      <c r="T228" s="23">
        <f t="shared" si="250"/>
        <v>-6.6367862432121116E-2</v>
      </c>
      <c r="U228" s="24" t="str">
        <f t="shared" si="251"/>
        <v>Yes</v>
      </c>
    </row>
    <row r="229" spans="1:21" x14ac:dyDescent="0.2">
      <c r="A229" s="18" t="s">
        <v>710</v>
      </c>
      <c r="B229" s="19">
        <f>VLOOKUP($A229,'2009'!$C$3:$BA$271,50,FALSE)</f>
        <v>1173</v>
      </c>
      <c r="C229" s="28">
        <f>VLOOKUP($A229,'2009'!$C$3:$BA$271,51,FALSE)</f>
        <v>723</v>
      </c>
      <c r="D229" s="20">
        <f t="shared" si="243"/>
        <v>0.61636828644501274</v>
      </c>
      <c r="E229" s="19">
        <f>VLOOKUP($A229,'2010'!$C$3:$BA$271,50,FALSE)</f>
        <v>1304</v>
      </c>
      <c r="F229" s="28">
        <f>VLOOKUP($A229,'2010'!$C$3:$BA$271,51,FALSE)</f>
        <v>795</v>
      </c>
      <c r="G229" s="20">
        <f t="shared" si="244"/>
        <v>0.60966257668711654</v>
      </c>
      <c r="H229" s="19">
        <f>VLOOKUP($A229,'2011'!$C$3:$BA$271,50,FALSE)</f>
        <v>1247</v>
      </c>
      <c r="I229" s="28">
        <f>VLOOKUP($A229,'2011'!$C$3:$BA$271,51,FALSE)</f>
        <v>687</v>
      </c>
      <c r="J229" s="20">
        <f t="shared" si="245"/>
        <v>0.55092221331194868</v>
      </c>
      <c r="K229" s="19">
        <f>VLOOKUP($A229,'2012'!$C$3:$BA$271,50,FALSE)</f>
        <v>1098</v>
      </c>
      <c r="L229" s="28">
        <f>VLOOKUP($A229,'2012'!$C$3:$BA$271,51,FALSE)</f>
        <v>591</v>
      </c>
      <c r="M229" s="20">
        <f t="shared" si="246"/>
        <v>0.53825136612021862</v>
      </c>
      <c r="N229" s="19">
        <f>VLOOKUP($A229,'2013'!$C$3:$BA$271,50,FALSE)</f>
        <v>1025</v>
      </c>
      <c r="O229" s="28">
        <f>VLOOKUP($A229,'2013'!$C$3:$BA$271,51,FALSE)</f>
        <v>558</v>
      </c>
      <c r="P229" s="20">
        <f t="shared" si="247"/>
        <v>0.54439024390243906</v>
      </c>
      <c r="R229" s="22">
        <f t="shared" si="248"/>
        <v>-2.9699453014552124E-2</v>
      </c>
      <c r="S229" s="22">
        <f t="shared" si="249"/>
        <v>-3.4393577024887212E-2</v>
      </c>
      <c r="T229" s="23">
        <f t="shared" si="250"/>
        <v>-7.1978042542573673E-2</v>
      </c>
      <c r="U229" s="24" t="str">
        <f t="shared" si="251"/>
        <v>Yes</v>
      </c>
    </row>
    <row r="230" spans="1:21" x14ac:dyDescent="0.2">
      <c r="A230" s="18" t="s">
        <v>711</v>
      </c>
      <c r="B230" s="19">
        <f>VLOOKUP($A230,'2009'!$C$3:$BA$271,50,FALSE)</f>
        <v>1182</v>
      </c>
      <c r="C230" s="28">
        <f>VLOOKUP($A230,'2009'!$C$3:$BA$271,51,FALSE)</f>
        <v>713</v>
      </c>
      <c r="D230" s="20">
        <f t="shared" si="243"/>
        <v>0.60321489001692052</v>
      </c>
      <c r="E230" s="19">
        <f>VLOOKUP($A230,'2010'!$C$3:$BA$271,50,FALSE)</f>
        <v>1163</v>
      </c>
      <c r="F230" s="28">
        <f>VLOOKUP($A230,'2010'!$C$3:$BA$271,51,FALSE)</f>
        <v>659</v>
      </c>
      <c r="G230" s="20">
        <f t="shared" si="244"/>
        <v>0.56663800515907137</v>
      </c>
      <c r="H230" s="19">
        <f>VLOOKUP($A230,'2011'!$C$3:$BA$271,50,FALSE)</f>
        <v>1184</v>
      </c>
      <c r="I230" s="28">
        <f>VLOOKUP($A230,'2011'!$C$3:$BA$271,51,FALSE)</f>
        <v>687</v>
      </c>
      <c r="J230" s="20">
        <f t="shared" si="245"/>
        <v>0.58023648648648651</v>
      </c>
      <c r="K230" s="19">
        <f>VLOOKUP($A230,'2012'!$C$3:$BA$271,50,FALSE)</f>
        <v>1256</v>
      </c>
      <c r="L230" s="28">
        <f>VLOOKUP($A230,'2012'!$C$3:$BA$271,51,FALSE)</f>
        <v>659</v>
      </c>
      <c r="M230" s="20">
        <f t="shared" si="246"/>
        <v>0.52468152866242035</v>
      </c>
      <c r="N230" s="19">
        <f>VLOOKUP($A230,'2013'!$C$3:$BA$271,50,FALSE)</f>
        <v>1241</v>
      </c>
      <c r="O230" s="28">
        <f>VLOOKUP($A230,'2013'!$C$3:$BA$271,51,FALSE)</f>
        <v>644</v>
      </c>
      <c r="P230" s="20">
        <f t="shared" si="247"/>
        <v>0.51893634165995162</v>
      </c>
      <c r="R230" s="22">
        <f t="shared" si="248"/>
        <v>-5.5153355257039571E-2</v>
      </c>
      <c r="S230" s="22">
        <f t="shared" si="249"/>
        <v>-5.9847479267374659E-2</v>
      </c>
      <c r="T230" s="23">
        <f t="shared" si="250"/>
        <v>-8.4278548356968908E-2</v>
      </c>
      <c r="U230" s="24" t="str">
        <f t="shared" si="251"/>
        <v>Yes</v>
      </c>
    </row>
    <row r="231" spans="1:21" x14ac:dyDescent="0.2">
      <c r="A231" s="18" t="s">
        <v>712</v>
      </c>
      <c r="B231" s="19">
        <f>VLOOKUP($A231,'2009'!$C$3:$BA$271,50,FALSE)</f>
        <v>240</v>
      </c>
      <c r="C231" s="28">
        <f>VLOOKUP($A231,'2009'!$C$3:$BA$271,51,FALSE)</f>
        <v>154</v>
      </c>
      <c r="D231" s="20">
        <f t="shared" si="243"/>
        <v>0.64166666666666672</v>
      </c>
      <c r="E231" s="19">
        <f>VLOOKUP($A231,'2010'!$C$3:$BA$271,50,FALSE)</f>
        <v>278</v>
      </c>
      <c r="F231" s="28">
        <f>VLOOKUP($A231,'2010'!$C$3:$BA$271,51,FALSE)</f>
        <v>156</v>
      </c>
      <c r="G231" s="20">
        <f t="shared" si="244"/>
        <v>0.5611510791366906</v>
      </c>
      <c r="H231" s="19">
        <f>VLOOKUP($A231,'2011'!$C$3:$BA$271,50,FALSE)</f>
        <v>257</v>
      </c>
      <c r="I231" s="28">
        <f>VLOOKUP($A231,'2011'!$C$3:$BA$271,51,FALSE)</f>
        <v>145</v>
      </c>
      <c r="J231" s="20">
        <f t="shared" si="245"/>
        <v>0.56420233463035019</v>
      </c>
      <c r="K231" s="19">
        <f>VLOOKUP($A231,'2012'!$C$3:$BA$271,50,FALSE)</f>
        <v>258</v>
      </c>
      <c r="L231" s="28">
        <f>VLOOKUP($A231,'2012'!$C$3:$BA$271,51,FALSE)</f>
        <v>142</v>
      </c>
      <c r="M231" s="20">
        <f t="shared" si="246"/>
        <v>0.55038759689922478</v>
      </c>
      <c r="N231" s="19">
        <f>VLOOKUP($A231,'2013'!$C$3:$BA$271,50,FALSE)</f>
        <v>261</v>
      </c>
      <c r="O231" s="28">
        <f>VLOOKUP($A231,'2013'!$C$3:$BA$271,51,FALSE)</f>
        <v>131</v>
      </c>
      <c r="P231" s="20">
        <f t="shared" si="247"/>
        <v>0.50191570881226055</v>
      </c>
      <c r="R231" s="22">
        <f t="shared" si="248"/>
        <v>-7.2173988104730635E-2</v>
      </c>
      <c r="S231" s="22">
        <f t="shared" si="249"/>
        <v>-7.6868112115065723E-2</v>
      </c>
      <c r="T231" s="23">
        <f t="shared" si="250"/>
        <v>-0.13975095785440617</v>
      </c>
      <c r="U231" s="24" t="str">
        <f t="shared" si="251"/>
        <v>Yes</v>
      </c>
    </row>
    <row r="232" spans="1:21" x14ac:dyDescent="0.2">
      <c r="A232" s="18" t="s">
        <v>713</v>
      </c>
      <c r="B232" s="19">
        <f>VLOOKUP($A232,'2009'!$C$3:$BA$271,50,FALSE)</f>
        <v>686</v>
      </c>
      <c r="C232" s="28">
        <f>VLOOKUP($A232,'2009'!$C$3:$BA$271,51,FALSE)</f>
        <v>402</v>
      </c>
      <c r="D232" s="20">
        <f t="shared" si="243"/>
        <v>0.5860058309037901</v>
      </c>
      <c r="E232" s="19">
        <f>VLOOKUP($A232,'2010'!$C$3:$BA$271,50,FALSE)</f>
        <v>660</v>
      </c>
      <c r="F232" s="28">
        <f>VLOOKUP($A232,'2010'!$C$3:$BA$271,51,FALSE)</f>
        <v>336</v>
      </c>
      <c r="G232" s="20">
        <f t="shared" si="244"/>
        <v>0.50909090909090904</v>
      </c>
      <c r="H232" s="19">
        <f>VLOOKUP($A232,'2011'!$C$3:$BA$271,50,FALSE)</f>
        <v>712</v>
      </c>
      <c r="I232" s="28">
        <f>VLOOKUP($A232,'2011'!$C$3:$BA$271,51,FALSE)</f>
        <v>391</v>
      </c>
      <c r="J232" s="20">
        <f t="shared" si="245"/>
        <v>0.5491573033707865</v>
      </c>
      <c r="K232" s="19">
        <f>VLOOKUP($A232,'2012'!$C$3:$BA$271,50,FALSE)</f>
        <v>642</v>
      </c>
      <c r="L232" s="28">
        <f>VLOOKUP($A232,'2012'!$C$3:$BA$271,51,FALSE)</f>
        <v>322</v>
      </c>
      <c r="M232" s="20">
        <f t="shared" si="246"/>
        <v>0.50155763239875384</v>
      </c>
      <c r="N232" s="19">
        <f>VLOOKUP($A232,'2013'!$C$3:$BA$271,50,FALSE)</f>
        <v>673</v>
      </c>
      <c r="O232" s="28">
        <f>VLOOKUP($A232,'2013'!$C$3:$BA$271,51,FALSE)</f>
        <v>316</v>
      </c>
      <c r="P232" s="20">
        <f t="shared" si="247"/>
        <v>0.46953937592867756</v>
      </c>
      <c r="R232" s="22">
        <f t="shared" si="248"/>
        <v>-0.10455032098831363</v>
      </c>
      <c r="S232" s="22">
        <f t="shared" si="249"/>
        <v>-0.10924444499864872</v>
      </c>
      <c r="T232" s="23">
        <f t="shared" si="250"/>
        <v>-0.11646645497511254</v>
      </c>
      <c r="U232" s="24" t="str">
        <f t="shared" si="251"/>
        <v>Yes</v>
      </c>
    </row>
    <row r="233" spans="1:21" x14ac:dyDescent="0.2">
      <c r="A233" s="18" t="s">
        <v>714</v>
      </c>
      <c r="B233" s="19">
        <f>VLOOKUP($A233,'2009'!$C$3:$BA$271,50,FALSE)</f>
        <v>483</v>
      </c>
      <c r="C233" s="28">
        <f>VLOOKUP($A233,'2009'!$C$3:$BA$271,51,FALSE)</f>
        <v>231</v>
      </c>
      <c r="D233" s="20">
        <f t="shared" si="243"/>
        <v>0.47826086956521741</v>
      </c>
      <c r="E233" s="19">
        <f>VLOOKUP($A233,'2010'!$C$3:$BA$271,50,FALSE)</f>
        <v>424</v>
      </c>
      <c r="F233" s="28">
        <f>VLOOKUP($A233,'2010'!$C$3:$BA$271,51,FALSE)</f>
        <v>166</v>
      </c>
      <c r="G233" s="20">
        <f t="shared" si="244"/>
        <v>0.39150943396226418</v>
      </c>
      <c r="H233" s="19">
        <f>VLOOKUP($A233,'2011'!$C$3:$BA$271,50,FALSE)</f>
        <v>460</v>
      </c>
      <c r="I233" s="28">
        <f>VLOOKUP($A233,'2011'!$C$3:$BA$271,51,FALSE)</f>
        <v>170</v>
      </c>
      <c r="J233" s="20">
        <f t="shared" si="245"/>
        <v>0.36956521739130432</v>
      </c>
      <c r="K233" s="19">
        <f>VLOOKUP($A233,'2012'!$C$3:$BA$271,50,FALSE)</f>
        <v>443</v>
      </c>
      <c r="L233" s="28">
        <f>VLOOKUP($A233,'2012'!$C$3:$BA$271,51,FALSE)</f>
        <v>182</v>
      </c>
      <c r="M233" s="20">
        <f t="shared" si="246"/>
        <v>0.41083521444695259</v>
      </c>
      <c r="N233" s="19">
        <f>VLOOKUP($A233,'2013'!$C$3:$BA$271,50,FALSE)</f>
        <v>441</v>
      </c>
      <c r="O233" s="28">
        <f>VLOOKUP($A233,'2013'!$C$3:$BA$271,51,FALSE)</f>
        <v>194</v>
      </c>
      <c r="P233" s="20">
        <f t="shared" si="247"/>
        <v>0.4399092970521542</v>
      </c>
      <c r="R233" s="22">
        <f t="shared" si="248"/>
        <v>-0.13418039986483699</v>
      </c>
      <c r="S233" s="22">
        <f t="shared" si="249"/>
        <v>-0.13887452387517207</v>
      </c>
      <c r="T233" s="23">
        <f t="shared" si="250"/>
        <v>-3.8351572513063203E-2</v>
      </c>
      <c r="U233" s="24" t="str">
        <f t="shared" si="251"/>
        <v>Yes</v>
      </c>
    </row>
    <row r="234" spans="1:21" x14ac:dyDescent="0.2">
      <c r="A234" s="18" t="s">
        <v>715</v>
      </c>
      <c r="B234" s="19">
        <f>VLOOKUP($A234,'2009'!$C$3:$BA$271,50,FALSE)</f>
        <v>575</v>
      </c>
      <c r="C234" s="28">
        <f>VLOOKUP($A234,'2009'!$C$3:$BA$271,51,FALSE)</f>
        <v>345</v>
      </c>
      <c r="D234" s="20">
        <f t="shared" si="243"/>
        <v>0.6</v>
      </c>
      <c r="E234" s="19">
        <f>VLOOKUP($A234,'2010'!$C$3:$BA$271,50,FALSE)</f>
        <v>596</v>
      </c>
      <c r="F234" s="28">
        <f>VLOOKUP($A234,'2010'!$C$3:$BA$271,51,FALSE)</f>
        <v>329</v>
      </c>
      <c r="G234" s="20">
        <f t="shared" si="244"/>
        <v>0.55201342281879195</v>
      </c>
      <c r="H234" s="19">
        <f>VLOOKUP($A234,'2011'!$C$3:$BA$271,50,FALSE)</f>
        <v>642</v>
      </c>
      <c r="I234" s="28">
        <f>VLOOKUP($A234,'2011'!$C$3:$BA$271,51,FALSE)</f>
        <v>342</v>
      </c>
      <c r="J234" s="20">
        <f t="shared" si="245"/>
        <v>0.53271028037383172</v>
      </c>
      <c r="K234" s="19">
        <f>VLOOKUP($A234,'2012'!$C$3:$BA$271,50,FALSE)</f>
        <v>621</v>
      </c>
      <c r="L234" s="28">
        <f>VLOOKUP($A234,'2012'!$C$3:$BA$271,51,FALSE)</f>
        <v>322</v>
      </c>
      <c r="M234" s="20">
        <f t="shared" si="246"/>
        <v>0.51851851851851849</v>
      </c>
      <c r="N234" s="19">
        <f>VLOOKUP($A234,'2013'!$C$3:$BA$271,50,FALSE)</f>
        <v>712</v>
      </c>
      <c r="O234" s="28">
        <f>VLOOKUP($A234,'2013'!$C$3:$BA$271,51,FALSE)</f>
        <v>373</v>
      </c>
      <c r="P234" s="20">
        <f t="shared" si="247"/>
        <v>0.523876404494382</v>
      </c>
      <c r="R234" s="22">
        <f t="shared" si="248"/>
        <v>-5.021329242260919E-2</v>
      </c>
      <c r="S234" s="22">
        <f t="shared" si="249"/>
        <v>-5.4907416432944278E-2</v>
      </c>
      <c r="T234" s="23">
        <f t="shared" si="250"/>
        <v>-7.612359550561798E-2</v>
      </c>
      <c r="U234" s="24" t="str">
        <f t="shared" si="251"/>
        <v>Yes</v>
      </c>
    </row>
    <row r="235" spans="1:21" x14ac:dyDescent="0.2">
      <c r="A235" s="18" t="s">
        <v>716</v>
      </c>
      <c r="B235" s="19">
        <f>VLOOKUP($A235,'2009'!$C$3:$BA$271,50,FALSE)</f>
        <v>786</v>
      </c>
      <c r="C235" s="28">
        <f>VLOOKUP($A235,'2009'!$C$3:$BA$271,51,FALSE)</f>
        <v>459</v>
      </c>
      <c r="D235" s="20">
        <f t="shared" si="243"/>
        <v>0.58396946564885499</v>
      </c>
      <c r="E235" s="19">
        <f>VLOOKUP($A235,'2010'!$C$3:$BA$271,50,FALSE)</f>
        <v>899</v>
      </c>
      <c r="F235" s="28">
        <f>VLOOKUP($A235,'2010'!$C$3:$BA$271,51,FALSE)</f>
        <v>483</v>
      </c>
      <c r="G235" s="20">
        <f t="shared" si="244"/>
        <v>0.53726362625139046</v>
      </c>
      <c r="H235" s="19">
        <f>VLOOKUP($A235,'2011'!$C$3:$BA$271,50,FALSE)</f>
        <v>917</v>
      </c>
      <c r="I235" s="28">
        <f>VLOOKUP($A235,'2011'!$C$3:$BA$271,51,FALSE)</f>
        <v>450</v>
      </c>
      <c r="J235" s="20">
        <f t="shared" si="245"/>
        <v>0.49073064340239914</v>
      </c>
      <c r="K235" s="19">
        <f>VLOOKUP($A235,'2012'!$C$3:$BA$271,50,FALSE)</f>
        <v>998</v>
      </c>
      <c r="L235" s="28">
        <f>VLOOKUP($A235,'2012'!$C$3:$BA$271,51,FALSE)</f>
        <v>507</v>
      </c>
      <c r="M235" s="20">
        <f t="shared" si="246"/>
        <v>0.50801603206412826</v>
      </c>
      <c r="N235" s="19">
        <f>VLOOKUP($A235,'2013'!$C$3:$BA$271,50,FALSE)</f>
        <v>1061</v>
      </c>
      <c r="O235" s="28">
        <f>VLOOKUP($A235,'2013'!$C$3:$BA$271,51,FALSE)</f>
        <v>532</v>
      </c>
      <c r="P235" s="20">
        <f t="shared" si="247"/>
        <v>0.50141376060320453</v>
      </c>
      <c r="R235" s="22">
        <f t="shared" si="248"/>
        <v>-7.267593631378666E-2</v>
      </c>
      <c r="S235" s="22">
        <f t="shared" si="249"/>
        <v>-7.7370060324121748E-2</v>
      </c>
      <c r="T235" s="23">
        <f t="shared" si="250"/>
        <v>-8.2555705045650463E-2</v>
      </c>
      <c r="U235" s="24" t="str">
        <f t="shared" si="251"/>
        <v>Yes</v>
      </c>
    </row>
    <row r="236" spans="1:21" x14ac:dyDescent="0.2">
      <c r="A236" s="18" t="s">
        <v>717</v>
      </c>
      <c r="B236" s="19">
        <f>VLOOKUP($A236,'2009'!$C$3:$BA$271,50,FALSE)</f>
        <v>238</v>
      </c>
      <c r="C236" s="28">
        <f>VLOOKUP($A236,'2009'!$C$3:$BA$271,51,FALSE)</f>
        <v>142</v>
      </c>
      <c r="D236" s="20">
        <f t="shared" si="243"/>
        <v>0.59663865546218486</v>
      </c>
      <c r="E236" s="19">
        <f>VLOOKUP($A236,'2010'!$C$3:$BA$271,50,FALSE)</f>
        <v>290</v>
      </c>
      <c r="F236" s="28">
        <f>VLOOKUP($A236,'2010'!$C$3:$BA$271,51,FALSE)</f>
        <v>164</v>
      </c>
      <c r="G236" s="20">
        <f t="shared" si="244"/>
        <v>0.56551724137931036</v>
      </c>
      <c r="H236" s="19">
        <f>VLOOKUP($A236,'2011'!$C$3:$BA$271,50,FALSE)</f>
        <v>299</v>
      </c>
      <c r="I236" s="28">
        <f>VLOOKUP($A236,'2011'!$C$3:$BA$271,51,FALSE)</f>
        <v>172</v>
      </c>
      <c r="J236" s="20">
        <f t="shared" si="245"/>
        <v>0.57525083612040129</v>
      </c>
      <c r="K236" s="19">
        <f>VLOOKUP($A236,'2012'!$C$3:$BA$271,50,FALSE)</f>
        <v>329</v>
      </c>
      <c r="L236" s="28">
        <f>VLOOKUP($A236,'2012'!$C$3:$BA$271,51,FALSE)</f>
        <v>189</v>
      </c>
      <c r="M236" s="20">
        <f t="shared" si="246"/>
        <v>0.57446808510638303</v>
      </c>
      <c r="N236" s="19">
        <f>VLOOKUP($A236,'2013'!$C$3:$BA$271,50,FALSE)</f>
        <v>295</v>
      </c>
      <c r="O236" s="28">
        <f>VLOOKUP($A236,'2013'!$C$3:$BA$271,51,FALSE)</f>
        <v>167</v>
      </c>
      <c r="P236" s="20">
        <f t="shared" si="247"/>
        <v>0.56610169491525419</v>
      </c>
      <c r="R236" s="22">
        <f t="shared" si="248"/>
        <v>-7.9880020017369935E-3</v>
      </c>
      <c r="S236" s="22">
        <f t="shared" si="249"/>
        <v>-1.2682126012072081E-2</v>
      </c>
      <c r="T236" s="23">
        <f t="shared" si="250"/>
        <v>-3.0536960546930669E-2</v>
      </c>
      <c r="U236" s="24" t="str">
        <f t="shared" si="251"/>
        <v>Yes</v>
      </c>
    </row>
    <row r="237" spans="1:21" x14ac:dyDescent="0.2">
      <c r="A237" s="18" t="s">
        <v>718</v>
      </c>
      <c r="B237" s="19">
        <f>VLOOKUP($A237,'2009'!$C$3:$BA$271,50,FALSE)</f>
        <v>406</v>
      </c>
      <c r="C237" s="28">
        <f>VLOOKUP($A237,'2009'!$C$3:$BA$271,51,FALSE)</f>
        <v>236</v>
      </c>
      <c r="D237" s="20">
        <f t="shared" si="243"/>
        <v>0.58128078817733986</v>
      </c>
      <c r="E237" s="19">
        <f>VLOOKUP($A237,'2010'!$C$3:$BA$271,50,FALSE)</f>
        <v>482</v>
      </c>
      <c r="F237" s="28">
        <f>VLOOKUP($A237,'2010'!$C$3:$BA$271,51,FALSE)</f>
        <v>275</v>
      </c>
      <c r="G237" s="20">
        <f t="shared" si="244"/>
        <v>0.5705394190871369</v>
      </c>
      <c r="H237" s="19">
        <f>VLOOKUP($A237,'2011'!$C$3:$BA$271,50,FALSE)</f>
        <v>525</v>
      </c>
      <c r="I237" s="28">
        <f>VLOOKUP($A237,'2011'!$C$3:$BA$271,51,FALSE)</f>
        <v>305</v>
      </c>
      <c r="J237" s="20">
        <f t="shared" si="245"/>
        <v>0.580952380952381</v>
      </c>
      <c r="K237" s="19">
        <f>VLOOKUP($A237,'2012'!$C$3:$BA$271,50,FALSE)</f>
        <v>570</v>
      </c>
      <c r="L237" s="28">
        <f>VLOOKUP($A237,'2012'!$C$3:$BA$271,51,FALSE)</f>
        <v>330</v>
      </c>
      <c r="M237" s="20">
        <f t="shared" si="246"/>
        <v>0.57894736842105265</v>
      </c>
      <c r="N237" s="19">
        <f>VLOOKUP($A237,'2013'!$C$3:$BA$271,50,FALSE)</f>
        <v>563</v>
      </c>
      <c r="O237" s="28">
        <f>VLOOKUP($A237,'2013'!$C$3:$BA$271,51,FALSE)</f>
        <v>303</v>
      </c>
      <c r="P237" s="20">
        <f t="shared" si="247"/>
        <v>0.53818827708703376</v>
      </c>
      <c r="R237" s="22">
        <f t="shared" si="248"/>
        <v>-3.5901419829957426E-2</v>
      </c>
      <c r="S237" s="22">
        <f t="shared" si="249"/>
        <v>-4.0595543840292514E-2</v>
      </c>
      <c r="T237" s="23">
        <f t="shared" si="250"/>
        <v>-4.3092511090306096E-2</v>
      </c>
      <c r="U237" s="24" t="str">
        <f t="shared" si="251"/>
        <v>Yes</v>
      </c>
    </row>
    <row r="238" spans="1:21" x14ac:dyDescent="0.2">
      <c r="A238" s="18" t="s">
        <v>719</v>
      </c>
      <c r="B238" s="19">
        <f>VLOOKUP($A238,'2009'!$C$3:$BA$271,50,FALSE)</f>
        <v>895</v>
      </c>
      <c r="C238" s="28">
        <f>VLOOKUP($A238,'2009'!$C$3:$BA$271,51,FALSE)</f>
        <v>520</v>
      </c>
      <c r="D238" s="20">
        <f t="shared" si="243"/>
        <v>0.58100558659217882</v>
      </c>
      <c r="E238" s="19">
        <f>VLOOKUP($A238,'2010'!$C$3:$BA$271,50,FALSE)</f>
        <v>1041</v>
      </c>
      <c r="F238" s="28">
        <f>VLOOKUP($A238,'2010'!$C$3:$BA$271,51,FALSE)</f>
        <v>592</v>
      </c>
      <c r="G238" s="20">
        <f t="shared" si="244"/>
        <v>0.56868395773294911</v>
      </c>
      <c r="H238" s="19">
        <f>VLOOKUP($A238,'2011'!$C$3:$BA$271,50,FALSE)</f>
        <v>968</v>
      </c>
      <c r="I238" s="28">
        <f>VLOOKUP($A238,'2011'!$C$3:$BA$271,51,FALSE)</f>
        <v>544</v>
      </c>
      <c r="J238" s="20">
        <f t="shared" si="245"/>
        <v>0.56198347107438018</v>
      </c>
      <c r="K238" s="19">
        <f>VLOOKUP($A238,'2012'!$C$3:$BA$271,50,FALSE)</f>
        <v>918</v>
      </c>
      <c r="L238" s="28">
        <f>VLOOKUP($A238,'2012'!$C$3:$BA$271,51,FALSE)</f>
        <v>526</v>
      </c>
      <c r="M238" s="20">
        <f t="shared" si="246"/>
        <v>0.57298474945533773</v>
      </c>
      <c r="N238" s="19">
        <f>VLOOKUP($A238,'2013'!$C$3:$BA$271,50,FALSE)</f>
        <v>907</v>
      </c>
      <c r="O238" s="28">
        <f>VLOOKUP($A238,'2013'!$C$3:$BA$271,51,FALSE)</f>
        <v>489</v>
      </c>
      <c r="P238" s="20">
        <f t="shared" si="247"/>
        <v>0.53914002205071665</v>
      </c>
      <c r="R238" s="22">
        <f t="shared" si="248"/>
        <v>-3.4949674866274538E-2</v>
      </c>
      <c r="S238" s="22">
        <f t="shared" si="249"/>
        <v>-3.9643798876609626E-2</v>
      </c>
      <c r="T238" s="23">
        <f t="shared" si="250"/>
        <v>-4.1865564541462175E-2</v>
      </c>
      <c r="U238" s="24" t="str">
        <f t="shared" si="251"/>
        <v>Yes</v>
      </c>
    </row>
    <row r="239" spans="1:21" x14ac:dyDescent="0.2">
      <c r="A239" s="18" t="s">
        <v>720</v>
      </c>
      <c r="B239" s="19">
        <f>VLOOKUP($A239,'2009'!$C$3:$BA$271,50,FALSE)</f>
        <v>1109</v>
      </c>
      <c r="C239" s="28">
        <f>VLOOKUP($A239,'2009'!$C$3:$BA$271,51,FALSE)</f>
        <v>661</v>
      </c>
      <c r="D239" s="20">
        <f t="shared" si="243"/>
        <v>0.59603246167718671</v>
      </c>
      <c r="E239" s="19">
        <f>VLOOKUP($A239,'2010'!$C$3:$BA$271,50,FALSE)</f>
        <v>1270</v>
      </c>
      <c r="F239" s="28">
        <f>VLOOKUP($A239,'2010'!$C$3:$BA$271,51,FALSE)</f>
        <v>772</v>
      </c>
      <c r="G239" s="20">
        <f t="shared" si="244"/>
        <v>0.60787401574803146</v>
      </c>
      <c r="H239" s="19">
        <f>VLOOKUP($A239,'2011'!$C$3:$BA$271,50,FALSE)</f>
        <v>1319</v>
      </c>
      <c r="I239" s="28">
        <f>VLOOKUP($A239,'2011'!$C$3:$BA$271,51,FALSE)</f>
        <v>793</v>
      </c>
      <c r="J239" s="20">
        <f t="shared" si="245"/>
        <v>0.60121304018195598</v>
      </c>
      <c r="K239" s="19">
        <f>VLOOKUP($A239,'2012'!$C$3:$BA$271,50,FALSE)</f>
        <v>1349</v>
      </c>
      <c r="L239" s="28">
        <f>VLOOKUP($A239,'2012'!$C$3:$BA$271,51,FALSE)</f>
        <v>741</v>
      </c>
      <c r="M239" s="20">
        <f t="shared" si="246"/>
        <v>0.54929577464788737</v>
      </c>
      <c r="N239" s="19">
        <f>VLOOKUP($A239,'2013'!$C$3:$BA$271,50,FALSE)</f>
        <v>1281</v>
      </c>
      <c r="O239" s="28">
        <f>VLOOKUP($A239,'2013'!$C$3:$BA$271,51,FALSE)</f>
        <v>704</v>
      </c>
      <c r="P239" s="20">
        <f t="shared" si="247"/>
        <v>0.54957064793130372</v>
      </c>
      <c r="R239" s="22">
        <f t="shared" si="248"/>
        <v>-2.4519048985687464E-2</v>
      </c>
      <c r="S239" s="22">
        <f t="shared" si="249"/>
        <v>-2.9213172996022552E-2</v>
      </c>
      <c r="T239" s="23">
        <f t="shared" si="250"/>
        <v>-4.6461813745882985E-2</v>
      </c>
      <c r="U239" s="24" t="str">
        <f t="shared" si="251"/>
        <v>Yes</v>
      </c>
    </row>
    <row r="240" spans="1:21" x14ac:dyDescent="0.2">
      <c r="A240" s="18" t="s">
        <v>721</v>
      </c>
      <c r="B240" s="19">
        <f>VLOOKUP($A240,'2009'!$C$3:$BA$271,50,FALSE)</f>
        <v>1167</v>
      </c>
      <c r="C240" s="28">
        <f>VLOOKUP($A240,'2009'!$C$3:$BA$271,51,FALSE)</f>
        <v>634</v>
      </c>
      <c r="D240" s="20">
        <f t="shared" si="243"/>
        <v>0.54327335047129388</v>
      </c>
      <c r="E240" s="19">
        <f>VLOOKUP($A240,'2010'!$C$3:$BA$271,50,FALSE)</f>
        <v>1236</v>
      </c>
      <c r="F240" s="28">
        <f>VLOOKUP($A240,'2010'!$C$3:$BA$271,51,FALSE)</f>
        <v>627</v>
      </c>
      <c r="G240" s="20">
        <f t="shared" si="244"/>
        <v>0.50728155339805825</v>
      </c>
      <c r="H240" s="19">
        <f>VLOOKUP($A240,'2011'!$C$3:$BA$271,50,FALSE)</f>
        <v>1165</v>
      </c>
      <c r="I240" s="28">
        <f>VLOOKUP($A240,'2011'!$C$3:$BA$271,51,FALSE)</f>
        <v>597</v>
      </c>
      <c r="J240" s="20">
        <f t="shared" si="245"/>
        <v>0.51244635193133048</v>
      </c>
      <c r="K240" s="19">
        <f>VLOOKUP($A240,'2012'!$C$3:$BA$271,50,FALSE)</f>
        <v>1250</v>
      </c>
      <c r="L240" s="28">
        <f>VLOOKUP($A240,'2012'!$C$3:$BA$271,51,FALSE)</f>
        <v>608</v>
      </c>
      <c r="M240" s="20">
        <f t="shared" si="246"/>
        <v>0.4864</v>
      </c>
      <c r="N240" s="19">
        <f>VLOOKUP($A240,'2013'!$C$3:$BA$271,50,FALSE)</f>
        <v>1159</v>
      </c>
      <c r="O240" s="28">
        <f>VLOOKUP($A240,'2013'!$C$3:$BA$271,51,FALSE)</f>
        <v>513</v>
      </c>
      <c r="P240" s="20">
        <f t="shared" si="247"/>
        <v>0.44262295081967212</v>
      </c>
      <c r="R240" s="22">
        <f t="shared" si="248"/>
        <v>-0.13146674609731906</v>
      </c>
      <c r="S240" s="22">
        <f t="shared" si="249"/>
        <v>-0.13616087010765415</v>
      </c>
      <c r="T240" s="23">
        <f t="shared" si="250"/>
        <v>-0.10065039965162176</v>
      </c>
      <c r="U240" s="24" t="str">
        <f t="shared" si="251"/>
        <v>Yes</v>
      </c>
    </row>
    <row r="241" spans="1:21" x14ac:dyDescent="0.2">
      <c r="A241" s="18" t="s">
        <v>722</v>
      </c>
      <c r="B241" s="19">
        <f>VLOOKUP($A241,'2009'!$C$3:$BA$271,50,FALSE)</f>
        <v>391</v>
      </c>
      <c r="C241" s="28">
        <f>VLOOKUP($A241,'2009'!$C$3:$BA$271,51,FALSE)</f>
        <v>190</v>
      </c>
      <c r="D241" s="20">
        <f t="shared" si="243"/>
        <v>0.48593350383631712</v>
      </c>
      <c r="E241" s="19">
        <f>VLOOKUP($A241,'2010'!$C$3:$BA$271,50,FALSE)</f>
        <v>449</v>
      </c>
      <c r="F241" s="28">
        <f>VLOOKUP($A241,'2010'!$C$3:$BA$271,51,FALSE)</f>
        <v>209</v>
      </c>
      <c r="G241" s="20">
        <f t="shared" si="244"/>
        <v>0.46547884187082406</v>
      </c>
      <c r="H241" s="19">
        <f>VLOOKUP($A241,'2011'!$C$3:$BA$271,50,FALSE)</f>
        <v>592</v>
      </c>
      <c r="I241" s="28">
        <f>VLOOKUP($A241,'2011'!$C$3:$BA$271,51,FALSE)</f>
        <v>281</v>
      </c>
      <c r="J241" s="20">
        <f t="shared" si="245"/>
        <v>0.47466216216216217</v>
      </c>
      <c r="K241" s="19">
        <f>VLOOKUP($A241,'2012'!$C$3:$BA$271,50,FALSE)</f>
        <v>525</v>
      </c>
      <c r="L241" s="28">
        <f>VLOOKUP($A241,'2012'!$C$3:$BA$271,51,FALSE)</f>
        <v>248</v>
      </c>
      <c r="M241" s="20">
        <f t="shared" si="246"/>
        <v>0.4723809523809524</v>
      </c>
      <c r="N241" s="19">
        <f>VLOOKUP($A241,'2013'!$C$3:$BA$271,50,FALSE)</f>
        <v>503</v>
      </c>
      <c r="O241" s="28">
        <f>VLOOKUP($A241,'2013'!$C$3:$BA$271,51,FALSE)</f>
        <v>228</v>
      </c>
      <c r="P241" s="20">
        <f t="shared" si="247"/>
        <v>0.45328031809145131</v>
      </c>
      <c r="R241" s="22">
        <f t="shared" si="248"/>
        <v>-0.12080937882553988</v>
      </c>
      <c r="S241" s="22">
        <f t="shared" si="249"/>
        <v>-0.12550350283587497</v>
      </c>
      <c r="T241" s="23">
        <f t="shared" si="250"/>
        <v>-3.2653185744865809E-2</v>
      </c>
      <c r="U241" s="24" t="str">
        <f t="shared" si="251"/>
        <v>Yes</v>
      </c>
    </row>
    <row r="242" spans="1:21" x14ac:dyDescent="0.2">
      <c r="A242" s="18" t="s">
        <v>723</v>
      </c>
      <c r="B242" s="19">
        <f>VLOOKUP($A242,'2009'!$C$3:$BA$271,50,FALSE)</f>
        <v>4840</v>
      </c>
      <c r="C242" s="28">
        <f>VLOOKUP($A242,'2009'!$C$3:$BA$271,51,FALSE)</f>
        <v>2629</v>
      </c>
      <c r="D242" s="20">
        <f t="shared" ref="D242:D245" si="252">IF(ISERROR(C242/B242),0,C242/B242)</f>
        <v>0.54318181818181821</v>
      </c>
      <c r="E242" s="19">
        <f>VLOOKUP($A242,'2010'!$C$3:$BA$271,50,FALSE)</f>
        <v>5355</v>
      </c>
      <c r="F242" s="28">
        <f>VLOOKUP($A242,'2010'!$C$3:$BA$271,51,FALSE)</f>
        <v>2946</v>
      </c>
      <c r="G242" s="20">
        <f t="shared" ref="G242:G245" si="253">IF(ISERROR(F242/E242),0,F242/E242)</f>
        <v>0.55014005602240901</v>
      </c>
      <c r="H242" s="19">
        <f>VLOOKUP($A242,'2011'!$C$3:$BA$271,50,FALSE)</f>
        <v>5490</v>
      </c>
      <c r="I242" s="28">
        <f>VLOOKUP($A242,'2011'!$C$3:$BA$271,51,FALSE)</f>
        <v>2737</v>
      </c>
      <c r="J242" s="20">
        <f t="shared" ref="J242:J245" si="254">IF(ISERROR(I242/H242),0,I242/H242)</f>
        <v>0.49854280510018217</v>
      </c>
      <c r="K242" s="19">
        <f>VLOOKUP($A242,'2012'!$C$3:$BA$271,50,FALSE)</f>
        <v>5400</v>
      </c>
      <c r="L242" s="28">
        <f>VLOOKUP($A242,'2012'!$C$3:$BA$271,51,FALSE)</f>
        <v>2625</v>
      </c>
      <c r="M242" s="20">
        <f t="shared" ref="M242:M245" si="255">IF(ISERROR(L242/K242),0,L242/K242)</f>
        <v>0.4861111111111111</v>
      </c>
      <c r="N242" s="19">
        <f>VLOOKUP($A242,'2013'!$C$3:$BA$271,50,FALSE)</f>
        <v>5423</v>
      </c>
      <c r="O242" s="28">
        <f>VLOOKUP($A242,'2013'!$C$3:$BA$271,51,FALSE)</f>
        <v>2585</v>
      </c>
      <c r="P242" s="20">
        <f t="shared" ref="P242:P245" si="256">IF(ISERROR(O242/N242),0,O242/N242)</f>
        <v>0.47667342799188639</v>
      </c>
      <c r="R242" s="22">
        <f t="shared" ref="R242:R245" si="257">P242-P$4</f>
        <v>-9.7416268925104799E-2</v>
      </c>
      <c r="S242" s="22">
        <f t="shared" ref="S242:S245" si="258">P242-P$3</f>
        <v>-0.10211039293543989</v>
      </c>
      <c r="T242" s="23">
        <f t="shared" ref="T242:T245" si="259">P242-D242</f>
        <v>-6.6508390189931821E-2</v>
      </c>
      <c r="U242" s="24" t="str">
        <f t="shared" ref="U242:U245" si="260">IF(AND(R242&lt;0,S242&lt;0,T242&lt;$T$4,T242&lt;$T$3),"Yes","No")</f>
        <v>Yes</v>
      </c>
    </row>
    <row r="243" spans="1:21" x14ac:dyDescent="0.2">
      <c r="A243" s="18" t="s">
        <v>724</v>
      </c>
      <c r="B243" s="19">
        <f>VLOOKUP($A243,'2009'!$C$3:$BA$271,50,FALSE)</f>
        <v>4699</v>
      </c>
      <c r="C243" s="28">
        <f>VLOOKUP($A243,'2009'!$C$3:$BA$271,51,FALSE)</f>
        <v>1224</v>
      </c>
      <c r="D243" s="20">
        <f t="shared" si="252"/>
        <v>0.26048095339433924</v>
      </c>
      <c r="E243" s="19">
        <f>VLOOKUP($A243,'2010'!$C$3:$BA$271,50,FALSE)</f>
        <v>4922</v>
      </c>
      <c r="F243" s="28">
        <f>VLOOKUP($A243,'2010'!$C$3:$BA$271,51,FALSE)</f>
        <v>633</v>
      </c>
      <c r="G243" s="20">
        <f t="shared" si="253"/>
        <v>0.12860625761885414</v>
      </c>
      <c r="H243" s="19">
        <f>VLOOKUP($A243,'2011'!$C$3:$BA$271,50,FALSE)</f>
        <v>4853</v>
      </c>
      <c r="I243" s="28">
        <f>VLOOKUP($A243,'2011'!$C$3:$BA$271,51,FALSE)</f>
        <v>725</v>
      </c>
      <c r="J243" s="20">
        <f t="shared" si="254"/>
        <v>0.14939212858025963</v>
      </c>
      <c r="K243" s="19">
        <f>VLOOKUP($A243,'2012'!$C$3:$BA$271,50,FALSE)</f>
        <v>4800</v>
      </c>
      <c r="L243" s="28">
        <f>VLOOKUP($A243,'2012'!$C$3:$BA$271,51,FALSE)</f>
        <v>669</v>
      </c>
      <c r="M243" s="20">
        <f t="shared" si="255"/>
        <v>0.139375</v>
      </c>
      <c r="N243" s="19">
        <f>VLOOKUP($A243,'2013'!$C$3:$BA$271,50,FALSE)</f>
        <v>4717</v>
      </c>
      <c r="O243" s="28">
        <f>VLOOKUP($A243,'2013'!$C$3:$BA$271,51,FALSE)</f>
        <v>650</v>
      </c>
      <c r="P243" s="20">
        <f t="shared" si="256"/>
        <v>0.13779944880220479</v>
      </c>
      <c r="R243" s="22">
        <f t="shared" si="257"/>
        <v>-0.43629024811478639</v>
      </c>
      <c r="S243" s="22">
        <f t="shared" si="258"/>
        <v>-0.44098437212512148</v>
      </c>
      <c r="T243" s="23">
        <f t="shared" si="259"/>
        <v>-0.12268150459213445</v>
      </c>
      <c r="U243" s="24" t="str">
        <f t="shared" si="260"/>
        <v>Yes</v>
      </c>
    </row>
    <row r="244" spans="1:21" x14ac:dyDescent="0.2">
      <c r="A244" s="18" t="s">
        <v>725</v>
      </c>
      <c r="B244" s="19">
        <f>VLOOKUP($A244,'2009'!$C$3:$BA$271,50,FALSE)</f>
        <v>2594</v>
      </c>
      <c r="C244" s="28">
        <f>VLOOKUP($A244,'2009'!$C$3:$BA$271,51,FALSE)</f>
        <v>1548</v>
      </c>
      <c r="D244" s="20">
        <f t="shared" si="252"/>
        <v>0.59676175790285269</v>
      </c>
      <c r="E244" s="19">
        <f>VLOOKUP($A244,'2010'!$C$3:$BA$271,50,FALSE)</f>
        <v>2814</v>
      </c>
      <c r="F244" s="28">
        <f>VLOOKUP($A244,'2010'!$C$3:$BA$271,51,FALSE)</f>
        <v>1595</v>
      </c>
      <c r="G244" s="20">
        <f t="shared" si="253"/>
        <v>0.56680881307746978</v>
      </c>
      <c r="H244" s="19">
        <f>VLOOKUP($A244,'2011'!$C$3:$BA$271,50,FALSE)</f>
        <v>2806</v>
      </c>
      <c r="I244" s="28">
        <f>VLOOKUP($A244,'2011'!$C$3:$BA$271,51,FALSE)</f>
        <v>1552</v>
      </c>
      <c r="J244" s="20">
        <f t="shared" si="254"/>
        <v>0.55310049893086244</v>
      </c>
      <c r="K244" s="19">
        <f>VLOOKUP($A244,'2012'!$C$3:$BA$271,50,FALSE)</f>
        <v>2765</v>
      </c>
      <c r="L244" s="28">
        <f>VLOOKUP($A244,'2012'!$C$3:$BA$271,51,FALSE)</f>
        <v>1492</v>
      </c>
      <c r="M244" s="20">
        <f t="shared" si="255"/>
        <v>0.53960216998191679</v>
      </c>
      <c r="N244" s="19">
        <f>VLOOKUP($A244,'2013'!$C$3:$BA$271,50,FALSE)</f>
        <v>2733</v>
      </c>
      <c r="O244" s="28">
        <f>VLOOKUP($A244,'2013'!$C$3:$BA$271,51,FALSE)</f>
        <v>1432</v>
      </c>
      <c r="P244" s="20">
        <f t="shared" si="256"/>
        <v>0.52396633735821441</v>
      </c>
      <c r="R244" s="22">
        <f t="shared" si="257"/>
        <v>-5.0123359558776781E-2</v>
      </c>
      <c r="S244" s="22">
        <f t="shared" si="258"/>
        <v>-5.4817483569111869E-2</v>
      </c>
      <c r="T244" s="23">
        <f t="shared" si="259"/>
        <v>-7.2795420544638278E-2</v>
      </c>
      <c r="U244" s="24" t="str">
        <f t="shared" si="260"/>
        <v>Yes</v>
      </c>
    </row>
    <row r="245" spans="1:21" x14ac:dyDescent="0.2">
      <c r="A245" s="18" t="s">
        <v>726</v>
      </c>
      <c r="B245" s="19">
        <f>VLOOKUP($A245,'2009'!$C$3:$BA$271,50,FALSE)</f>
        <v>1368</v>
      </c>
      <c r="C245" s="28">
        <f>VLOOKUP($A245,'2009'!$C$3:$BA$271,51,FALSE)</f>
        <v>965</v>
      </c>
      <c r="D245" s="20">
        <f t="shared" si="252"/>
        <v>0.70540935672514615</v>
      </c>
      <c r="E245" s="19">
        <f>VLOOKUP($A245,'2010'!$C$3:$BA$271,50,FALSE)</f>
        <v>1331</v>
      </c>
      <c r="F245" s="28">
        <f>VLOOKUP($A245,'2010'!$C$3:$BA$271,51,FALSE)</f>
        <v>907</v>
      </c>
      <c r="G245" s="20">
        <f t="shared" si="253"/>
        <v>0.68144252441773101</v>
      </c>
      <c r="H245" s="19">
        <f>VLOOKUP($A245,'2011'!$C$3:$BA$271,50,FALSE)</f>
        <v>1280</v>
      </c>
      <c r="I245" s="28">
        <f>VLOOKUP($A245,'2011'!$C$3:$BA$271,51,FALSE)</f>
        <v>836</v>
      </c>
      <c r="J245" s="20">
        <f t="shared" si="254"/>
        <v>0.65312499999999996</v>
      </c>
      <c r="K245" s="19">
        <f>VLOOKUP($A245,'2012'!$C$3:$BA$271,50,FALSE)</f>
        <v>1251</v>
      </c>
      <c r="L245" s="28">
        <f>VLOOKUP($A245,'2012'!$C$3:$BA$271,51,FALSE)</f>
        <v>775</v>
      </c>
      <c r="M245" s="20">
        <f t="shared" si="255"/>
        <v>0.61950439648281375</v>
      </c>
      <c r="N245" s="19">
        <f>VLOOKUP($A245,'2013'!$C$3:$BA$271,50,FALSE)</f>
        <v>1267</v>
      </c>
      <c r="O245" s="28">
        <f>VLOOKUP($A245,'2013'!$C$3:$BA$271,51,FALSE)</f>
        <v>717</v>
      </c>
      <c r="P245" s="20">
        <f t="shared" si="256"/>
        <v>0.56590370955011837</v>
      </c>
      <c r="R245" s="22">
        <f t="shared" si="257"/>
        <v>-8.1859873668728156E-3</v>
      </c>
      <c r="S245" s="22">
        <f t="shared" si="258"/>
        <v>-1.2880111377207903E-2</v>
      </c>
      <c r="T245" s="23">
        <f t="shared" si="259"/>
        <v>-0.13950564717502778</v>
      </c>
      <c r="U245" s="24" t="str">
        <f t="shared" si="260"/>
        <v>Yes</v>
      </c>
    </row>
    <row r="246" spans="1:21" x14ac:dyDescent="0.2">
      <c r="A246" s="18" t="s">
        <v>727</v>
      </c>
      <c r="B246" s="19">
        <f>VLOOKUP($A246,'2009'!$C$3:$BA$271,50,FALSE)</f>
        <v>321</v>
      </c>
      <c r="C246" s="28">
        <f>VLOOKUP($A246,'2009'!$C$3:$BA$271,51,FALSE)</f>
        <v>217</v>
      </c>
      <c r="D246" s="20">
        <f t="shared" ref="D246:D261" si="261">IF(ISERROR(C246/B246),0,C246/B246)</f>
        <v>0.67601246105919</v>
      </c>
      <c r="E246" s="19">
        <f>VLOOKUP($A246,'2010'!$C$3:$BA$271,50,FALSE)</f>
        <v>366</v>
      </c>
      <c r="F246" s="28">
        <f>VLOOKUP($A246,'2010'!$C$3:$BA$271,51,FALSE)</f>
        <v>223</v>
      </c>
      <c r="G246" s="20">
        <f t="shared" ref="G246:G261" si="262">IF(ISERROR(F246/E246),0,F246/E246)</f>
        <v>0.60928961748633881</v>
      </c>
      <c r="H246" s="19">
        <f>VLOOKUP($A246,'2011'!$C$3:$BA$271,50,FALSE)</f>
        <v>348</v>
      </c>
      <c r="I246" s="28">
        <f>VLOOKUP($A246,'2011'!$C$3:$BA$271,51,FALSE)</f>
        <v>206</v>
      </c>
      <c r="J246" s="20">
        <f t="shared" ref="J246:J261" si="263">IF(ISERROR(I246/H246),0,I246/H246)</f>
        <v>0.59195402298850575</v>
      </c>
      <c r="K246" s="19">
        <f>VLOOKUP($A246,'2012'!$C$3:$BA$271,50,FALSE)</f>
        <v>376</v>
      </c>
      <c r="L246" s="28">
        <f>VLOOKUP($A246,'2012'!$C$3:$BA$271,51,FALSE)</f>
        <v>218</v>
      </c>
      <c r="M246" s="20">
        <f t="shared" ref="M246:M261" si="264">IF(ISERROR(L246/K246),0,L246/K246)</f>
        <v>0.57978723404255317</v>
      </c>
      <c r="N246" s="19">
        <f>VLOOKUP($A246,'2013'!$C$3:$BA$271,50,FALSE)</f>
        <v>386</v>
      </c>
      <c r="O246" s="28">
        <f>VLOOKUP($A246,'2013'!$C$3:$BA$271,51,FALSE)</f>
        <v>201</v>
      </c>
      <c r="P246" s="20">
        <f t="shared" ref="P246:P261" si="265">IF(ISERROR(O246/N246),0,O246/N246)</f>
        <v>0.52072538860103623</v>
      </c>
      <c r="R246" s="22">
        <f t="shared" ref="R246:R261" si="266">P246-P$4</f>
        <v>-5.3364308315954956E-2</v>
      </c>
      <c r="S246" s="22">
        <f t="shared" ref="S246:S261" si="267">P246-P$3</f>
        <v>-5.8058432326290044E-2</v>
      </c>
      <c r="T246" s="23">
        <f t="shared" ref="T246:T261" si="268">P246-D246</f>
        <v>-0.15528707245815376</v>
      </c>
      <c r="U246" s="24" t="str">
        <f t="shared" ref="U246:U261" si="269">IF(AND(R246&lt;0,S246&lt;0,T246&lt;$T$4,T246&lt;$T$3),"Yes","No")</f>
        <v>Yes</v>
      </c>
    </row>
    <row r="247" spans="1:21" x14ac:dyDescent="0.2">
      <c r="A247" s="18" t="s">
        <v>728</v>
      </c>
      <c r="B247" s="19">
        <f>VLOOKUP($A247,'2009'!$C$3:$BA$271,50,FALSE)</f>
        <v>1273</v>
      </c>
      <c r="C247" s="28">
        <f>VLOOKUP($A247,'2009'!$C$3:$BA$271,51,FALSE)</f>
        <v>742</v>
      </c>
      <c r="D247" s="20">
        <f t="shared" si="261"/>
        <v>0.58287509819324435</v>
      </c>
      <c r="E247" s="19">
        <f>VLOOKUP($A247,'2010'!$C$3:$BA$271,50,FALSE)</f>
        <v>1202</v>
      </c>
      <c r="F247" s="28">
        <f>VLOOKUP($A247,'2010'!$C$3:$BA$271,51,FALSE)</f>
        <v>686</v>
      </c>
      <c r="G247" s="20">
        <f t="shared" si="262"/>
        <v>0.57071547420965063</v>
      </c>
      <c r="H247" s="19">
        <f>VLOOKUP($A247,'2011'!$C$3:$BA$271,50,FALSE)</f>
        <v>1136</v>
      </c>
      <c r="I247" s="28">
        <f>VLOOKUP($A247,'2011'!$C$3:$BA$271,51,FALSE)</f>
        <v>636</v>
      </c>
      <c r="J247" s="20">
        <f t="shared" si="263"/>
        <v>0.5598591549295775</v>
      </c>
      <c r="K247" s="19">
        <f>VLOOKUP($A247,'2012'!$C$3:$BA$271,50,FALSE)</f>
        <v>1223</v>
      </c>
      <c r="L247" s="28">
        <f>VLOOKUP($A247,'2012'!$C$3:$BA$271,51,FALSE)</f>
        <v>693</v>
      </c>
      <c r="M247" s="20">
        <f t="shared" si="264"/>
        <v>0.56663941128372852</v>
      </c>
      <c r="N247" s="19">
        <f>VLOOKUP($A247,'2013'!$C$3:$BA$271,50,FALSE)</f>
        <v>1126</v>
      </c>
      <c r="O247" s="28">
        <f>VLOOKUP($A247,'2013'!$C$3:$BA$271,51,FALSE)</f>
        <v>622</v>
      </c>
      <c r="P247" s="20">
        <f t="shared" si="265"/>
        <v>0.55239786856127882</v>
      </c>
      <c r="R247" s="22">
        <f t="shared" si="266"/>
        <v>-2.1691828355712373E-2</v>
      </c>
      <c r="S247" s="22">
        <f t="shared" si="267"/>
        <v>-2.638595236604746E-2</v>
      </c>
      <c r="T247" s="23">
        <f t="shared" si="268"/>
        <v>-3.047722963196553E-2</v>
      </c>
      <c r="U247" s="24" t="str">
        <f t="shared" si="269"/>
        <v>Yes</v>
      </c>
    </row>
    <row r="248" spans="1:21" x14ac:dyDescent="0.2">
      <c r="A248" s="18" t="s">
        <v>729</v>
      </c>
      <c r="B248" s="19">
        <f>VLOOKUP($A248,'2009'!$C$3:$BA$271,50,FALSE)</f>
        <v>5603</v>
      </c>
      <c r="C248" s="28">
        <f>VLOOKUP($A248,'2009'!$C$3:$BA$271,51,FALSE)</f>
        <v>3389</v>
      </c>
      <c r="D248" s="20">
        <f t="shared" si="261"/>
        <v>0.60485454220953061</v>
      </c>
      <c r="E248" s="19">
        <f>VLOOKUP($A248,'2010'!$C$3:$BA$271,50,FALSE)</f>
        <v>5930</v>
      </c>
      <c r="F248" s="28">
        <f>VLOOKUP($A248,'2010'!$C$3:$BA$271,51,FALSE)</f>
        <v>3840</v>
      </c>
      <c r="G248" s="20">
        <f t="shared" si="262"/>
        <v>0.64755480607082627</v>
      </c>
      <c r="H248" s="19">
        <f>VLOOKUP($A248,'2011'!$C$3:$BA$271,50,FALSE)</f>
        <v>6067</v>
      </c>
      <c r="I248" s="28">
        <f>VLOOKUP($A248,'2011'!$C$3:$BA$271,51,FALSE)</f>
        <v>3785</v>
      </c>
      <c r="J248" s="20">
        <f t="shared" si="263"/>
        <v>0.62386682050436792</v>
      </c>
      <c r="K248" s="19">
        <f>VLOOKUP($A248,'2012'!$C$3:$BA$271,50,FALSE)</f>
        <v>6080</v>
      </c>
      <c r="L248" s="28">
        <f>VLOOKUP($A248,'2012'!$C$3:$BA$271,51,FALSE)</f>
        <v>3467</v>
      </c>
      <c r="M248" s="20">
        <f t="shared" si="264"/>
        <v>0.57023026315789471</v>
      </c>
      <c r="N248" s="19">
        <f>VLOOKUP($A248,'2013'!$C$3:$BA$271,50,FALSE)</f>
        <v>6143</v>
      </c>
      <c r="O248" s="28">
        <f>VLOOKUP($A248,'2013'!$C$3:$BA$271,51,FALSE)</f>
        <v>3219</v>
      </c>
      <c r="P248" s="20">
        <f t="shared" si="265"/>
        <v>0.52401106951001142</v>
      </c>
      <c r="R248" s="22">
        <f t="shared" si="266"/>
        <v>-5.007862740697977E-2</v>
      </c>
      <c r="S248" s="22">
        <f t="shared" si="267"/>
        <v>-5.4772751417314858E-2</v>
      </c>
      <c r="T248" s="23">
        <f t="shared" si="268"/>
        <v>-8.0843472699519192E-2</v>
      </c>
      <c r="U248" s="24" t="str">
        <f t="shared" si="269"/>
        <v>Yes</v>
      </c>
    </row>
    <row r="249" spans="1:21" x14ac:dyDescent="0.2">
      <c r="A249" s="18" t="s">
        <v>730</v>
      </c>
      <c r="B249" s="19">
        <f>VLOOKUP($A249,'2009'!$C$3:$BA$271,50,FALSE)</f>
        <v>3776</v>
      </c>
      <c r="C249" s="28">
        <f>VLOOKUP($A249,'2009'!$C$3:$BA$271,51,FALSE)</f>
        <v>1987</v>
      </c>
      <c r="D249" s="20">
        <f t="shared" si="261"/>
        <v>0.52621822033898302</v>
      </c>
      <c r="E249" s="19">
        <f>VLOOKUP($A249,'2010'!$C$3:$BA$271,50,FALSE)</f>
        <v>3449</v>
      </c>
      <c r="F249" s="28">
        <f>VLOOKUP($A249,'2010'!$C$3:$BA$271,51,FALSE)</f>
        <v>1769</v>
      </c>
      <c r="G249" s="20">
        <f t="shared" si="262"/>
        <v>0.51290229051899106</v>
      </c>
      <c r="H249" s="19">
        <f>VLOOKUP($A249,'2011'!$C$3:$BA$271,50,FALSE)</f>
        <v>3297</v>
      </c>
      <c r="I249" s="28">
        <f>VLOOKUP($A249,'2011'!$C$3:$BA$271,51,FALSE)</f>
        <v>1686</v>
      </c>
      <c r="J249" s="20">
        <f t="shared" si="263"/>
        <v>0.51137397634212922</v>
      </c>
      <c r="K249" s="19">
        <f>VLOOKUP($A249,'2012'!$C$3:$BA$271,50,FALSE)</f>
        <v>3323</v>
      </c>
      <c r="L249" s="28">
        <f>VLOOKUP($A249,'2012'!$C$3:$BA$271,51,FALSE)</f>
        <v>1733</v>
      </c>
      <c r="M249" s="20">
        <f t="shared" si="264"/>
        <v>0.52151670177550402</v>
      </c>
      <c r="N249" s="19">
        <f>VLOOKUP($A249,'2013'!$C$3:$BA$271,50,FALSE)</f>
        <v>3191</v>
      </c>
      <c r="O249" s="28">
        <f>VLOOKUP($A249,'2013'!$C$3:$BA$271,51,FALSE)</f>
        <v>1600</v>
      </c>
      <c r="P249" s="20">
        <f t="shared" si="265"/>
        <v>0.50141021623315574</v>
      </c>
      <c r="R249" s="22">
        <f t="shared" si="266"/>
        <v>-7.2679480683835451E-2</v>
      </c>
      <c r="S249" s="22">
        <f t="shared" si="267"/>
        <v>-7.7373604694170539E-2</v>
      </c>
      <c r="T249" s="23">
        <f t="shared" si="268"/>
        <v>-2.4808004105827286E-2</v>
      </c>
      <c r="U249" s="24" t="str">
        <f t="shared" si="269"/>
        <v>Yes</v>
      </c>
    </row>
    <row r="250" spans="1:21" x14ac:dyDescent="0.2">
      <c r="A250" s="18" t="s">
        <v>731</v>
      </c>
      <c r="B250" s="19">
        <f>VLOOKUP($A250,'2009'!$C$3:$BA$271,50,FALSE)</f>
        <v>207</v>
      </c>
      <c r="C250" s="28">
        <f>VLOOKUP($A250,'2009'!$C$3:$BA$271,51,FALSE)</f>
        <v>119</v>
      </c>
      <c r="D250" s="20">
        <f t="shared" si="261"/>
        <v>0.5748792270531401</v>
      </c>
      <c r="E250" s="19">
        <f>VLOOKUP($A250,'2010'!$C$3:$BA$271,50,FALSE)</f>
        <v>218</v>
      </c>
      <c r="F250" s="28">
        <f>VLOOKUP($A250,'2010'!$C$3:$BA$271,51,FALSE)</f>
        <v>124</v>
      </c>
      <c r="G250" s="20">
        <f t="shared" si="262"/>
        <v>0.56880733944954132</v>
      </c>
      <c r="H250" s="19">
        <f>VLOOKUP($A250,'2011'!$C$3:$BA$271,50,FALSE)</f>
        <v>209</v>
      </c>
      <c r="I250" s="28">
        <f>VLOOKUP($A250,'2011'!$C$3:$BA$271,51,FALSE)</f>
        <v>111</v>
      </c>
      <c r="J250" s="20">
        <f t="shared" si="263"/>
        <v>0.53110047846889952</v>
      </c>
      <c r="K250" s="19">
        <f>VLOOKUP($A250,'2012'!$C$3:$BA$271,50,FALSE)</f>
        <v>154</v>
      </c>
      <c r="L250" s="28">
        <f>VLOOKUP($A250,'2012'!$C$3:$BA$271,51,FALSE)</f>
        <v>93</v>
      </c>
      <c r="M250" s="20">
        <f t="shared" si="264"/>
        <v>0.60389610389610393</v>
      </c>
      <c r="N250" s="19">
        <f>VLOOKUP($A250,'2013'!$C$3:$BA$271,50,FALSE)</f>
        <v>121</v>
      </c>
      <c r="O250" s="28">
        <f>VLOOKUP($A250,'2013'!$C$3:$BA$271,51,FALSE)</f>
        <v>57</v>
      </c>
      <c r="P250" s="20">
        <f t="shared" si="265"/>
        <v>0.47107438016528924</v>
      </c>
      <c r="R250" s="22">
        <f t="shared" si="266"/>
        <v>-0.10301531675170195</v>
      </c>
      <c r="S250" s="22">
        <f t="shared" si="267"/>
        <v>-0.10770944076203703</v>
      </c>
      <c r="T250" s="23">
        <f t="shared" si="268"/>
        <v>-0.10380484688785085</v>
      </c>
      <c r="U250" s="24" t="str">
        <f t="shared" si="269"/>
        <v>Yes</v>
      </c>
    </row>
    <row r="251" spans="1:21" x14ac:dyDescent="0.2">
      <c r="A251" s="18" t="s">
        <v>732</v>
      </c>
      <c r="B251" s="19">
        <f>VLOOKUP($A251,'2009'!$C$3:$BA$271,50,FALSE)</f>
        <v>4325</v>
      </c>
      <c r="C251" s="28">
        <f>VLOOKUP($A251,'2009'!$C$3:$BA$271,51,FALSE)</f>
        <v>2121</v>
      </c>
      <c r="D251" s="20">
        <f t="shared" si="261"/>
        <v>0.49040462427745662</v>
      </c>
      <c r="E251" s="19">
        <f>VLOOKUP($A251,'2010'!$C$3:$BA$271,50,FALSE)</f>
        <v>4043</v>
      </c>
      <c r="F251" s="28">
        <f>VLOOKUP($A251,'2010'!$C$3:$BA$271,51,FALSE)</f>
        <v>2011</v>
      </c>
      <c r="G251" s="20">
        <f t="shared" si="262"/>
        <v>0.49740291862478359</v>
      </c>
      <c r="H251" s="19">
        <f>VLOOKUP($A251,'2011'!$C$3:$BA$271,50,FALSE)</f>
        <v>3919</v>
      </c>
      <c r="I251" s="28">
        <f>VLOOKUP($A251,'2011'!$C$3:$BA$271,51,FALSE)</f>
        <v>1860</v>
      </c>
      <c r="J251" s="20">
        <f t="shared" si="263"/>
        <v>0.47461087011992853</v>
      </c>
      <c r="K251" s="19">
        <f>VLOOKUP($A251,'2012'!$C$3:$BA$271,50,FALSE)</f>
        <v>3893</v>
      </c>
      <c r="L251" s="28">
        <f>VLOOKUP($A251,'2012'!$C$3:$BA$271,51,FALSE)</f>
        <v>1880</v>
      </c>
      <c r="M251" s="20">
        <f t="shared" si="264"/>
        <v>0.48291805805291549</v>
      </c>
      <c r="N251" s="19">
        <f>VLOOKUP($A251,'2013'!$C$3:$BA$271,50,FALSE)</f>
        <v>3740</v>
      </c>
      <c r="O251" s="28">
        <f>VLOOKUP($A251,'2013'!$C$3:$BA$271,51,FALSE)</f>
        <v>1666</v>
      </c>
      <c r="P251" s="20">
        <f t="shared" si="265"/>
        <v>0.44545454545454544</v>
      </c>
      <c r="R251" s="22">
        <f t="shared" si="266"/>
        <v>-0.12863515146244575</v>
      </c>
      <c r="S251" s="22">
        <f t="shared" si="267"/>
        <v>-0.13332927547278084</v>
      </c>
      <c r="T251" s="23">
        <f t="shared" si="268"/>
        <v>-4.4950078822911188E-2</v>
      </c>
      <c r="U251" s="24" t="str">
        <f t="shared" si="269"/>
        <v>Yes</v>
      </c>
    </row>
    <row r="252" spans="1:21" x14ac:dyDescent="0.2">
      <c r="A252" s="18" t="s">
        <v>733</v>
      </c>
      <c r="B252" s="19">
        <f>VLOOKUP($A252,'2009'!$C$3:$BA$271,50,FALSE)</f>
        <v>289</v>
      </c>
      <c r="C252" s="28">
        <f>VLOOKUP($A252,'2009'!$C$3:$BA$271,51,FALSE)</f>
        <v>151</v>
      </c>
      <c r="D252" s="20">
        <f t="shared" si="261"/>
        <v>0.52249134948096887</v>
      </c>
      <c r="E252" s="19">
        <f>VLOOKUP($A252,'2010'!$C$3:$BA$271,50,FALSE)</f>
        <v>272</v>
      </c>
      <c r="F252" s="28">
        <f>VLOOKUP($A252,'2010'!$C$3:$BA$271,51,FALSE)</f>
        <v>137</v>
      </c>
      <c r="G252" s="20">
        <f t="shared" si="262"/>
        <v>0.50367647058823528</v>
      </c>
      <c r="H252" s="19">
        <f>VLOOKUP($A252,'2011'!$C$3:$BA$271,50,FALSE)</f>
        <v>284</v>
      </c>
      <c r="I252" s="28">
        <f>VLOOKUP($A252,'2011'!$C$3:$BA$271,51,FALSE)</f>
        <v>137</v>
      </c>
      <c r="J252" s="20">
        <f t="shared" si="263"/>
        <v>0.48239436619718312</v>
      </c>
      <c r="K252" s="19">
        <f>VLOOKUP($A252,'2012'!$C$3:$BA$271,50,FALSE)</f>
        <v>304</v>
      </c>
      <c r="L252" s="28">
        <f>VLOOKUP($A252,'2012'!$C$3:$BA$271,51,FALSE)</f>
        <v>148</v>
      </c>
      <c r="M252" s="20">
        <f t="shared" si="264"/>
        <v>0.48684210526315791</v>
      </c>
      <c r="N252" s="19">
        <f>VLOOKUP($A252,'2013'!$C$3:$BA$271,50,FALSE)</f>
        <v>310</v>
      </c>
      <c r="O252" s="28">
        <f>VLOOKUP($A252,'2013'!$C$3:$BA$271,51,FALSE)</f>
        <v>140</v>
      </c>
      <c r="P252" s="20">
        <f t="shared" si="265"/>
        <v>0.45161290322580644</v>
      </c>
      <c r="R252" s="22">
        <f t="shared" si="266"/>
        <v>-0.12247679369118475</v>
      </c>
      <c r="S252" s="22">
        <f t="shared" si="267"/>
        <v>-0.12717091770151984</v>
      </c>
      <c r="T252" s="23">
        <f t="shared" si="268"/>
        <v>-7.0878446255162431E-2</v>
      </c>
      <c r="U252" s="24" t="str">
        <f t="shared" si="269"/>
        <v>Yes</v>
      </c>
    </row>
    <row r="253" spans="1:21" x14ac:dyDescent="0.2">
      <c r="A253" s="18" t="s">
        <v>734</v>
      </c>
      <c r="B253" s="19">
        <f>VLOOKUP($A253,'2009'!$C$3:$BA$271,50,FALSE)</f>
        <v>1669</v>
      </c>
      <c r="C253" s="28">
        <f>VLOOKUP($A253,'2009'!$C$3:$BA$271,51,FALSE)</f>
        <v>922</v>
      </c>
      <c r="D253" s="20">
        <f t="shared" si="261"/>
        <v>0.55242660275614142</v>
      </c>
      <c r="E253" s="19">
        <f>VLOOKUP($A253,'2010'!$C$3:$BA$271,50,FALSE)</f>
        <v>1554</v>
      </c>
      <c r="F253" s="28">
        <f>VLOOKUP($A253,'2010'!$C$3:$BA$271,51,FALSE)</f>
        <v>869</v>
      </c>
      <c r="G253" s="20">
        <f t="shared" si="262"/>
        <v>0.55920205920205923</v>
      </c>
      <c r="H253" s="19">
        <f>VLOOKUP($A253,'2011'!$C$3:$BA$271,50,FALSE)</f>
        <v>1646</v>
      </c>
      <c r="I253" s="28">
        <f>VLOOKUP($A253,'2011'!$C$3:$BA$271,51,FALSE)</f>
        <v>874</v>
      </c>
      <c r="J253" s="20">
        <f t="shared" si="263"/>
        <v>0.53098420413122727</v>
      </c>
      <c r="K253" s="19">
        <f>VLOOKUP($A253,'2012'!$C$3:$BA$271,50,FALSE)</f>
        <v>1734</v>
      </c>
      <c r="L253" s="28">
        <f>VLOOKUP($A253,'2012'!$C$3:$BA$271,51,FALSE)</f>
        <v>909</v>
      </c>
      <c r="M253" s="20">
        <f t="shared" si="264"/>
        <v>0.52422145328719727</v>
      </c>
      <c r="N253" s="19">
        <f>VLOOKUP($A253,'2013'!$C$3:$BA$271,50,FALSE)</f>
        <v>1844</v>
      </c>
      <c r="O253" s="28">
        <f>VLOOKUP($A253,'2013'!$C$3:$BA$271,51,FALSE)</f>
        <v>945</v>
      </c>
      <c r="P253" s="20">
        <f t="shared" si="265"/>
        <v>0.51247288503253796</v>
      </c>
      <c r="R253" s="22">
        <f t="shared" si="266"/>
        <v>-6.1616811884453226E-2</v>
      </c>
      <c r="S253" s="22">
        <f t="shared" si="267"/>
        <v>-6.6310935894788314E-2</v>
      </c>
      <c r="T253" s="23">
        <f t="shared" si="268"/>
        <v>-3.9953717723603455E-2</v>
      </c>
      <c r="U253" s="24" t="str">
        <f t="shared" si="269"/>
        <v>Yes</v>
      </c>
    </row>
    <row r="254" spans="1:21" x14ac:dyDescent="0.2">
      <c r="A254" s="18" t="s">
        <v>735</v>
      </c>
      <c r="B254" s="19">
        <f>VLOOKUP($A254,'2009'!$C$3:$BA$271,50,FALSE)</f>
        <v>1094</v>
      </c>
      <c r="C254" s="28">
        <f>VLOOKUP($A254,'2009'!$C$3:$BA$271,51,FALSE)</f>
        <v>636</v>
      </c>
      <c r="D254" s="20">
        <f t="shared" si="261"/>
        <v>0.58135283363802559</v>
      </c>
      <c r="E254" s="19">
        <f>VLOOKUP($A254,'2010'!$C$3:$BA$271,50,FALSE)</f>
        <v>1129</v>
      </c>
      <c r="F254" s="28">
        <f>VLOOKUP($A254,'2010'!$C$3:$BA$271,51,FALSE)</f>
        <v>618</v>
      </c>
      <c r="G254" s="20">
        <f t="shared" si="262"/>
        <v>0.5473870682019486</v>
      </c>
      <c r="H254" s="19">
        <f>VLOOKUP($A254,'2011'!$C$3:$BA$271,50,FALSE)</f>
        <v>1222</v>
      </c>
      <c r="I254" s="28">
        <f>VLOOKUP($A254,'2011'!$C$3:$BA$271,51,FALSE)</f>
        <v>654</v>
      </c>
      <c r="J254" s="20">
        <f t="shared" si="263"/>
        <v>0.53518821603927991</v>
      </c>
      <c r="K254" s="19">
        <f>VLOOKUP($A254,'2012'!$C$3:$BA$271,50,FALSE)</f>
        <v>1212</v>
      </c>
      <c r="L254" s="28">
        <f>VLOOKUP($A254,'2012'!$C$3:$BA$271,51,FALSE)</f>
        <v>674</v>
      </c>
      <c r="M254" s="20">
        <f t="shared" si="264"/>
        <v>0.55610561056105612</v>
      </c>
      <c r="N254" s="19">
        <f>VLOOKUP($A254,'2013'!$C$3:$BA$271,50,FALSE)</f>
        <v>1213</v>
      </c>
      <c r="O254" s="28">
        <f>VLOOKUP($A254,'2013'!$C$3:$BA$271,51,FALSE)</f>
        <v>677</v>
      </c>
      <c r="P254" s="20">
        <f t="shared" si="265"/>
        <v>0.55812036273701571</v>
      </c>
      <c r="R254" s="22">
        <f t="shared" si="266"/>
        <v>-1.5969334179975481E-2</v>
      </c>
      <c r="S254" s="22">
        <f t="shared" si="267"/>
        <v>-2.0663458190310569E-2</v>
      </c>
      <c r="T254" s="23">
        <f t="shared" si="268"/>
        <v>-2.3232470901009883E-2</v>
      </c>
      <c r="U254" s="24" t="str">
        <f t="shared" si="269"/>
        <v>Yes</v>
      </c>
    </row>
    <row r="255" spans="1:21" x14ac:dyDescent="0.2">
      <c r="A255" s="18" t="s">
        <v>736</v>
      </c>
      <c r="B255" s="19">
        <f>VLOOKUP($A255,'2009'!$C$3:$BA$271,50,FALSE)</f>
        <v>217</v>
      </c>
      <c r="C255" s="28">
        <f>VLOOKUP($A255,'2009'!$C$3:$BA$271,51,FALSE)</f>
        <v>100</v>
      </c>
      <c r="D255" s="20">
        <f t="shared" si="261"/>
        <v>0.46082949308755761</v>
      </c>
      <c r="E255" s="19">
        <f>VLOOKUP($A255,'2010'!$C$3:$BA$271,50,FALSE)</f>
        <v>234</v>
      </c>
      <c r="F255" s="28">
        <f>VLOOKUP($A255,'2010'!$C$3:$BA$271,51,FALSE)</f>
        <v>117</v>
      </c>
      <c r="G255" s="20">
        <f t="shared" si="262"/>
        <v>0.5</v>
      </c>
      <c r="H255" s="19">
        <f>VLOOKUP($A255,'2011'!$C$3:$BA$271,50,FALSE)</f>
        <v>266</v>
      </c>
      <c r="I255" s="28">
        <f>VLOOKUP($A255,'2011'!$C$3:$BA$271,51,FALSE)</f>
        <v>114</v>
      </c>
      <c r="J255" s="20">
        <f t="shared" si="263"/>
        <v>0.42857142857142855</v>
      </c>
      <c r="K255" s="19">
        <f>VLOOKUP($A255,'2012'!$C$3:$BA$271,50,FALSE)</f>
        <v>260</v>
      </c>
      <c r="L255" s="28">
        <f>VLOOKUP($A255,'2012'!$C$3:$BA$271,51,FALSE)</f>
        <v>105</v>
      </c>
      <c r="M255" s="20">
        <f t="shared" si="264"/>
        <v>0.40384615384615385</v>
      </c>
      <c r="N255" s="19">
        <f>VLOOKUP($A255,'2013'!$C$3:$BA$271,50,FALSE)</f>
        <v>294</v>
      </c>
      <c r="O255" s="28">
        <f>VLOOKUP($A255,'2013'!$C$3:$BA$271,51,FALSE)</f>
        <v>114</v>
      </c>
      <c r="P255" s="20">
        <f t="shared" si="265"/>
        <v>0.38775510204081631</v>
      </c>
      <c r="R255" s="22">
        <f t="shared" si="266"/>
        <v>-0.18633459487617487</v>
      </c>
      <c r="S255" s="22">
        <f t="shared" si="267"/>
        <v>-0.19102871888650996</v>
      </c>
      <c r="T255" s="23">
        <f t="shared" si="268"/>
        <v>-7.3074391046741294E-2</v>
      </c>
      <c r="U255" s="24" t="str">
        <f t="shared" si="269"/>
        <v>Yes</v>
      </c>
    </row>
    <row r="256" spans="1:21" x14ac:dyDescent="0.2">
      <c r="A256" s="18" t="s">
        <v>737</v>
      </c>
      <c r="B256" s="19">
        <f>VLOOKUP($A256,'2009'!$C$3:$BA$271,50,FALSE)</f>
        <v>780</v>
      </c>
      <c r="C256" s="28">
        <f>VLOOKUP($A256,'2009'!$C$3:$BA$271,51,FALSE)</f>
        <v>407</v>
      </c>
      <c r="D256" s="20">
        <f t="shared" si="261"/>
        <v>0.52179487179487183</v>
      </c>
      <c r="E256" s="19">
        <f>VLOOKUP($A256,'2010'!$C$3:$BA$271,50,FALSE)</f>
        <v>838</v>
      </c>
      <c r="F256" s="28">
        <f>VLOOKUP($A256,'2010'!$C$3:$BA$271,51,FALSE)</f>
        <v>427</v>
      </c>
      <c r="G256" s="20">
        <f t="shared" si="262"/>
        <v>0.50954653937947492</v>
      </c>
      <c r="H256" s="19">
        <f>VLOOKUP($A256,'2011'!$C$3:$BA$271,50,FALSE)</f>
        <v>872</v>
      </c>
      <c r="I256" s="28">
        <f>VLOOKUP($A256,'2011'!$C$3:$BA$271,51,FALSE)</f>
        <v>461</v>
      </c>
      <c r="J256" s="20">
        <f t="shared" si="263"/>
        <v>0.52866972477064222</v>
      </c>
      <c r="K256" s="19">
        <f>VLOOKUP($A256,'2012'!$C$3:$BA$271,50,FALSE)</f>
        <v>802</v>
      </c>
      <c r="L256" s="28">
        <f>VLOOKUP($A256,'2012'!$C$3:$BA$271,51,FALSE)</f>
        <v>394</v>
      </c>
      <c r="M256" s="20">
        <f t="shared" si="264"/>
        <v>0.49127182044887779</v>
      </c>
      <c r="N256" s="19">
        <f>VLOOKUP($A256,'2013'!$C$3:$BA$271,50,FALSE)</f>
        <v>748</v>
      </c>
      <c r="O256" s="28">
        <f>VLOOKUP($A256,'2013'!$C$3:$BA$271,51,FALSE)</f>
        <v>350</v>
      </c>
      <c r="P256" s="20">
        <f t="shared" si="265"/>
        <v>0.46791443850267378</v>
      </c>
      <c r="R256" s="22">
        <f t="shared" si="266"/>
        <v>-0.10617525841431741</v>
      </c>
      <c r="S256" s="22">
        <f t="shared" si="267"/>
        <v>-0.1108693824246525</v>
      </c>
      <c r="T256" s="23">
        <f t="shared" si="268"/>
        <v>-5.3880433292198049E-2</v>
      </c>
      <c r="U256" s="24" t="str">
        <f t="shared" si="269"/>
        <v>Yes</v>
      </c>
    </row>
    <row r="257" spans="1:21" x14ac:dyDescent="0.2">
      <c r="A257" s="18" t="s">
        <v>738</v>
      </c>
      <c r="B257" s="19">
        <f>VLOOKUP($A257,'2009'!$C$3:$BA$271,50,FALSE)</f>
        <v>1260</v>
      </c>
      <c r="C257" s="28">
        <f>VLOOKUP($A257,'2009'!$C$3:$BA$271,51,FALSE)</f>
        <v>752</v>
      </c>
      <c r="D257" s="20">
        <f t="shared" si="261"/>
        <v>0.59682539682539681</v>
      </c>
      <c r="E257" s="19">
        <f>VLOOKUP($A257,'2010'!$C$3:$BA$271,50,FALSE)</f>
        <v>1180</v>
      </c>
      <c r="F257" s="28">
        <f>VLOOKUP($A257,'2010'!$C$3:$BA$271,51,FALSE)</f>
        <v>670</v>
      </c>
      <c r="G257" s="20">
        <f t="shared" si="262"/>
        <v>0.56779661016949157</v>
      </c>
      <c r="H257" s="19">
        <f>VLOOKUP($A257,'2011'!$C$3:$BA$271,50,FALSE)</f>
        <v>1271</v>
      </c>
      <c r="I257" s="28">
        <f>VLOOKUP($A257,'2011'!$C$3:$BA$271,51,FALSE)</f>
        <v>701</v>
      </c>
      <c r="J257" s="20">
        <f t="shared" si="263"/>
        <v>0.55153422501966953</v>
      </c>
      <c r="K257" s="19">
        <f>VLOOKUP($A257,'2012'!$C$3:$BA$271,50,FALSE)</f>
        <v>1260</v>
      </c>
      <c r="L257" s="28">
        <f>VLOOKUP($A257,'2012'!$C$3:$BA$271,51,FALSE)</f>
        <v>694</v>
      </c>
      <c r="M257" s="20">
        <f t="shared" si="264"/>
        <v>0.55079365079365084</v>
      </c>
      <c r="N257" s="19">
        <f>VLOOKUP($A257,'2013'!$C$3:$BA$271,50,FALSE)</f>
        <v>1315</v>
      </c>
      <c r="O257" s="28">
        <f>VLOOKUP($A257,'2013'!$C$3:$BA$271,51,FALSE)</f>
        <v>745</v>
      </c>
      <c r="P257" s="20">
        <f t="shared" si="265"/>
        <v>0.56653992395437258</v>
      </c>
      <c r="R257" s="22">
        <f t="shared" si="266"/>
        <v>-7.5497729626186061E-3</v>
      </c>
      <c r="S257" s="22">
        <f t="shared" si="267"/>
        <v>-1.2243896972953694E-2</v>
      </c>
      <c r="T257" s="23">
        <f t="shared" si="268"/>
        <v>-3.0285472871024233E-2</v>
      </c>
      <c r="U257" s="24" t="str">
        <f t="shared" si="269"/>
        <v>Yes</v>
      </c>
    </row>
    <row r="258" spans="1:21" x14ac:dyDescent="0.2">
      <c r="A258" s="18" t="s">
        <v>739</v>
      </c>
      <c r="B258" s="19">
        <f>VLOOKUP($A258,'2009'!$C$3:$BA$271,50,FALSE)</f>
        <v>476</v>
      </c>
      <c r="C258" s="28">
        <f>VLOOKUP($A258,'2009'!$C$3:$BA$271,51,FALSE)</f>
        <v>272</v>
      </c>
      <c r="D258" s="20">
        <f t="shared" si="261"/>
        <v>0.5714285714285714</v>
      </c>
      <c r="E258" s="19">
        <f>VLOOKUP($A258,'2010'!$C$3:$BA$271,50,FALSE)</f>
        <v>487</v>
      </c>
      <c r="F258" s="28">
        <f>VLOOKUP($A258,'2010'!$C$3:$BA$271,51,FALSE)</f>
        <v>268</v>
      </c>
      <c r="G258" s="20">
        <f t="shared" si="262"/>
        <v>0.55030800821355241</v>
      </c>
      <c r="H258" s="19">
        <f>VLOOKUP($A258,'2011'!$C$3:$BA$271,50,FALSE)</f>
        <v>474</v>
      </c>
      <c r="I258" s="28">
        <f>VLOOKUP($A258,'2011'!$C$3:$BA$271,51,FALSE)</f>
        <v>252</v>
      </c>
      <c r="J258" s="20">
        <f t="shared" si="263"/>
        <v>0.53164556962025311</v>
      </c>
      <c r="K258" s="19">
        <f>VLOOKUP($A258,'2012'!$C$3:$BA$271,50,FALSE)</f>
        <v>435</v>
      </c>
      <c r="L258" s="28">
        <f>VLOOKUP($A258,'2012'!$C$3:$BA$271,51,FALSE)</f>
        <v>215</v>
      </c>
      <c r="M258" s="20">
        <f t="shared" si="264"/>
        <v>0.4942528735632184</v>
      </c>
      <c r="N258" s="19">
        <f>VLOOKUP($A258,'2013'!$C$3:$BA$271,50,FALSE)</f>
        <v>425</v>
      </c>
      <c r="O258" s="28">
        <f>VLOOKUP($A258,'2013'!$C$3:$BA$271,51,FALSE)</f>
        <v>228</v>
      </c>
      <c r="P258" s="20">
        <f t="shared" si="265"/>
        <v>0.53647058823529414</v>
      </c>
      <c r="R258" s="22">
        <f t="shared" si="266"/>
        <v>-3.7619108681697044E-2</v>
      </c>
      <c r="S258" s="22">
        <f t="shared" si="267"/>
        <v>-4.2313232692032132E-2</v>
      </c>
      <c r="T258" s="23">
        <f t="shared" si="268"/>
        <v>-3.4957983193277253E-2</v>
      </c>
      <c r="U258" s="24" t="str">
        <f t="shared" si="269"/>
        <v>Yes</v>
      </c>
    </row>
    <row r="259" spans="1:21" x14ac:dyDescent="0.2">
      <c r="A259" s="18" t="s">
        <v>740</v>
      </c>
      <c r="B259" s="19">
        <f>VLOOKUP($A259,'2009'!$C$3:$BA$271,50,FALSE)</f>
        <v>363</v>
      </c>
      <c r="C259" s="28">
        <f>VLOOKUP($A259,'2009'!$C$3:$BA$271,51,FALSE)</f>
        <v>213</v>
      </c>
      <c r="D259" s="20">
        <f t="shared" si="261"/>
        <v>0.58677685950413228</v>
      </c>
      <c r="E259" s="19">
        <f>VLOOKUP($A259,'2010'!$C$3:$BA$271,50,FALSE)</f>
        <v>331</v>
      </c>
      <c r="F259" s="28">
        <f>VLOOKUP($A259,'2010'!$C$3:$BA$271,51,FALSE)</f>
        <v>178</v>
      </c>
      <c r="G259" s="20">
        <f t="shared" si="262"/>
        <v>0.53776435045317217</v>
      </c>
      <c r="H259" s="19">
        <f>VLOOKUP($A259,'2011'!$C$3:$BA$271,50,FALSE)</f>
        <v>387</v>
      </c>
      <c r="I259" s="28">
        <f>VLOOKUP($A259,'2011'!$C$3:$BA$271,51,FALSE)</f>
        <v>209</v>
      </c>
      <c r="J259" s="20">
        <f t="shared" si="263"/>
        <v>0.5400516795865633</v>
      </c>
      <c r="K259" s="19">
        <f>VLOOKUP($A259,'2012'!$C$3:$BA$271,50,FALSE)</f>
        <v>411</v>
      </c>
      <c r="L259" s="28">
        <f>VLOOKUP($A259,'2012'!$C$3:$BA$271,51,FALSE)</f>
        <v>212</v>
      </c>
      <c r="M259" s="20">
        <f t="shared" si="264"/>
        <v>0.51581508515815089</v>
      </c>
      <c r="N259" s="19">
        <f>VLOOKUP($A259,'2013'!$C$3:$BA$271,50,FALSE)</f>
        <v>406</v>
      </c>
      <c r="O259" s="28">
        <f>VLOOKUP($A259,'2013'!$C$3:$BA$271,51,FALSE)</f>
        <v>160</v>
      </c>
      <c r="P259" s="20">
        <f t="shared" si="265"/>
        <v>0.39408866995073893</v>
      </c>
      <c r="R259" s="22">
        <f t="shared" si="266"/>
        <v>-0.18000102696625225</v>
      </c>
      <c r="S259" s="22">
        <f t="shared" si="267"/>
        <v>-0.18469515097658734</v>
      </c>
      <c r="T259" s="23">
        <f t="shared" si="268"/>
        <v>-0.19268818955339334</v>
      </c>
      <c r="U259" s="24" t="str">
        <f t="shared" si="269"/>
        <v>Yes</v>
      </c>
    </row>
    <row r="260" spans="1:21" x14ac:dyDescent="0.2">
      <c r="A260" s="18" t="s">
        <v>741</v>
      </c>
      <c r="B260" s="19">
        <f>VLOOKUP($A260,'2009'!$C$3:$BA$271,50,FALSE)</f>
        <v>903</v>
      </c>
      <c r="C260" s="28">
        <f>VLOOKUP($A260,'2009'!$C$3:$BA$271,51,FALSE)</f>
        <v>529</v>
      </c>
      <c r="D260" s="20">
        <f t="shared" si="261"/>
        <v>0.58582502768549283</v>
      </c>
      <c r="E260" s="19">
        <f>VLOOKUP($A260,'2010'!$C$3:$BA$271,50,FALSE)</f>
        <v>952</v>
      </c>
      <c r="F260" s="28">
        <f>VLOOKUP($A260,'2010'!$C$3:$BA$271,51,FALSE)</f>
        <v>570</v>
      </c>
      <c r="G260" s="20">
        <f t="shared" si="262"/>
        <v>0.59873949579831931</v>
      </c>
      <c r="H260" s="19">
        <f>VLOOKUP($A260,'2011'!$C$3:$BA$271,50,FALSE)</f>
        <v>908</v>
      </c>
      <c r="I260" s="28">
        <f>VLOOKUP($A260,'2011'!$C$3:$BA$271,51,FALSE)</f>
        <v>487</v>
      </c>
      <c r="J260" s="20">
        <f t="shared" si="263"/>
        <v>0.53634361233480177</v>
      </c>
      <c r="K260" s="19">
        <f>VLOOKUP($A260,'2012'!$C$3:$BA$271,50,FALSE)</f>
        <v>889</v>
      </c>
      <c r="L260" s="28">
        <f>VLOOKUP($A260,'2012'!$C$3:$BA$271,51,FALSE)</f>
        <v>476</v>
      </c>
      <c r="M260" s="20">
        <f t="shared" si="264"/>
        <v>0.53543307086614178</v>
      </c>
      <c r="N260" s="19">
        <f>VLOOKUP($A260,'2013'!$C$3:$BA$271,50,FALSE)</f>
        <v>836</v>
      </c>
      <c r="O260" s="28">
        <f>VLOOKUP($A260,'2013'!$C$3:$BA$271,51,FALSE)</f>
        <v>434</v>
      </c>
      <c r="P260" s="20">
        <f t="shared" si="265"/>
        <v>0.51913875598086123</v>
      </c>
      <c r="R260" s="22">
        <f t="shared" si="266"/>
        <v>-5.4950940936129955E-2</v>
      </c>
      <c r="S260" s="22">
        <f t="shared" si="267"/>
        <v>-5.9645064946465043E-2</v>
      </c>
      <c r="T260" s="23">
        <f t="shared" si="268"/>
        <v>-6.6686271704631594E-2</v>
      </c>
      <c r="U260" s="24" t="str">
        <f t="shared" si="269"/>
        <v>Yes</v>
      </c>
    </row>
    <row r="261" spans="1:21" x14ac:dyDescent="0.2">
      <c r="A261" s="18" t="s">
        <v>742</v>
      </c>
      <c r="B261" s="19">
        <f>VLOOKUP($A261,'2009'!$C$3:$BA$271,50,FALSE)</f>
        <v>1890</v>
      </c>
      <c r="C261" s="28">
        <f>VLOOKUP($A261,'2009'!$C$3:$BA$271,51,FALSE)</f>
        <v>1020</v>
      </c>
      <c r="D261" s="20">
        <f t="shared" si="261"/>
        <v>0.53968253968253965</v>
      </c>
      <c r="E261" s="19">
        <f>VLOOKUP($A261,'2010'!$C$3:$BA$271,50,FALSE)</f>
        <v>1903</v>
      </c>
      <c r="F261" s="28">
        <f>VLOOKUP($A261,'2010'!$C$3:$BA$271,51,FALSE)</f>
        <v>1028</v>
      </c>
      <c r="G261" s="20">
        <f t="shared" si="262"/>
        <v>0.54019968470835522</v>
      </c>
      <c r="H261" s="19">
        <f>VLOOKUP($A261,'2011'!$C$3:$BA$271,50,FALSE)</f>
        <v>1846</v>
      </c>
      <c r="I261" s="28">
        <f>VLOOKUP($A261,'2011'!$C$3:$BA$271,51,FALSE)</f>
        <v>992</v>
      </c>
      <c r="J261" s="20">
        <f t="shared" si="263"/>
        <v>0.53737811484290354</v>
      </c>
      <c r="K261" s="19">
        <f>VLOOKUP($A261,'2012'!$C$3:$BA$271,50,FALSE)</f>
        <v>1925</v>
      </c>
      <c r="L261" s="28">
        <f>VLOOKUP($A261,'2012'!$C$3:$BA$271,51,FALSE)</f>
        <v>968</v>
      </c>
      <c r="M261" s="20">
        <f t="shared" si="264"/>
        <v>0.50285714285714289</v>
      </c>
      <c r="N261" s="19">
        <f>VLOOKUP($A261,'2013'!$C$3:$BA$271,50,FALSE)</f>
        <v>1903</v>
      </c>
      <c r="O261" s="28">
        <f>VLOOKUP($A261,'2013'!$C$3:$BA$271,51,FALSE)</f>
        <v>953</v>
      </c>
      <c r="P261" s="20">
        <f t="shared" si="265"/>
        <v>0.50078822911192855</v>
      </c>
      <c r="R261" s="22">
        <f t="shared" si="266"/>
        <v>-7.3301467805062637E-2</v>
      </c>
      <c r="S261" s="22">
        <f t="shared" si="267"/>
        <v>-7.7995591815397725E-2</v>
      </c>
      <c r="T261" s="23">
        <f t="shared" si="268"/>
        <v>-3.8894310570611101E-2</v>
      </c>
      <c r="U261" s="24" t="str">
        <f t="shared" si="269"/>
        <v>Yes</v>
      </c>
    </row>
    <row r="262" spans="1:21" x14ac:dyDescent="0.2">
      <c r="A262" s="18" t="s">
        <v>743</v>
      </c>
      <c r="B262" s="19">
        <f>VLOOKUP($A262,'2009'!$C$3:$BA$271,50,FALSE)</f>
        <v>2099</v>
      </c>
      <c r="C262" s="28">
        <f>VLOOKUP($A262,'2009'!$C$3:$BA$271,51,FALSE)</f>
        <v>1211</v>
      </c>
      <c r="D262" s="20">
        <f t="shared" ref="D262:D267" si="270">IF(ISERROR(C262/B262),0,C262/B262)</f>
        <v>0.57694140066698429</v>
      </c>
      <c r="E262" s="19">
        <f>VLOOKUP($A262,'2010'!$C$3:$BA$271,50,FALSE)</f>
        <v>1786</v>
      </c>
      <c r="F262" s="28">
        <f>VLOOKUP($A262,'2010'!$C$3:$BA$271,51,FALSE)</f>
        <v>922</v>
      </c>
      <c r="G262" s="20">
        <f t="shared" ref="G262:G267" si="271">IF(ISERROR(F262/E262),0,F262/E262)</f>
        <v>0.51623740201567747</v>
      </c>
      <c r="H262" s="19">
        <f>VLOOKUP($A262,'2011'!$C$3:$BA$271,50,FALSE)</f>
        <v>1671</v>
      </c>
      <c r="I262" s="28">
        <f>VLOOKUP($A262,'2011'!$C$3:$BA$271,51,FALSE)</f>
        <v>916</v>
      </c>
      <c r="J262" s="20">
        <f t="shared" ref="J262:J267" si="272">IF(ISERROR(I262/H262),0,I262/H262)</f>
        <v>0.54817474566128066</v>
      </c>
      <c r="K262" s="19">
        <f>VLOOKUP($A262,'2012'!$C$3:$BA$271,50,FALSE)</f>
        <v>1664</v>
      </c>
      <c r="L262" s="28">
        <f>VLOOKUP($A262,'2012'!$C$3:$BA$271,51,FALSE)</f>
        <v>914</v>
      </c>
      <c r="M262" s="20">
        <f t="shared" ref="M262:M267" si="273">IF(ISERROR(L262/K262),0,L262/K262)</f>
        <v>0.54927884615384615</v>
      </c>
      <c r="N262" s="19">
        <f>VLOOKUP($A262,'2013'!$C$3:$BA$271,50,FALSE)</f>
        <v>1730</v>
      </c>
      <c r="O262" s="28">
        <f>VLOOKUP($A262,'2013'!$C$3:$BA$271,51,FALSE)</f>
        <v>951</v>
      </c>
      <c r="P262" s="20">
        <f t="shared" ref="P262:P267" si="274">IF(ISERROR(O262/N262),0,O262/N262)</f>
        <v>0.54971098265895957</v>
      </c>
      <c r="R262" s="22">
        <f t="shared" ref="R262:R267" si="275">P262-P$4</f>
        <v>-2.437871425803162E-2</v>
      </c>
      <c r="S262" s="22">
        <f t="shared" ref="S262:S267" si="276">P262-P$3</f>
        <v>-2.9072838268366707E-2</v>
      </c>
      <c r="T262" s="23">
        <f t="shared" ref="T262:T267" si="277">P262-D262</f>
        <v>-2.7230418008024726E-2</v>
      </c>
      <c r="U262" s="24" t="str">
        <f t="shared" ref="U262:U267" si="278">IF(AND(R262&lt;0,S262&lt;0,T262&lt;$T$4,T262&lt;$T$3),"Yes","No")</f>
        <v>Yes</v>
      </c>
    </row>
    <row r="263" spans="1:21" x14ac:dyDescent="0.2">
      <c r="A263" s="18" t="s">
        <v>744</v>
      </c>
      <c r="B263" s="19">
        <f>VLOOKUP($A263,'2009'!$C$3:$BA$271,50,FALSE)</f>
        <v>623</v>
      </c>
      <c r="C263" s="28">
        <f>VLOOKUP($A263,'2009'!$C$3:$BA$271,51,FALSE)</f>
        <v>364</v>
      </c>
      <c r="D263" s="20">
        <f t="shared" si="270"/>
        <v>0.5842696629213483</v>
      </c>
      <c r="E263" s="19">
        <f>VLOOKUP($A263,'2010'!$C$3:$BA$271,50,FALSE)</f>
        <v>580</v>
      </c>
      <c r="F263" s="28">
        <f>VLOOKUP($A263,'2010'!$C$3:$BA$271,51,FALSE)</f>
        <v>334</v>
      </c>
      <c r="G263" s="20">
        <f t="shared" si="271"/>
        <v>0.57586206896551728</v>
      </c>
      <c r="H263" s="19">
        <f>VLOOKUP($A263,'2011'!$C$3:$BA$271,50,FALSE)</f>
        <v>566</v>
      </c>
      <c r="I263" s="28">
        <f>VLOOKUP($A263,'2011'!$C$3:$BA$271,51,FALSE)</f>
        <v>315</v>
      </c>
      <c r="J263" s="20">
        <f t="shared" si="272"/>
        <v>0.55653710247349819</v>
      </c>
      <c r="K263" s="19">
        <f>VLOOKUP($A263,'2012'!$C$3:$BA$271,50,FALSE)</f>
        <v>595</v>
      </c>
      <c r="L263" s="28">
        <f>VLOOKUP($A263,'2012'!$C$3:$BA$271,51,FALSE)</f>
        <v>339</v>
      </c>
      <c r="M263" s="20">
        <f t="shared" si="273"/>
        <v>0.56974789915966384</v>
      </c>
      <c r="N263" s="19">
        <f>VLOOKUP($A263,'2013'!$C$3:$BA$271,50,FALSE)</f>
        <v>581</v>
      </c>
      <c r="O263" s="28">
        <f>VLOOKUP($A263,'2013'!$C$3:$BA$271,51,FALSE)</f>
        <v>291</v>
      </c>
      <c r="P263" s="20">
        <f t="shared" si="274"/>
        <v>0.50086058519793464</v>
      </c>
      <c r="R263" s="22">
        <f t="shared" si="275"/>
        <v>-7.322911171905655E-2</v>
      </c>
      <c r="S263" s="22">
        <f t="shared" si="276"/>
        <v>-7.7923235729391638E-2</v>
      </c>
      <c r="T263" s="23">
        <f t="shared" si="277"/>
        <v>-8.340907772341366E-2</v>
      </c>
      <c r="U263" s="24" t="str">
        <f t="shared" si="278"/>
        <v>Yes</v>
      </c>
    </row>
    <row r="264" spans="1:21" x14ac:dyDescent="0.2">
      <c r="A264" s="18" t="s">
        <v>745</v>
      </c>
      <c r="B264" s="19">
        <f>VLOOKUP($A264,'2009'!$C$3:$BA$271,50,FALSE)</f>
        <v>4552</v>
      </c>
      <c r="C264" s="28">
        <f>VLOOKUP($A264,'2009'!$C$3:$BA$271,51,FALSE)</f>
        <v>2739</v>
      </c>
      <c r="D264" s="20">
        <f t="shared" si="270"/>
        <v>0.60171353251318105</v>
      </c>
      <c r="E264" s="19">
        <f>VLOOKUP($A264,'2010'!$C$3:$BA$271,50,FALSE)</f>
        <v>4737</v>
      </c>
      <c r="F264" s="28">
        <f>VLOOKUP($A264,'2010'!$C$3:$BA$271,51,FALSE)</f>
        <v>2762</v>
      </c>
      <c r="G264" s="20">
        <f t="shared" si="271"/>
        <v>0.58306945324044757</v>
      </c>
      <c r="H264" s="19">
        <f>VLOOKUP($A264,'2011'!$C$3:$BA$271,50,FALSE)</f>
        <v>4809</v>
      </c>
      <c r="I264" s="28">
        <f>VLOOKUP($A264,'2011'!$C$3:$BA$271,51,FALSE)</f>
        <v>2707</v>
      </c>
      <c r="J264" s="20">
        <f t="shared" si="272"/>
        <v>0.56290289041380748</v>
      </c>
      <c r="K264" s="19">
        <f>VLOOKUP($A264,'2012'!$C$3:$BA$271,50,FALSE)</f>
        <v>4813</v>
      </c>
      <c r="L264" s="28">
        <f>VLOOKUP($A264,'2012'!$C$3:$BA$271,51,FALSE)</f>
        <v>2676</v>
      </c>
      <c r="M264" s="20">
        <f t="shared" si="273"/>
        <v>0.55599418242260545</v>
      </c>
      <c r="N264" s="19">
        <f>VLOOKUP($A264,'2013'!$C$3:$BA$271,50,FALSE)</f>
        <v>4839</v>
      </c>
      <c r="O264" s="28">
        <f>VLOOKUP($A264,'2013'!$C$3:$BA$271,51,FALSE)</f>
        <v>2705</v>
      </c>
      <c r="P264" s="20">
        <f t="shared" si="274"/>
        <v>0.55899979334573258</v>
      </c>
      <c r="R264" s="22">
        <f t="shared" si="275"/>
        <v>-1.5089903571258612E-2</v>
      </c>
      <c r="S264" s="22">
        <f t="shared" si="276"/>
        <v>-1.9784027581593699E-2</v>
      </c>
      <c r="T264" s="23">
        <f t="shared" si="277"/>
        <v>-4.2713739167448472E-2</v>
      </c>
      <c r="U264" s="24" t="str">
        <f t="shared" si="278"/>
        <v>Yes</v>
      </c>
    </row>
    <row r="265" spans="1:21" x14ac:dyDescent="0.2">
      <c r="A265" s="18" t="s">
        <v>746</v>
      </c>
      <c r="B265" s="19">
        <f>VLOOKUP($A265,'2009'!$C$3:$BA$271,50,FALSE)</f>
        <v>1068</v>
      </c>
      <c r="C265" s="28">
        <f>VLOOKUP($A265,'2009'!$C$3:$BA$271,51,FALSE)</f>
        <v>620</v>
      </c>
      <c r="D265" s="20">
        <f t="shared" si="270"/>
        <v>0.58052434456928836</v>
      </c>
      <c r="E265" s="19">
        <f>VLOOKUP($A265,'2010'!$C$3:$BA$271,50,FALSE)</f>
        <v>791</v>
      </c>
      <c r="F265" s="28">
        <f>VLOOKUP($A265,'2010'!$C$3:$BA$271,51,FALSE)</f>
        <v>420</v>
      </c>
      <c r="G265" s="20">
        <f t="shared" si="271"/>
        <v>0.53097345132743368</v>
      </c>
      <c r="H265" s="19">
        <f>VLOOKUP($A265,'2011'!$C$3:$BA$271,50,FALSE)</f>
        <v>731</v>
      </c>
      <c r="I265" s="28">
        <f>VLOOKUP($A265,'2011'!$C$3:$BA$271,51,FALSE)</f>
        <v>374</v>
      </c>
      <c r="J265" s="20">
        <f t="shared" si="272"/>
        <v>0.51162790697674421</v>
      </c>
      <c r="K265" s="19">
        <f>VLOOKUP($A265,'2012'!$C$3:$BA$271,50,FALSE)</f>
        <v>755</v>
      </c>
      <c r="L265" s="28">
        <f>VLOOKUP($A265,'2012'!$C$3:$BA$271,51,FALSE)</f>
        <v>361</v>
      </c>
      <c r="M265" s="20">
        <f t="shared" si="273"/>
        <v>0.4781456953642384</v>
      </c>
      <c r="N265" s="19">
        <f>VLOOKUP($A265,'2013'!$C$3:$BA$271,50,FALSE)</f>
        <v>792</v>
      </c>
      <c r="O265" s="28">
        <f>VLOOKUP($A265,'2013'!$C$3:$BA$271,51,FALSE)</f>
        <v>406</v>
      </c>
      <c r="P265" s="20">
        <f t="shared" si="274"/>
        <v>0.51262626262626265</v>
      </c>
      <c r="R265" s="22">
        <f t="shared" si="275"/>
        <v>-6.1463434290728536E-2</v>
      </c>
      <c r="S265" s="22">
        <f t="shared" si="276"/>
        <v>-6.6157558301063624E-2</v>
      </c>
      <c r="T265" s="23">
        <f t="shared" si="277"/>
        <v>-6.7898081943025712E-2</v>
      </c>
      <c r="U265" s="24" t="str">
        <f t="shared" si="278"/>
        <v>Yes</v>
      </c>
    </row>
    <row r="266" spans="1:21" x14ac:dyDescent="0.2">
      <c r="A266" s="18" t="s">
        <v>747</v>
      </c>
      <c r="B266" s="19">
        <f>VLOOKUP($A266,'2009'!$C$3:$BA$271,50,FALSE)</f>
        <v>756</v>
      </c>
      <c r="C266" s="28">
        <f>VLOOKUP($A266,'2009'!$C$3:$BA$271,51,FALSE)</f>
        <v>454</v>
      </c>
      <c r="D266" s="20">
        <f t="shared" si="270"/>
        <v>0.60052910052910058</v>
      </c>
      <c r="E266" s="19">
        <f>VLOOKUP($A266,'2010'!$C$3:$BA$271,50,FALSE)</f>
        <v>636</v>
      </c>
      <c r="F266" s="28">
        <f>VLOOKUP($A266,'2010'!$C$3:$BA$271,51,FALSE)</f>
        <v>378</v>
      </c>
      <c r="G266" s="20">
        <f t="shared" si="271"/>
        <v>0.59433962264150941</v>
      </c>
      <c r="H266" s="19">
        <f>VLOOKUP($A266,'2011'!$C$3:$BA$271,50,FALSE)</f>
        <v>663</v>
      </c>
      <c r="I266" s="28">
        <f>VLOOKUP($A266,'2011'!$C$3:$BA$271,51,FALSE)</f>
        <v>395</v>
      </c>
      <c r="J266" s="20">
        <f t="shared" si="272"/>
        <v>0.59577677224736048</v>
      </c>
      <c r="K266" s="19">
        <f>VLOOKUP($A266,'2012'!$C$3:$BA$271,50,FALSE)</f>
        <v>699</v>
      </c>
      <c r="L266" s="28">
        <f>VLOOKUP($A266,'2012'!$C$3:$BA$271,51,FALSE)</f>
        <v>376</v>
      </c>
      <c r="M266" s="20">
        <f t="shared" si="273"/>
        <v>0.53791130185979974</v>
      </c>
      <c r="N266" s="19">
        <f>VLOOKUP($A266,'2013'!$C$3:$BA$271,50,FALSE)</f>
        <v>682</v>
      </c>
      <c r="O266" s="28">
        <f>VLOOKUP($A266,'2013'!$C$3:$BA$271,51,FALSE)</f>
        <v>326</v>
      </c>
      <c r="P266" s="20">
        <f t="shared" si="274"/>
        <v>0.47800586510263932</v>
      </c>
      <c r="R266" s="22">
        <f t="shared" si="275"/>
        <v>-9.6083831814351872E-2</v>
      </c>
      <c r="S266" s="22">
        <f t="shared" si="276"/>
        <v>-0.10077795582468696</v>
      </c>
      <c r="T266" s="23">
        <f t="shared" si="277"/>
        <v>-0.12252323542646126</v>
      </c>
      <c r="U266" s="24" t="str">
        <f t="shared" si="278"/>
        <v>Yes</v>
      </c>
    </row>
    <row r="267" spans="1:21" x14ac:dyDescent="0.2">
      <c r="A267" s="18" t="s">
        <v>748</v>
      </c>
      <c r="B267" s="19">
        <f>VLOOKUP($A267,'2009'!$C$3:$BA$271,50,FALSE)</f>
        <v>108</v>
      </c>
      <c r="C267" s="28">
        <f>VLOOKUP($A267,'2009'!$C$3:$BA$271,51,FALSE)</f>
        <v>51</v>
      </c>
      <c r="D267" s="20">
        <f t="shared" si="270"/>
        <v>0.47222222222222221</v>
      </c>
      <c r="E267" s="19">
        <f>VLOOKUP($A267,'2010'!$C$3:$BA$271,50,FALSE)</f>
        <v>87</v>
      </c>
      <c r="F267" s="28">
        <f>VLOOKUP($A267,'2010'!$C$3:$BA$271,51,FALSE)</f>
        <v>46</v>
      </c>
      <c r="G267" s="20">
        <f t="shared" si="271"/>
        <v>0.52873563218390807</v>
      </c>
      <c r="H267" s="19">
        <f>VLOOKUP($A267,'2011'!$C$3:$BA$271,50,FALSE)</f>
        <v>80</v>
      </c>
      <c r="I267" s="28">
        <f>VLOOKUP($A267,'2011'!$C$3:$BA$271,51,FALSE)</f>
        <v>45</v>
      </c>
      <c r="J267" s="20">
        <f t="shared" si="272"/>
        <v>0.5625</v>
      </c>
      <c r="K267" s="19">
        <f>VLOOKUP($A267,'2012'!$C$3:$BA$271,50,FALSE)</f>
        <v>91</v>
      </c>
      <c r="L267" s="28">
        <f>VLOOKUP($A267,'2012'!$C$3:$BA$271,51,FALSE)</f>
        <v>43</v>
      </c>
      <c r="M267" s="20">
        <f t="shared" si="273"/>
        <v>0.47252747252747251</v>
      </c>
      <c r="N267" s="19">
        <f>VLOOKUP($A267,'2013'!$C$3:$BA$271,50,FALSE)</f>
        <v>81</v>
      </c>
      <c r="O267" s="28">
        <f>VLOOKUP($A267,'2013'!$C$3:$BA$271,51,FALSE)</f>
        <v>30</v>
      </c>
      <c r="P267" s="20">
        <f t="shared" si="274"/>
        <v>0.37037037037037035</v>
      </c>
      <c r="R267" s="22">
        <f t="shared" si="275"/>
        <v>-0.20371932654662084</v>
      </c>
      <c r="S267" s="22">
        <f t="shared" si="276"/>
        <v>-0.20841345055695593</v>
      </c>
      <c r="T267" s="23">
        <f t="shared" si="277"/>
        <v>-0.10185185185185186</v>
      </c>
      <c r="U267" s="24" t="str">
        <f t="shared" si="278"/>
        <v>Yes</v>
      </c>
    </row>
    <row r="268" spans="1:21" x14ac:dyDescent="0.2">
      <c r="A268" s="18" t="s">
        <v>749</v>
      </c>
      <c r="B268" s="19">
        <f>VLOOKUP($A268,'2009'!$C$3:$BA$271,50,FALSE)</f>
        <v>2481</v>
      </c>
      <c r="C268" s="28">
        <f>VLOOKUP($A268,'2009'!$C$3:$BA$271,51,FALSE)</f>
        <v>1725</v>
      </c>
      <c r="D268" s="20">
        <f t="shared" ref="D268:D269" si="279">IF(ISERROR(C268/B268),0,C268/B268)</f>
        <v>0.69528415961305923</v>
      </c>
      <c r="E268" s="19">
        <f>VLOOKUP($A268,'2010'!$C$3:$BA$271,50,FALSE)</f>
        <v>2346</v>
      </c>
      <c r="F268" s="28">
        <f>VLOOKUP($A268,'2010'!$C$3:$BA$271,51,FALSE)</f>
        <v>1540</v>
      </c>
      <c r="G268" s="20">
        <f t="shared" ref="G268:G269" si="280">IF(ISERROR(F268/E268),0,F268/E268)</f>
        <v>0.65643648763853368</v>
      </c>
      <c r="H268" s="19">
        <f>VLOOKUP($A268,'2011'!$C$3:$BA$271,50,FALSE)</f>
        <v>2392</v>
      </c>
      <c r="I268" s="28">
        <f>VLOOKUP($A268,'2011'!$C$3:$BA$271,51,FALSE)</f>
        <v>1520</v>
      </c>
      <c r="J268" s="20">
        <f t="shared" ref="J268:J269" si="281">IF(ISERROR(I268/H268),0,I268/H268)</f>
        <v>0.63545150501672243</v>
      </c>
      <c r="K268" s="19">
        <f>VLOOKUP($A268,'2012'!$C$3:$BA$271,50,FALSE)</f>
        <v>2442</v>
      </c>
      <c r="L268" s="28">
        <f>VLOOKUP($A268,'2012'!$C$3:$BA$271,51,FALSE)</f>
        <v>1483</v>
      </c>
      <c r="M268" s="20">
        <f t="shared" ref="M268:M269" si="282">IF(ISERROR(L268/K268),0,L268/K268)</f>
        <v>0.60728910728910734</v>
      </c>
      <c r="N268" s="19">
        <f>VLOOKUP($A268,'2013'!$C$3:$BA$271,50,FALSE)</f>
        <v>2444</v>
      </c>
      <c r="O268" s="28">
        <f>VLOOKUP($A268,'2013'!$C$3:$BA$271,51,FALSE)</f>
        <v>1368</v>
      </c>
      <c r="P268" s="20">
        <f t="shared" ref="P268:P269" si="283">IF(ISERROR(O268/N268),0,O268/N268)</f>
        <v>0.55973813420621932</v>
      </c>
      <c r="R268" s="22">
        <f t="shared" ref="R268:R270" si="284">P268-P$4</f>
        <v>-1.435156271077187E-2</v>
      </c>
      <c r="S268" s="22">
        <f t="shared" ref="S268:S270" si="285">P268-P$3</f>
        <v>-1.9045686721106958E-2</v>
      </c>
      <c r="T268" s="23">
        <f t="shared" ref="T268:T270" si="286">P268-D268</f>
        <v>-0.13554602540683991</v>
      </c>
      <c r="U268" s="24" t="str">
        <f t="shared" ref="U268:U270" si="287">IF(AND(R268&lt;0,S268&lt;0,T268&lt;$T$4,T268&lt;$T$3),"Yes","No")</f>
        <v>Yes</v>
      </c>
    </row>
    <row r="269" spans="1:21" x14ac:dyDescent="0.2">
      <c r="A269" s="18" t="s">
        <v>750</v>
      </c>
      <c r="B269" s="19">
        <f>VLOOKUP($A269,'2009'!$C$3:$BA$271,50,FALSE)</f>
        <v>569</v>
      </c>
      <c r="C269" s="28">
        <f>VLOOKUP($A269,'2009'!$C$3:$BA$271,51,FALSE)</f>
        <v>349</v>
      </c>
      <c r="D269" s="20">
        <f t="shared" si="279"/>
        <v>0.61335676625659052</v>
      </c>
      <c r="E269" s="19">
        <f>VLOOKUP($A269,'2010'!$C$3:$BA$271,50,FALSE)</f>
        <v>538</v>
      </c>
      <c r="F269" s="28">
        <f>VLOOKUP($A269,'2010'!$C$3:$BA$271,51,FALSE)</f>
        <v>322</v>
      </c>
      <c r="G269" s="20">
        <f t="shared" si="280"/>
        <v>0.5985130111524164</v>
      </c>
      <c r="H269" s="19">
        <f>VLOOKUP($A269,'2011'!$C$3:$BA$271,50,FALSE)</f>
        <v>559</v>
      </c>
      <c r="I269" s="28">
        <f>VLOOKUP($A269,'2011'!$C$3:$BA$271,51,FALSE)</f>
        <v>306</v>
      </c>
      <c r="J269" s="20">
        <f t="shared" si="281"/>
        <v>0.54740608228980325</v>
      </c>
      <c r="K269" s="19">
        <f>VLOOKUP($A269,'2012'!$C$3:$BA$271,50,FALSE)</f>
        <v>488</v>
      </c>
      <c r="L269" s="28">
        <f>VLOOKUP($A269,'2012'!$C$3:$BA$271,51,FALSE)</f>
        <v>262</v>
      </c>
      <c r="M269" s="20">
        <f t="shared" si="282"/>
        <v>0.53688524590163933</v>
      </c>
      <c r="N269" s="19">
        <f>VLOOKUP($A269,'2013'!$C$3:$BA$271,50,FALSE)</f>
        <v>493</v>
      </c>
      <c r="O269" s="28">
        <f>VLOOKUP($A269,'2013'!$C$3:$BA$271,51,FALSE)</f>
        <v>282</v>
      </c>
      <c r="P269" s="20">
        <f t="shared" si="283"/>
        <v>0.57200811359026371</v>
      </c>
      <c r="R269" s="22">
        <f t="shared" si="284"/>
        <v>-2.0815833267274764E-3</v>
      </c>
      <c r="S269" s="22">
        <f t="shared" si="285"/>
        <v>-6.7757073370625642E-3</v>
      </c>
      <c r="T269" s="23">
        <f t="shared" si="286"/>
        <v>-4.1348652666326813E-2</v>
      </c>
      <c r="U269" s="24" t="str">
        <f t="shared" si="287"/>
        <v>Yes</v>
      </c>
    </row>
    <row r="270" spans="1:21" x14ac:dyDescent="0.2">
      <c r="A270" s="18" t="s">
        <v>751</v>
      </c>
      <c r="B270" s="19">
        <f>VLOOKUP($A270,'2009'!$C$3:$BA$271,50,FALSE)</f>
        <v>1531</v>
      </c>
      <c r="C270" s="28">
        <f>VLOOKUP($A270,'2009'!$C$3:$BA$271,51,FALSE)</f>
        <v>1006</v>
      </c>
      <c r="D270" s="20">
        <f t="shared" ref="D270:D271" si="288">IF(ISERROR(C270/B270),0,C270/B270)</f>
        <v>0.6570868713259308</v>
      </c>
      <c r="E270" s="19">
        <f>VLOOKUP($A270,'2010'!$C$3:$BA$271,50,FALSE)</f>
        <v>1688</v>
      </c>
      <c r="F270" s="28">
        <f>VLOOKUP($A270,'2010'!$C$3:$BA$271,51,FALSE)</f>
        <v>1022</v>
      </c>
      <c r="G270" s="20">
        <f t="shared" ref="G270:G271" si="289">IF(ISERROR(F270/E270),0,F270/E270)</f>
        <v>0.60545023696682465</v>
      </c>
      <c r="H270" s="19">
        <f>VLOOKUP($A270,'2011'!$C$3:$BA$271,50,FALSE)</f>
        <v>1716</v>
      </c>
      <c r="I270" s="28">
        <f>VLOOKUP($A270,'2011'!$C$3:$BA$271,51,FALSE)</f>
        <v>965</v>
      </c>
      <c r="J270" s="20">
        <f t="shared" ref="J270:J271" si="290">IF(ISERROR(I270/H270),0,I270/H270)</f>
        <v>0.56235431235431232</v>
      </c>
      <c r="K270" s="19">
        <f>VLOOKUP($A270,'2012'!$C$3:$BA$271,50,FALSE)</f>
        <v>1693</v>
      </c>
      <c r="L270" s="28">
        <f>VLOOKUP($A270,'2012'!$C$3:$BA$271,51,FALSE)</f>
        <v>934</v>
      </c>
      <c r="M270" s="20">
        <f t="shared" ref="M270:M271" si="291">IF(ISERROR(L270/K270),0,L270/K270)</f>
        <v>0.55168340224453638</v>
      </c>
      <c r="N270" s="19">
        <f>VLOOKUP($A270,'2013'!$C$3:$BA$271,50,FALSE)</f>
        <v>1687</v>
      </c>
      <c r="O270" s="28">
        <f>VLOOKUP($A270,'2013'!$C$3:$BA$271,51,FALSE)</f>
        <v>900</v>
      </c>
      <c r="P270" s="20">
        <f t="shared" ref="P270:P271" si="292">IF(ISERROR(O270/N270),0,O270/N270)</f>
        <v>0.53349140486069946</v>
      </c>
      <c r="R270" s="22">
        <f t="shared" si="284"/>
        <v>-4.0598292056291729E-2</v>
      </c>
      <c r="S270" s="22">
        <f t="shared" si="285"/>
        <v>-4.5292416066626817E-2</v>
      </c>
      <c r="T270" s="23">
        <f t="shared" si="286"/>
        <v>-0.12359546646523134</v>
      </c>
      <c r="U270" s="24" t="str">
        <f t="shared" si="287"/>
        <v>Yes</v>
      </c>
    </row>
    <row r="271" spans="1:21" x14ac:dyDescent="0.2">
      <c r="A271" s="18" t="s">
        <v>752</v>
      </c>
      <c r="B271" s="19">
        <f>VLOOKUP($A271,'2009'!$C$3:$BA$271,50,FALSE)</f>
        <v>468</v>
      </c>
      <c r="C271" s="28">
        <f>VLOOKUP($A271,'2009'!$C$3:$BA$271,51,FALSE)</f>
        <v>282</v>
      </c>
      <c r="D271" s="20">
        <f t="shared" si="288"/>
        <v>0.60256410256410253</v>
      </c>
      <c r="E271" s="19">
        <f>VLOOKUP($A271,'2010'!$C$3:$BA$271,50,FALSE)</f>
        <v>532</v>
      </c>
      <c r="F271" s="28">
        <f>VLOOKUP($A271,'2010'!$C$3:$BA$271,51,FALSE)</f>
        <v>297</v>
      </c>
      <c r="G271" s="20">
        <f t="shared" si="289"/>
        <v>0.55827067669172936</v>
      </c>
      <c r="H271" s="19">
        <f>VLOOKUP($A271,'2011'!$C$3:$BA$271,50,FALSE)</f>
        <v>549</v>
      </c>
      <c r="I271" s="28">
        <f>VLOOKUP($A271,'2011'!$C$3:$BA$271,51,FALSE)</f>
        <v>287</v>
      </c>
      <c r="J271" s="20">
        <f t="shared" si="290"/>
        <v>0.5227686703096539</v>
      </c>
      <c r="K271" s="19">
        <f>VLOOKUP($A271,'2012'!$C$3:$BA$271,50,FALSE)</f>
        <v>543</v>
      </c>
      <c r="L271" s="28">
        <f>VLOOKUP($A271,'2012'!$C$3:$BA$271,51,FALSE)</f>
        <v>279</v>
      </c>
      <c r="M271" s="20">
        <f t="shared" si="291"/>
        <v>0.51381215469613262</v>
      </c>
      <c r="N271" s="19">
        <f>VLOOKUP($A271,'2013'!$C$3:$BA$271,50,FALSE)</f>
        <v>516</v>
      </c>
      <c r="O271" s="28">
        <f>VLOOKUP($A271,'2013'!$C$3:$BA$271,51,FALSE)</f>
        <v>247</v>
      </c>
      <c r="P271" s="20">
        <f t="shared" si="292"/>
        <v>0.47868217054263568</v>
      </c>
      <c r="R271" s="22">
        <f t="shared" ref="R271" si="293">P271-P$4</f>
        <v>-9.5407526374355511E-2</v>
      </c>
      <c r="S271" s="22">
        <f t="shared" ref="S271" si="294">P271-P$3</f>
        <v>-0.1001016503846906</v>
      </c>
      <c r="T271" s="23">
        <f t="shared" ref="T271" si="295">P271-D271</f>
        <v>-0.12388193202146686</v>
      </c>
      <c r="U271" s="24" t="str">
        <f t="shared" ref="U271" si="296">IF(AND(R271&lt;0,S271&lt;0,T271&lt;$T$4,T271&lt;$T$3),"Yes","No")</f>
        <v>Yes</v>
      </c>
    </row>
  </sheetData>
  <autoFilter ref="A2:U271"/>
  <mergeCells count="6">
    <mergeCell ref="N1:P1"/>
    <mergeCell ref="A1:A2"/>
    <mergeCell ref="B1:D1"/>
    <mergeCell ref="E1:G1"/>
    <mergeCell ref="H1:J1"/>
    <mergeCell ref="K1:M1"/>
  </mergeCells>
  <pageMargins left="0.7" right="0.7" top="0.75" bottom="0.75" header="0.3" footer="0.3"/>
  <pageSetup scale="65" fitToWidth="2" fitToHeight="6" orientation="landscape"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38"/>
  <sheetViews>
    <sheetView workbookViewId="0"/>
  </sheetViews>
  <sheetFormatPr defaultRowHeight="12.75" x14ac:dyDescent="0.2"/>
  <cols>
    <col min="1" max="1" width="20.7109375" style="1" customWidth="1"/>
    <col min="2" max="2" width="11" style="1" bestFit="1" customWidth="1"/>
    <col min="3" max="3" width="60.28515625" style="1" bestFit="1" customWidth="1"/>
    <col min="4" max="4" width="15.140625" style="1" bestFit="1" customWidth="1"/>
    <col min="5" max="5" width="62.140625" style="1" bestFit="1" customWidth="1"/>
    <col min="6" max="6" width="65.5703125" style="1" bestFit="1" customWidth="1"/>
    <col min="7" max="7" width="64" style="1" bestFit="1" customWidth="1"/>
    <col min="8" max="8" width="67.42578125" style="1" bestFit="1" customWidth="1"/>
    <col min="9" max="9" width="62.140625" style="1" bestFit="1" customWidth="1"/>
    <col min="10" max="10" width="65.5703125" style="1" bestFit="1" customWidth="1"/>
    <col min="11" max="11" width="62.140625" style="1" bestFit="1" customWidth="1"/>
    <col min="12" max="12" width="65.5703125" style="1" bestFit="1" customWidth="1"/>
    <col min="13" max="13" width="62.140625" style="1" bestFit="1" customWidth="1"/>
    <col min="14" max="14" width="65.5703125" style="1" bestFit="1" customWidth="1"/>
    <col min="15" max="15" width="62.140625" style="1" bestFit="1" customWidth="1"/>
    <col min="16" max="16" width="65.5703125" style="1" bestFit="1" customWidth="1"/>
    <col min="17" max="17" width="62.140625" style="1" bestFit="1" customWidth="1"/>
    <col min="18" max="18" width="65.5703125" style="1" bestFit="1" customWidth="1"/>
    <col min="19" max="19" width="62.140625" style="1" bestFit="1" customWidth="1"/>
    <col min="20" max="20" width="65.5703125" style="1" bestFit="1" customWidth="1"/>
    <col min="21" max="21" width="64" style="1" bestFit="1" customWidth="1"/>
    <col min="22" max="22" width="67.42578125" style="1" bestFit="1" customWidth="1"/>
    <col min="23" max="23" width="62.140625" style="1" bestFit="1" customWidth="1"/>
    <col min="24" max="24" width="65.5703125" style="1" bestFit="1" customWidth="1"/>
    <col min="25" max="26" width="56.140625" style="1" bestFit="1" customWidth="1"/>
    <col min="27" max="27" width="60" style="1" bestFit="1" customWidth="1"/>
    <col min="28" max="28" width="64.7109375" style="1" bestFit="1" customWidth="1"/>
    <col min="29" max="29" width="68.140625" style="1" bestFit="1" customWidth="1"/>
    <col min="30" max="30" width="66.42578125" style="1" bestFit="1" customWidth="1"/>
    <col min="31" max="31" width="69.85546875" style="1" bestFit="1" customWidth="1"/>
    <col min="32" max="32" width="64.7109375" style="1" bestFit="1" customWidth="1"/>
    <col min="33" max="33" width="68.140625" style="1" bestFit="1" customWidth="1"/>
    <col min="34" max="34" width="64.7109375" style="1" bestFit="1" customWidth="1"/>
    <col min="35" max="35" width="68.140625" style="1" bestFit="1" customWidth="1"/>
    <col min="36" max="36" width="64.7109375" style="1" bestFit="1" customWidth="1"/>
    <col min="37" max="37" width="68.140625" style="1" bestFit="1" customWidth="1"/>
    <col min="38" max="38" width="64.7109375" style="1" bestFit="1" customWidth="1"/>
    <col min="39" max="39" width="68.140625" style="1" bestFit="1" customWidth="1"/>
    <col min="40" max="40" width="64.7109375" style="1" bestFit="1" customWidth="1"/>
    <col min="41" max="41" width="68.140625" style="1" bestFit="1" customWidth="1"/>
    <col min="42" max="42" width="64.7109375" style="1" bestFit="1" customWidth="1"/>
    <col min="43" max="43" width="68.140625" style="1" bestFit="1" customWidth="1"/>
    <col min="44" max="44" width="66.42578125" style="1" bestFit="1" customWidth="1"/>
    <col min="45" max="45" width="69.85546875" style="1" bestFit="1" customWidth="1"/>
    <col min="46" max="46" width="64.7109375" style="1" bestFit="1" customWidth="1"/>
    <col min="47" max="47" width="68.140625" style="1" bestFit="1" customWidth="1"/>
    <col min="48" max="49" width="58.7109375" style="1" bestFit="1" customWidth="1"/>
    <col min="50" max="50" width="62.42578125" style="1" bestFit="1" customWidth="1"/>
    <col min="51" max="51" width="9.5703125" style="1" customWidth="1"/>
    <col min="52" max="52" width="23.85546875" style="7" bestFit="1" customWidth="1"/>
    <col min="53" max="53" width="11.140625" style="7" bestFit="1" customWidth="1"/>
    <col min="54" max="16384" width="9.140625" style="1"/>
  </cols>
  <sheetData>
    <row r="1" spans="1:53" s="3" customFormat="1" x14ac:dyDescent="0.2">
      <c r="A1" s="3" t="s">
        <v>0</v>
      </c>
      <c r="B1" s="3" t="s">
        <v>1</v>
      </c>
      <c r="C1" s="3" t="s">
        <v>2</v>
      </c>
      <c r="D1" s="3" t="s">
        <v>3</v>
      </c>
      <c r="E1" s="3" t="s">
        <v>425</v>
      </c>
      <c r="F1" s="3" t="s">
        <v>4</v>
      </c>
      <c r="G1" s="3" t="s">
        <v>426</v>
      </c>
      <c r="H1" s="3" t="s">
        <v>280</v>
      </c>
      <c r="I1" s="3" t="s">
        <v>427</v>
      </c>
      <c r="J1" s="3" t="s">
        <v>281</v>
      </c>
      <c r="K1" s="3" t="s">
        <v>428</v>
      </c>
      <c r="L1" s="3" t="s">
        <v>282</v>
      </c>
      <c r="M1" s="3" t="s">
        <v>429</v>
      </c>
      <c r="N1" s="3" t="s">
        <v>283</v>
      </c>
      <c r="O1" s="3" t="s">
        <v>430</v>
      </c>
      <c r="P1" s="3" t="s">
        <v>284</v>
      </c>
      <c r="Q1" s="3" t="s">
        <v>431</v>
      </c>
      <c r="R1" s="3" t="s">
        <v>285</v>
      </c>
      <c r="S1" s="3" t="s">
        <v>432</v>
      </c>
      <c r="T1" s="3" t="s">
        <v>286</v>
      </c>
      <c r="U1" s="3" t="s">
        <v>433</v>
      </c>
      <c r="V1" s="3" t="s">
        <v>287</v>
      </c>
      <c r="W1" s="3" t="s">
        <v>434</v>
      </c>
      <c r="X1" s="3" t="s">
        <v>288</v>
      </c>
      <c r="Y1" s="3" t="s">
        <v>289</v>
      </c>
      <c r="Z1" s="3" t="s">
        <v>290</v>
      </c>
      <c r="AA1" s="3" t="s">
        <v>291</v>
      </c>
      <c r="AB1" s="3" t="s">
        <v>435</v>
      </c>
      <c r="AC1" s="3" t="s">
        <v>292</v>
      </c>
      <c r="AD1" s="3" t="s">
        <v>436</v>
      </c>
      <c r="AE1" s="3" t="s">
        <v>293</v>
      </c>
      <c r="AF1" s="3" t="s">
        <v>437</v>
      </c>
      <c r="AG1" s="3" t="s">
        <v>294</v>
      </c>
      <c r="AH1" s="3" t="s">
        <v>438</v>
      </c>
      <c r="AI1" s="3" t="s">
        <v>295</v>
      </c>
      <c r="AJ1" s="3" t="s">
        <v>439</v>
      </c>
      <c r="AK1" s="3" t="s">
        <v>296</v>
      </c>
      <c r="AL1" s="3" t="s">
        <v>440</v>
      </c>
      <c r="AM1" s="3" t="s">
        <v>297</v>
      </c>
      <c r="AN1" s="3" t="s">
        <v>441</v>
      </c>
      <c r="AO1" s="3" t="s">
        <v>298</v>
      </c>
      <c r="AP1" s="3" t="s">
        <v>442</v>
      </c>
      <c r="AQ1" s="3" t="s">
        <v>299</v>
      </c>
      <c r="AR1" s="3" t="s">
        <v>443</v>
      </c>
      <c r="AS1" s="3" t="s">
        <v>300</v>
      </c>
      <c r="AT1" s="3" t="s">
        <v>444</v>
      </c>
      <c r="AU1" s="3" t="s">
        <v>301</v>
      </c>
      <c r="AV1" s="3" t="s">
        <v>302</v>
      </c>
      <c r="AW1" s="3" t="s">
        <v>303</v>
      </c>
      <c r="AX1" s="3" t="s">
        <v>304</v>
      </c>
      <c r="AZ1" s="4" t="s">
        <v>477</v>
      </c>
      <c r="BA1" s="4" t="s">
        <v>478</v>
      </c>
    </row>
    <row r="2" spans="1:53" s="3" customFormat="1" x14ac:dyDescent="0.2">
      <c r="A2" s="3" t="s">
        <v>5</v>
      </c>
      <c r="B2" s="3" t="s">
        <v>6</v>
      </c>
      <c r="C2" s="3" t="s">
        <v>7</v>
      </c>
      <c r="D2" s="3" t="s">
        <v>8</v>
      </c>
      <c r="E2" s="3" t="s">
        <v>445</v>
      </c>
      <c r="F2" s="3" t="s">
        <v>305</v>
      </c>
      <c r="G2" s="3" t="s">
        <v>446</v>
      </c>
      <c r="H2" s="3" t="s">
        <v>306</v>
      </c>
      <c r="I2" s="3" t="s">
        <v>447</v>
      </c>
      <c r="J2" s="3" t="s">
        <v>307</v>
      </c>
      <c r="K2" s="3" t="s">
        <v>448</v>
      </c>
      <c r="L2" s="3" t="s">
        <v>308</v>
      </c>
      <c r="M2" s="3" t="s">
        <v>449</v>
      </c>
      <c r="N2" s="3" t="s">
        <v>309</v>
      </c>
      <c r="O2" s="3" t="s">
        <v>450</v>
      </c>
      <c r="P2" s="3" t="s">
        <v>310</v>
      </c>
      <c r="Q2" s="3" t="s">
        <v>451</v>
      </c>
      <c r="R2" s="3" t="s">
        <v>311</v>
      </c>
      <c r="S2" s="3" t="s">
        <v>452</v>
      </c>
      <c r="T2" s="3" t="s">
        <v>312</v>
      </c>
      <c r="U2" s="3" t="s">
        <v>453</v>
      </c>
      <c r="V2" s="3" t="s">
        <v>313</v>
      </c>
      <c r="W2" s="3" t="s">
        <v>454</v>
      </c>
      <c r="X2" s="3" t="s">
        <v>314</v>
      </c>
      <c r="Y2" s="3" t="s">
        <v>315</v>
      </c>
      <c r="Z2" s="3" t="s">
        <v>316</v>
      </c>
      <c r="AA2" s="3" t="s">
        <v>317</v>
      </c>
      <c r="AB2" s="3" t="s">
        <v>455</v>
      </c>
      <c r="AC2" s="3" t="s">
        <v>318</v>
      </c>
      <c r="AD2" s="3" t="s">
        <v>456</v>
      </c>
      <c r="AE2" s="3" t="s">
        <v>319</v>
      </c>
      <c r="AF2" s="3" t="s">
        <v>457</v>
      </c>
      <c r="AG2" s="3" t="s">
        <v>320</v>
      </c>
      <c r="AH2" s="3" t="s">
        <v>458</v>
      </c>
      <c r="AI2" s="3" t="s">
        <v>321</v>
      </c>
      <c r="AJ2" s="3" t="s">
        <v>459</v>
      </c>
      <c r="AK2" s="3" t="s">
        <v>322</v>
      </c>
      <c r="AL2" s="3" t="s">
        <v>460</v>
      </c>
      <c r="AM2" s="3" t="s">
        <v>323</v>
      </c>
      <c r="AN2" s="3" t="s">
        <v>461</v>
      </c>
      <c r="AO2" s="3" t="s">
        <v>324</v>
      </c>
      <c r="AP2" s="3" t="s">
        <v>462</v>
      </c>
      <c r="AQ2" s="3" t="s">
        <v>325</v>
      </c>
      <c r="AR2" s="3" t="s">
        <v>463</v>
      </c>
      <c r="AS2" s="3" t="s">
        <v>326</v>
      </c>
      <c r="AT2" s="3" t="s">
        <v>464</v>
      </c>
      <c r="AU2" s="3" t="s">
        <v>327</v>
      </c>
      <c r="AV2" s="3" t="s">
        <v>328</v>
      </c>
      <c r="AW2" s="3" t="s">
        <v>329</v>
      </c>
      <c r="AX2" s="3" t="s">
        <v>330</v>
      </c>
      <c r="AZ2" s="5"/>
      <c r="BA2" s="5"/>
    </row>
    <row r="3" spans="1:53" x14ac:dyDescent="0.2">
      <c r="A3" s="1" t="s">
        <v>9</v>
      </c>
      <c r="C3" s="1" t="s">
        <v>10</v>
      </c>
      <c r="D3" s="8">
        <v>235871704</v>
      </c>
      <c r="E3" s="8">
        <v>73131</v>
      </c>
      <c r="F3" s="8">
        <v>2852775</v>
      </c>
      <c r="G3" s="8">
        <v>124271</v>
      </c>
      <c r="H3" s="8">
        <v>2693638</v>
      </c>
      <c r="I3" s="8">
        <v>177796</v>
      </c>
      <c r="J3" s="8">
        <v>4378766</v>
      </c>
      <c r="K3" s="8">
        <v>191796</v>
      </c>
      <c r="L3" s="8">
        <v>8369619</v>
      </c>
      <c r="M3" s="8">
        <v>134213</v>
      </c>
      <c r="N3" s="8">
        <v>8209114</v>
      </c>
      <c r="O3" s="8">
        <v>207532</v>
      </c>
      <c r="P3" s="8">
        <v>17836513</v>
      </c>
      <c r="Q3" s="8">
        <v>54005</v>
      </c>
      <c r="R3" s="8">
        <v>17403253</v>
      </c>
      <c r="S3" s="8">
        <v>6197</v>
      </c>
      <c r="T3" s="8">
        <v>6374664</v>
      </c>
      <c r="U3" s="8">
        <v>744</v>
      </c>
      <c r="V3" s="8">
        <v>1924152</v>
      </c>
      <c r="W3" s="8">
        <v>0</v>
      </c>
      <c r="X3" s="8">
        <v>1942450</v>
      </c>
      <c r="Y3" s="8">
        <v>1686502</v>
      </c>
      <c r="Z3" s="8">
        <v>789695</v>
      </c>
      <c r="AA3" s="8">
        <v>579422</v>
      </c>
      <c r="AB3" s="8">
        <v>14367</v>
      </c>
      <c r="AC3" s="8">
        <v>2950182</v>
      </c>
      <c r="AD3" s="8">
        <v>22956</v>
      </c>
      <c r="AE3" s="8">
        <v>2566608</v>
      </c>
      <c r="AF3" s="8">
        <v>31504</v>
      </c>
      <c r="AG3" s="8">
        <v>4027461</v>
      </c>
      <c r="AH3" s="8">
        <v>35966</v>
      </c>
      <c r="AI3" s="8">
        <v>7198863</v>
      </c>
      <c r="AJ3" s="8">
        <v>21889</v>
      </c>
      <c r="AK3" s="8">
        <v>6737043</v>
      </c>
      <c r="AL3" s="8">
        <v>27735</v>
      </c>
      <c r="AM3" s="8">
        <v>15198209</v>
      </c>
      <c r="AN3" s="8">
        <v>9042</v>
      </c>
      <c r="AO3" s="8">
        <v>15911646</v>
      </c>
      <c r="AP3" s="8">
        <v>1219</v>
      </c>
      <c r="AQ3" s="8">
        <v>5869743</v>
      </c>
      <c r="AR3" s="8">
        <v>177</v>
      </c>
      <c r="AS3" s="8">
        <v>1722004</v>
      </c>
      <c r="AT3" s="8">
        <v>15</v>
      </c>
      <c r="AU3" s="8">
        <v>1705441</v>
      </c>
      <c r="AV3" s="8">
        <v>1385530</v>
      </c>
      <c r="AW3" s="8">
        <v>583749</v>
      </c>
      <c r="AX3" s="8">
        <v>406103</v>
      </c>
      <c r="AY3" s="8"/>
      <c r="AZ3" s="9">
        <f t="shared" ref="AZ3:AZ66" si="0">D3-(E3+G3+I3+K3+M3+O3+Q3+S3+U3+W3+AB3+AD3+AF3+AH3+AJ3+AL3+AN3+AP3+AR3+AT3)</f>
        <v>234737149</v>
      </c>
      <c r="BA3" s="9">
        <f t="shared" ref="BA3:BA66" si="1">F3+H3+J3+L3+N3+P3+R3+T3+V3+X3+Y3+Z3+AA3+AC3+AE3+AG3+AI3+AK3+AM3+AO3+AQ3+AS3+AU3+AV3+AW3+AX3</f>
        <v>141303145</v>
      </c>
    </row>
    <row r="4" spans="1:53" x14ac:dyDescent="0.2">
      <c r="A4" s="1" t="s">
        <v>11</v>
      </c>
      <c r="B4" s="1">
        <v>42</v>
      </c>
      <c r="C4" s="1" t="s">
        <v>12</v>
      </c>
      <c r="D4" s="8">
        <v>10055581</v>
      </c>
      <c r="E4" s="8">
        <v>322</v>
      </c>
      <c r="F4" s="8">
        <v>120018</v>
      </c>
      <c r="G4" s="8">
        <v>698</v>
      </c>
      <c r="H4" s="8">
        <v>100729</v>
      </c>
      <c r="I4" s="8">
        <v>1103</v>
      </c>
      <c r="J4" s="8">
        <v>156849</v>
      </c>
      <c r="K4" s="8">
        <v>1795</v>
      </c>
      <c r="L4" s="8">
        <v>307039</v>
      </c>
      <c r="M4" s="8">
        <v>1188</v>
      </c>
      <c r="N4" s="8">
        <v>303788</v>
      </c>
      <c r="O4" s="8">
        <v>2670</v>
      </c>
      <c r="P4" s="8">
        <v>717142</v>
      </c>
      <c r="Q4" s="8">
        <v>1167</v>
      </c>
      <c r="R4" s="8">
        <v>772152</v>
      </c>
      <c r="S4" s="8">
        <v>211</v>
      </c>
      <c r="T4" s="8">
        <v>292748</v>
      </c>
      <c r="U4" s="8">
        <v>42</v>
      </c>
      <c r="V4" s="8">
        <v>86961</v>
      </c>
      <c r="W4" s="8">
        <v>0</v>
      </c>
      <c r="X4" s="8">
        <v>84544</v>
      </c>
      <c r="Y4" s="8">
        <v>76621</v>
      </c>
      <c r="Z4" s="8">
        <v>37027</v>
      </c>
      <c r="AA4" s="8">
        <v>29510</v>
      </c>
      <c r="AB4" s="8">
        <v>89</v>
      </c>
      <c r="AC4" s="8">
        <v>134418</v>
      </c>
      <c r="AD4" s="8">
        <v>128</v>
      </c>
      <c r="AE4" s="8">
        <v>106564</v>
      </c>
      <c r="AF4" s="8">
        <v>190</v>
      </c>
      <c r="AG4" s="8">
        <v>155632</v>
      </c>
      <c r="AH4" s="8">
        <v>263</v>
      </c>
      <c r="AI4" s="8">
        <v>276996</v>
      </c>
      <c r="AJ4" s="8">
        <v>196</v>
      </c>
      <c r="AK4" s="8">
        <v>262121</v>
      </c>
      <c r="AL4" s="8">
        <v>322</v>
      </c>
      <c r="AM4" s="8">
        <v>625540</v>
      </c>
      <c r="AN4" s="8">
        <v>38</v>
      </c>
      <c r="AO4" s="8">
        <v>715510</v>
      </c>
      <c r="AP4" s="8">
        <v>11</v>
      </c>
      <c r="AQ4" s="8">
        <v>270076</v>
      </c>
      <c r="AR4" s="8">
        <v>0</v>
      </c>
      <c r="AS4" s="8">
        <v>77760</v>
      </c>
      <c r="AT4" s="8">
        <v>0</v>
      </c>
      <c r="AU4" s="8">
        <v>78748</v>
      </c>
      <c r="AV4" s="8">
        <v>64260</v>
      </c>
      <c r="AW4" s="8">
        <v>28337</v>
      </c>
      <c r="AX4" s="8">
        <v>20443</v>
      </c>
      <c r="AY4" s="8"/>
      <c r="AZ4" s="9">
        <f t="shared" si="0"/>
        <v>10045148</v>
      </c>
      <c r="BA4" s="9">
        <f t="shared" si="1"/>
        <v>5901533</v>
      </c>
    </row>
    <row r="5" spans="1:53" x14ac:dyDescent="0.2">
      <c r="A5" s="1" t="s">
        <v>13</v>
      </c>
      <c r="B5" s="1">
        <v>4200102928</v>
      </c>
      <c r="C5" s="1" t="s">
        <v>491</v>
      </c>
      <c r="D5" s="8">
        <v>523</v>
      </c>
      <c r="E5" s="8">
        <v>0</v>
      </c>
      <c r="F5" s="8">
        <v>15</v>
      </c>
      <c r="G5" s="8">
        <v>0</v>
      </c>
      <c r="H5" s="8">
        <v>0</v>
      </c>
      <c r="I5" s="8">
        <v>0</v>
      </c>
      <c r="J5" s="8">
        <v>18</v>
      </c>
      <c r="K5" s="8">
        <v>0</v>
      </c>
      <c r="L5" s="8">
        <v>25</v>
      </c>
      <c r="M5" s="8">
        <v>0</v>
      </c>
      <c r="N5" s="8">
        <v>12</v>
      </c>
      <c r="O5" s="8">
        <v>0</v>
      </c>
      <c r="P5" s="8">
        <v>43</v>
      </c>
      <c r="Q5" s="8">
        <v>0</v>
      </c>
      <c r="R5" s="8">
        <v>20</v>
      </c>
      <c r="S5" s="8">
        <v>0</v>
      </c>
      <c r="T5" s="8">
        <v>20</v>
      </c>
      <c r="U5" s="8">
        <v>0</v>
      </c>
      <c r="V5" s="8">
        <v>0</v>
      </c>
      <c r="W5" s="8">
        <v>0</v>
      </c>
      <c r="X5" s="8">
        <v>7</v>
      </c>
      <c r="Y5" s="8">
        <v>0</v>
      </c>
      <c r="Z5" s="8">
        <v>9</v>
      </c>
      <c r="AA5" s="8">
        <v>0</v>
      </c>
      <c r="AB5" s="8">
        <v>0</v>
      </c>
      <c r="AC5" s="8">
        <v>0</v>
      </c>
      <c r="AD5" s="8">
        <v>0</v>
      </c>
      <c r="AE5" s="8">
        <v>0</v>
      </c>
      <c r="AF5" s="8">
        <v>0</v>
      </c>
      <c r="AG5" s="8">
        <v>17</v>
      </c>
      <c r="AH5" s="8">
        <v>0</v>
      </c>
      <c r="AI5" s="8">
        <v>22</v>
      </c>
      <c r="AJ5" s="8">
        <v>0</v>
      </c>
      <c r="AK5" s="8">
        <v>6</v>
      </c>
      <c r="AL5" s="8">
        <v>0</v>
      </c>
      <c r="AM5" s="8">
        <v>41</v>
      </c>
      <c r="AN5" s="8">
        <v>0</v>
      </c>
      <c r="AO5" s="8">
        <v>34</v>
      </c>
      <c r="AP5" s="8">
        <v>0</v>
      </c>
      <c r="AQ5" s="8">
        <v>12</v>
      </c>
      <c r="AR5" s="8">
        <v>0</v>
      </c>
      <c r="AS5" s="8">
        <v>3</v>
      </c>
      <c r="AT5" s="8">
        <v>0</v>
      </c>
      <c r="AU5" s="8">
        <v>0</v>
      </c>
      <c r="AV5" s="8">
        <v>0</v>
      </c>
      <c r="AW5" s="8">
        <v>10</v>
      </c>
      <c r="AX5" s="8">
        <v>0</v>
      </c>
      <c r="AY5" s="8"/>
      <c r="AZ5" s="9">
        <f t="shared" si="0"/>
        <v>523</v>
      </c>
      <c r="BA5" s="9">
        <f t="shared" si="1"/>
        <v>314</v>
      </c>
    </row>
    <row r="6" spans="1:53" x14ac:dyDescent="0.2">
      <c r="A6" s="1" t="s">
        <v>14</v>
      </c>
      <c r="B6" s="1">
        <v>4200124560</v>
      </c>
      <c r="C6" s="1" t="s">
        <v>492</v>
      </c>
      <c r="D6" s="8">
        <v>452</v>
      </c>
      <c r="E6" s="8">
        <v>0</v>
      </c>
      <c r="F6" s="8">
        <v>0</v>
      </c>
      <c r="G6" s="8">
        <v>0</v>
      </c>
      <c r="H6" s="8">
        <v>3</v>
      </c>
      <c r="I6" s="8">
        <v>0</v>
      </c>
      <c r="J6" s="8">
        <v>4</v>
      </c>
      <c r="K6" s="8">
        <v>0</v>
      </c>
      <c r="L6" s="8">
        <v>10</v>
      </c>
      <c r="M6" s="8">
        <v>0</v>
      </c>
      <c r="N6" s="8">
        <v>12</v>
      </c>
      <c r="O6" s="8">
        <v>0</v>
      </c>
      <c r="P6" s="8">
        <v>62</v>
      </c>
      <c r="Q6" s="8">
        <v>0</v>
      </c>
      <c r="R6" s="8">
        <v>12</v>
      </c>
      <c r="S6" s="8">
        <v>0</v>
      </c>
      <c r="T6" s="8">
        <v>13</v>
      </c>
      <c r="U6" s="8">
        <v>0</v>
      </c>
      <c r="V6" s="8">
        <v>3</v>
      </c>
      <c r="W6" s="8">
        <v>0</v>
      </c>
      <c r="X6" s="8">
        <v>6</v>
      </c>
      <c r="Y6" s="8">
        <v>9</v>
      </c>
      <c r="Z6" s="8">
        <v>8</v>
      </c>
      <c r="AA6" s="8">
        <v>0</v>
      </c>
      <c r="AB6" s="8">
        <v>0</v>
      </c>
      <c r="AC6" s="8">
        <v>0</v>
      </c>
      <c r="AD6" s="8">
        <v>0</v>
      </c>
      <c r="AE6" s="8">
        <v>0</v>
      </c>
      <c r="AF6" s="8">
        <v>0</v>
      </c>
      <c r="AG6" s="8">
        <v>3</v>
      </c>
      <c r="AH6" s="8">
        <v>0</v>
      </c>
      <c r="AI6" s="8">
        <v>11</v>
      </c>
      <c r="AJ6" s="8">
        <v>0</v>
      </c>
      <c r="AK6" s="8">
        <v>11</v>
      </c>
      <c r="AL6" s="8">
        <v>0</v>
      </c>
      <c r="AM6" s="8">
        <v>55</v>
      </c>
      <c r="AN6" s="8">
        <v>0</v>
      </c>
      <c r="AO6" s="8">
        <v>19</v>
      </c>
      <c r="AP6" s="8">
        <v>0</v>
      </c>
      <c r="AQ6" s="8">
        <v>19</v>
      </c>
      <c r="AR6" s="8">
        <v>0</v>
      </c>
      <c r="AS6" s="8">
        <v>0</v>
      </c>
      <c r="AT6" s="8">
        <v>0</v>
      </c>
      <c r="AU6" s="8">
        <v>0</v>
      </c>
      <c r="AV6" s="8">
        <v>6</v>
      </c>
      <c r="AW6" s="8">
        <v>0</v>
      </c>
      <c r="AX6" s="8">
        <v>0</v>
      </c>
      <c r="AY6" s="8"/>
      <c r="AZ6" s="9">
        <f t="shared" si="0"/>
        <v>452</v>
      </c>
      <c r="BA6" s="9">
        <f t="shared" si="1"/>
        <v>266</v>
      </c>
    </row>
    <row r="7" spans="1:53" x14ac:dyDescent="0.2">
      <c r="A7" s="1" t="s">
        <v>15</v>
      </c>
      <c r="B7" s="1">
        <v>4200127320</v>
      </c>
      <c r="C7" s="1" t="s">
        <v>493</v>
      </c>
      <c r="D7" s="8">
        <v>4359</v>
      </c>
      <c r="E7" s="8">
        <v>0</v>
      </c>
      <c r="F7" s="8">
        <v>76</v>
      </c>
      <c r="G7" s="8">
        <v>0</v>
      </c>
      <c r="H7" s="8">
        <v>0</v>
      </c>
      <c r="I7" s="8">
        <v>0</v>
      </c>
      <c r="J7" s="8">
        <v>0</v>
      </c>
      <c r="K7" s="8">
        <v>0</v>
      </c>
      <c r="L7" s="8">
        <v>64</v>
      </c>
      <c r="M7" s="8">
        <v>0</v>
      </c>
      <c r="N7" s="8">
        <v>129</v>
      </c>
      <c r="O7" s="8">
        <v>0</v>
      </c>
      <c r="P7" s="8">
        <v>467</v>
      </c>
      <c r="Q7" s="8">
        <v>0</v>
      </c>
      <c r="R7" s="8">
        <v>452</v>
      </c>
      <c r="S7" s="8">
        <v>0</v>
      </c>
      <c r="T7" s="8">
        <v>199</v>
      </c>
      <c r="U7" s="8">
        <v>0</v>
      </c>
      <c r="V7" s="8">
        <v>38</v>
      </c>
      <c r="W7" s="8">
        <v>0</v>
      </c>
      <c r="X7" s="8">
        <v>76</v>
      </c>
      <c r="Y7" s="8">
        <v>0</v>
      </c>
      <c r="Z7" s="8">
        <v>17</v>
      </c>
      <c r="AA7" s="8">
        <v>0</v>
      </c>
      <c r="AB7" s="8">
        <v>0</v>
      </c>
      <c r="AC7" s="8">
        <v>53</v>
      </c>
      <c r="AD7" s="8">
        <v>0</v>
      </c>
      <c r="AE7" s="8">
        <v>43</v>
      </c>
      <c r="AF7" s="8">
        <v>0</v>
      </c>
      <c r="AG7" s="8">
        <v>30</v>
      </c>
      <c r="AH7" s="8">
        <v>0</v>
      </c>
      <c r="AI7" s="8">
        <v>149</v>
      </c>
      <c r="AJ7" s="8">
        <v>0</v>
      </c>
      <c r="AK7" s="8">
        <v>273</v>
      </c>
      <c r="AL7" s="8">
        <v>0</v>
      </c>
      <c r="AM7" s="8">
        <v>297</v>
      </c>
      <c r="AN7" s="8">
        <v>0</v>
      </c>
      <c r="AO7" s="8">
        <v>345</v>
      </c>
      <c r="AP7" s="8">
        <v>0</v>
      </c>
      <c r="AQ7" s="8">
        <v>189</v>
      </c>
      <c r="AR7" s="8">
        <v>0</v>
      </c>
      <c r="AS7" s="8">
        <v>20</v>
      </c>
      <c r="AT7" s="8">
        <v>0</v>
      </c>
      <c r="AU7" s="8">
        <v>101</v>
      </c>
      <c r="AV7" s="8">
        <v>59</v>
      </c>
      <c r="AW7" s="8">
        <v>18</v>
      </c>
      <c r="AX7" s="8">
        <v>0</v>
      </c>
      <c r="AY7" s="8"/>
      <c r="AZ7" s="9">
        <f t="shared" si="0"/>
        <v>4359</v>
      </c>
      <c r="BA7" s="9">
        <f t="shared" si="1"/>
        <v>3095</v>
      </c>
    </row>
    <row r="8" spans="1:53" x14ac:dyDescent="0.2">
      <c r="A8" s="1" t="s">
        <v>16</v>
      </c>
      <c r="B8" s="1">
        <v>4200151640</v>
      </c>
      <c r="C8" s="1" t="s">
        <v>494</v>
      </c>
      <c r="D8" s="8">
        <v>2983</v>
      </c>
      <c r="E8" s="8">
        <v>0</v>
      </c>
      <c r="F8" s="8">
        <v>51</v>
      </c>
      <c r="G8" s="8">
        <v>0</v>
      </c>
      <c r="H8" s="8">
        <v>70</v>
      </c>
      <c r="I8" s="8">
        <v>0</v>
      </c>
      <c r="J8" s="8">
        <v>34</v>
      </c>
      <c r="K8" s="8">
        <v>0</v>
      </c>
      <c r="L8" s="8">
        <v>27</v>
      </c>
      <c r="M8" s="8">
        <v>0</v>
      </c>
      <c r="N8" s="8">
        <v>128</v>
      </c>
      <c r="O8" s="8">
        <v>0</v>
      </c>
      <c r="P8" s="8">
        <v>220</v>
      </c>
      <c r="Q8" s="8">
        <v>0</v>
      </c>
      <c r="R8" s="8">
        <v>234</v>
      </c>
      <c r="S8" s="8">
        <v>0</v>
      </c>
      <c r="T8" s="8">
        <v>144</v>
      </c>
      <c r="U8" s="8">
        <v>0</v>
      </c>
      <c r="V8" s="8">
        <v>11</v>
      </c>
      <c r="W8" s="8">
        <v>0</v>
      </c>
      <c r="X8" s="8">
        <v>73</v>
      </c>
      <c r="Y8" s="8">
        <v>70</v>
      </c>
      <c r="Z8" s="8">
        <v>35</v>
      </c>
      <c r="AA8" s="8">
        <v>13</v>
      </c>
      <c r="AB8" s="8">
        <v>0</v>
      </c>
      <c r="AC8" s="8">
        <v>35</v>
      </c>
      <c r="AD8" s="8">
        <v>0</v>
      </c>
      <c r="AE8" s="8">
        <v>13</v>
      </c>
      <c r="AF8" s="8">
        <v>0</v>
      </c>
      <c r="AG8" s="8">
        <v>25</v>
      </c>
      <c r="AH8" s="8">
        <v>0</v>
      </c>
      <c r="AI8" s="8">
        <v>49</v>
      </c>
      <c r="AJ8" s="8">
        <v>0</v>
      </c>
      <c r="AK8" s="8">
        <v>69</v>
      </c>
      <c r="AL8" s="8">
        <v>0</v>
      </c>
      <c r="AM8" s="8">
        <v>208</v>
      </c>
      <c r="AN8" s="8">
        <v>0</v>
      </c>
      <c r="AO8" s="8">
        <v>223</v>
      </c>
      <c r="AP8" s="8">
        <v>0</v>
      </c>
      <c r="AQ8" s="8">
        <v>86</v>
      </c>
      <c r="AR8" s="8">
        <v>0</v>
      </c>
      <c r="AS8" s="8">
        <v>53</v>
      </c>
      <c r="AT8" s="8">
        <v>0</v>
      </c>
      <c r="AU8" s="8">
        <v>41</v>
      </c>
      <c r="AV8" s="8">
        <v>35</v>
      </c>
      <c r="AW8" s="8">
        <v>8</v>
      </c>
      <c r="AX8" s="8">
        <v>0</v>
      </c>
      <c r="AY8" s="8"/>
      <c r="AZ8" s="9">
        <f t="shared" si="0"/>
        <v>2983</v>
      </c>
      <c r="BA8" s="9">
        <f t="shared" si="1"/>
        <v>1955</v>
      </c>
    </row>
    <row r="9" spans="1:53" x14ac:dyDescent="0.2">
      <c r="A9" s="1" t="s">
        <v>17</v>
      </c>
      <c r="B9" s="1">
        <v>4200300724</v>
      </c>
      <c r="C9" s="1" t="s">
        <v>495</v>
      </c>
      <c r="D9" s="8">
        <v>806</v>
      </c>
      <c r="E9" s="8">
        <v>0</v>
      </c>
      <c r="F9" s="8">
        <v>6</v>
      </c>
      <c r="G9" s="8">
        <v>0</v>
      </c>
      <c r="H9" s="8">
        <v>5</v>
      </c>
      <c r="I9" s="8">
        <v>0</v>
      </c>
      <c r="J9" s="8">
        <v>8</v>
      </c>
      <c r="K9" s="8">
        <v>0</v>
      </c>
      <c r="L9" s="8">
        <v>13</v>
      </c>
      <c r="M9" s="8">
        <v>0</v>
      </c>
      <c r="N9" s="8">
        <v>3</v>
      </c>
      <c r="O9" s="8">
        <v>0</v>
      </c>
      <c r="P9" s="8">
        <v>65</v>
      </c>
      <c r="Q9" s="8">
        <v>0</v>
      </c>
      <c r="R9" s="8">
        <v>92</v>
      </c>
      <c r="S9" s="8">
        <v>0</v>
      </c>
      <c r="T9" s="8">
        <v>10</v>
      </c>
      <c r="U9" s="8">
        <v>0</v>
      </c>
      <c r="V9" s="8">
        <v>15</v>
      </c>
      <c r="W9" s="8">
        <v>0</v>
      </c>
      <c r="X9" s="8">
        <v>10</v>
      </c>
      <c r="Y9" s="8">
        <v>10</v>
      </c>
      <c r="Z9" s="8">
        <v>10</v>
      </c>
      <c r="AA9" s="8">
        <v>2</v>
      </c>
      <c r="AB9" s="8">
        <v>0</v>
      </c>
      <c r="AC9" s="8">
        <v>5</v>
      </c>
      <c r="AD9" s="8">
        <v>0</v>
      </c>
      <c r="AE9" s="8">
        <v>3</v>
      </c>
      <c r="AF9" s="8">
        <v>0</v>
      </c>
      <c r="AG9" s="8">
        <v>3</v>
      </c>
      <c r="AH9" s="8">
        <v>0</v>
      </c>
      <c r="AI9" s="8">
        <v>3</v>
      </c>
      <c r="AJ9" s="8">
        <v>0</v>
      </c>
      <c r="AK9" s="8">
        <v>11</v>
      </c>
      <c r="AL9" s="8">
        <v>0</v>
      </c>
      <c r="AM9" s="8">
        <v>58</v>
      </c>
      <c r="AN9" s="8">
        <v>0</v>
      </c>
      <c r="AO9" s="8">
        <v>59</v>
      </c>
      <c r="AP9" s="8">
        <v>0</v>
      </c>
      <c r="AQ9" s="8">
        <v>31</v>
      </c>
      <c r="AR9" s="8">
        <v>0</v>
      </c>
      <c r="AS9" s="8">
        <v>9</v>
      </c>
      <c r="AT9" s="8">
        <v>0</v>
      </c>
      <c r="AU9" s="8">
        <v>30</v>
      </c>
      <c r="AV9" s="8">
        <v>2</v>
      </c>
      <c r="AW9" s="8">
        <v>3</v>
      </c>
      <c r="AX9" s="8">
        <v>0</v>
      </c>
      <c r="AY9" s="8"/>
      <c r="AZ9" s="9">
        <f t="shared" si="0"/>
        <v>806</v>
      </c>
      <c r="BA9" s="9">
        <f t="shared" si="1"/>
        <v>466</v>
      </c>
    </row>
    <row r="10" spans="1:53" x14ac:dyDescent="0.2">
      <c r="A10" s="1" t="s">
        <v>18</v>
      </c>
      <c r="B10" s="1">
        <v>4200307992</v>
      </c>
      <c r="C10" s="1" t="s">
        <v>496</v>
      </c>
      <c r="D10" s="8">
        <v>2169</v>
      </c>
      <c r="E10" s="8">
        <v>0</v>
      </c>
      <c r="F10" s="8">
        <v>16</v>
      </c>
      <c r="G10" s="8">
        <v>0</v>
      </c>
      <c r="H10" s="8">
        <v>40</v>
      </c>
      <c r="I10" s="8">
        <v>0</v>
      </c>
      <c r="J10" s="8">
        <v>48</v>
      </c>
      <c r="K10" s="8">
        <v>0</v>
      </c>
      <c r="L10" s="8">
        <v>86</v>
      </c>
      <c r="M10" s="8">
        <v>0</v>
      </c>
      <c r="N10" s="8">
        <v>0</v>
      </c>
      <c r="O10" s="8">
        <v>0</v>
      </c>
      <c r="P10" s="8">
        <v>67</v>
      </c>
      <c r="Q10" s="8">
        <v>0</v>
      </c>
      <c r="R10" s="8">
        <v>106</v>
      </c>
      <c r="S10" s="8">
        <v>0</v>
      </c>
      <c r="T10" s="8">
        <v>89</v>
      </c>
      <c r="U10" s="8">
        <v>0</v>
      </c>
      <c r="V10" s="8">
        <v>8</v>
      </c>
      <c r="W10" s="8">
        <v>0</v>
      </c>
      <c r="X10" s="8">
        <v>0</v>
      </c>
      <c r="Y10" s="8">
        <v>0</v>
      </c>
      <c r="Z10" s="8">
        <v>0</v>
      </c>
      <c r="AA10" s="8">
        <v>0</v>
      </c>
      <c r="AB10" s="8">
        <v>0</v>
      </c>
      <c r="AC10" s="8">
        <v>59</v>
      </c>
      <c r="AD10" s="8">
        <v>0</v>
      </c>
      <c r="AE10" s="8">
        <v>10</v>
      </c>
      <c r="AF10" s="8">
        <v>0</v>
      </c>
      <c r="AG10" s="8">
        <v>132</v>
      </c>
      <c r="AH10" s="8">
        <v>0</v>
      </c>
      <c r="AI10" s="8">
        <v>98</v>
      </c>
      <c r="AJ10" s="8">
        <v>0</v>
      </c>
      <c r="AK10" s="8">
        <v>140</v>
      </c>
      <c r="AL10" s="8">
        <v>0</v>
      </c>
      <c r="AM10" s="8">
        <v>63</v>
      </c>
      <c r="AN10" s="8">
        <v>0</v>
      </c>
      <c r="AO10" s="8">
        <v>165</v>
      </c>
      <c r="AP10" s="8">
        <v>0</v>
      </c>
      <c r="AQ10" s="8">
        <v>27</v>
      </c>
      <c r="AR10" s="8">
        <v>0</v>
      </c>
      <c r="AS10" s="8">
        <v>8</v>
      </c>
      <c r="AT10" s="8">
        <v>0</v>
      </c>
      <c r="AU10" s="8">
        <v>0</v>
      </c>
      <c r="AV10" s="8">
        <v>35</v>
      </c>
      <c r="AW10" s="8">
        <v>0</v>
      </c>
      <c r="AX10" s="8">
        <v>0</v>
      </c>
      <c r="AY10" s="8"/>
      <c r="AZ10" s="9">
        <f t="shared" si="0"/>
        <v>2169</v>
      </c>
      <c r="BA10" s="9">
        <f t="shared" si="1"/>
        <v>1197</v>
      </c>
    </row>
    <row r="11" spans="1:53" x14ac:dyDescent="0.2">
      <c r="A11" s="1" t="s">
        <v>19</v>
      </c>
      <c r="B11" s="1">
        <v>4200308008</v>
      </c>
      <c r="C11" s="1" t="s">
        <v>497</v>
      </c>
      <c r="D11" s="8">
        <v>1562</v>
      </c>
      <c r="E11" s="8">
        <v>0</v>
      </c>
      <c r="F11" s="8">
        <v>52</v>
      </c>
      <c r="G11" s="8">
        <v>0</v>
      </c>
      <c r="H11" s="8">
        <v>0</v>
      </c>
      <c r="I11" s="8">
        <v>0</v>
      </c>
      <c r="J11" s="8">
        <v>25</v>
      </c>
      <c r="K11" s="8">
        <v>0</v>
      </c>
      <c r="L11" s="8">
        <v>26</v>
      </c>
      <c r="M11" s="8">
        <v>0</v>
      </c>
      <c r="N11" s="8">
        <v>32</v>
      </c>
      <c r="O11" s="8">
        <v>0</v>
      </c>
      <c r="P11" s="8">
        <v>73</v>
      </c>
      <c r="Q11" s="8">
        <v>0</v>
      </c>
      <c r="R11" s="8">
        <v>97</v>
      </c>
      <c r="S11" s="8">
        <v>0</v>
      </c>
      <c r="T11" s="8">
        <v>6</v>
      </c>
      <c r="U11" s="8">
        <v>0</v>
      </c>
      <c r="V11" s="8">
        <v>19</v>
      </c>
      <c r="W11" s="8">
        <v>0</v>
      </c>
      <c r="X11" s="8">
        <v>5</v>
      </c>
      <c r="Y11" s="8">
        <v>7</v>
      </c>
      <c r="Z11" s="8">
        <v>15</v>
      </c>
      <c r="AA11" s="8">
        <v>0</v>
      </c>
      <c r="AB11" s="8">
        <v>0</v>
      </c>
      <c r="AC11" s="8">
        <v>18</v>
      </c>
      <c r="AD11" s="8">
        <v>0</v>
      </c>
      <c r="AE11" s="8">
        <v>26</v>
      </c>
      <c r="AF11" s="8">
        <v>0</v>
      </c>
      <c r="AG11" s="8">
        <v>5</v>
      </c>
      <c r="AH11" s="8">
        <v>0</v>
      </c>
      <c r="AI11" s="8">
        <v>24</v>
      </c>
      <c r="AJ11" s="8">
        <v>0</v>
      </c>
      <c r="AK11" s="8">
        <v>84</v>
      </c>
      <c r="AL11" s="8">
        <v>0</v>
      </c>
      <c r="AM11" s="8">
        <v>61</v>
      </c>
      <c r="AN11" s="8">
        <v>0</v>
      </c>
      <c r="AO11" s="8">
        <v>106</v>
      </c>
      <c r="AP11" s="8">
        <v>0</v>
      </c>
      <c r="AQ11" s="8">
        <v>62</v>
      </c>
      <c r="AR11" s="8">
        <v>0</v>
      </c>
      <c r="AS11" s="8">
        <v>29</v>
      </c>
      <c r="AT11" s="8">
        <v>0</v>
      </c>
      <c r="AU11" s="8">
        <v>4</v>
      </c>
      <c r="AV11" s="8">
        <v>24</v>
      </c>
      <c r="AW11" s="8">
        <v>19</v>
      </c>
      <c r="AX11" s="8">
        <v>0</v>
      </c>
      <c r="AY11" s="8"/>
      <c r="AZ11" s="9">
        <f t="shared" si="0"/>
        <v>1562</v>
      </c>
      <c r="BA11" s="9">
        <f t="shared" si="1"/>
        <v>819</v>
      </c>
    </row>
    <row r="12" spans="1:53" x14ac:dyDescent="0.2">
      <c r="A12" s="1" t="s">
        <v>20</v>
      </c>
      <c r="B12" s="1">
        <v>4200308064</v>
      </c>
      <c r="C12" s="1" t="s">
        <v>498</v>
      </c>
      <c r="D12" s="8">
        <v>937</v>
      </c>
      <c r="E12" s="8">
        <v>0</v>
      </c>
      <c r="F12" s="8">
        <v>12</v>
      </c>
      <c r="G12" s="8">
        <v>0</v>
      </c>
      <c r="H12" s="8">
        <v>0</v>
      </c>
      <c r="I12" s="8">
        <v>0</v>
      </c>
      <c r="J12" s="8">
        <v>7</v>
      </c>
      <c r="K12" s="8">
        <v>0</v>
      </c>
      <c r="L12" s="8">
        <v>7</v>
      </c>
      <c r="M12" s="8">
        <v>0</v>
      </c>
      <c r="N12" s="8">
        <v>43</v>
      </c>
      <c r="O12" s="8">
        <v>0</v>
      </c>
      <c r="P12" s="8">
        <v>73</v>
      </c>
      <c r="Q12" s="8">
        <v>0</v>
      </c>
      <c r="R12" s="8">
        <v>90</v>
      </c>
      <c r="S12" s="8">
        <v>0</v>
      </c>
      <c r="T12" s="8">
        <v>35</v>
      </c>
      <c r="U12" s="8">
        <v>0</v>
      </c>
      <c r="V12" s="8">
        <v>21</v>
      </c>
      <c r="W12" s="8">
        <v>0</v>
      </c>
      <c r="X12" s="8">
        <v>21</v>
      </c>
      <c r="Y12" s="8">
        <v>18</v>
      </c>
      <c r="Z12" s="8">
        <v>2</v>
      </c>
      <c r="AA12" s="8">
        <v>0</v>
      </c>
      <c r="AB12" s="8">
        <v>0</v>
      </c>
      <c r="AC12" s="8">
        <v>15</v>
      </c>
      <c r="AD12" s="8">
        <v>0</v>
      </c>
      <c r="AE12" s="8">
        <v>7</v>
      </c>
      <c r="AF12" s="8">
        <v>0</v>
      </c>
      <c r="AG12" s="8">
        <v>18</v>
      </c>
      <c r="AH12" s="8">
        <v>0</v>
      </c>
      <c r="AI12" s="8">
        <v>10</v>
      </c>
      <c r="AJ12" s="8">
        <v>0</v>
      </c>
      <c r="AK12" s="8">
        <v>12</v>
      </c>
      <c r="AL12" s="8">
        <v>0</v>
      </c>
      <c r="AM12" s="8">
        <v>54</v>
      </c>
      <c r="AN12" s="8">
        <v>0</v>
      </c>
      <c r="AO12" s="8">
        <v>71</v>
      </c>
      <c r="AP12" s="8">
        <v>0</v>
      </c>
      <c r="AQ12" s="8">
        <v>27</v>
      </c>
      <c r="AR12" s="8">
        <v>0</v>
      </c>
      <c r="AS12" s="8">
        <v>28</v>
      </c>
      <c r="AT12" s="8">
        <v>0</v>
      </c>
      <c r="AU12" s="8">
        <v>12</v>
      </c>
      <c r="AV12" s="8">
        <v>3</v>
      </c>
      <c r="AW12" s="8">
        <v>0</v>
      </c>
      <c r="AX12" s="8">
        <v>9</v>
      </c>
      <c r="AY12" s="8"/>
      <c r="AZ12" s="9">
        <f t="shared" si="0"/>
        <v>937</v>
      </c>
      <c r="BA12" s="9">
        <f t="shared" si="1"/>
        <v>595</v>
      </c>
    </row>
    <row r="13" spans="1:53" x14ac:dyDescent="0.2">
      <c r="A13" s="1" t="s">
        <v>21</v>
      </c>
      <c r="B13" s="1">
        <v>4200313392</v>
      </c>
      <c r="C13" s="1" t="s">
        <v>499</v>
      </c>
      <c r="D13" s="8">
        <v>1421</v>
      </c>
      <c r="E13" s="8">
        <v>0</v>
      </c>
      <c r="F13" s="8">
        <v>18</v>
      </c>
      <c r="G13" s="8">
        <v>0</v>
      </c>
      <c r="H13" s="8">
        <v>3</v>
      </c>
      <c r="I13" s="8">
        <v>0</v>
      </c>
      <c r="J13" s="8">
        <v>17</v>
      </c>
      <c r="K13" s="8">
        <v>0</v>
      </c>
      <c r="L13" s="8">
        <v>59</v>
      </c>
      <c r="M13" s="8">
        <v>0</v>
      </c>
      <c r="N13" s="8">
        <v>55</v>
      </c>
      <c r="O13" s="8">
        <v>0</v>
      </c>
      <c r="P13" s="8">
        <v>92</v>
      </c>
      <c r="Q13" s="8">
        <v>0</v>
      </c>
      <c r="R13" s="8">
        <v>124</v>
      </c>
      <c r="S13" s="8">
        <v>0</v>
      </c>
      <c r="T13" s="8">
        <v>51</v>
      </c>
      <c r="U13" s="8">
        <v>0</v>
      </c>
      <c r="V13" s="8">
        <v>18</v>
      </c>
      <c r="W13" s="8">
        <v>0</v>
      </c>
      <c r="X13" s="8">
        <v>3</v>
      </c>
      <c r="Y13" s="8">
        <v>23</v>
      </c>
      <c r="Z13" s="8">
        <v>6</v>
      </c>
      <c r="AA13" s="8">
        <v>4</v>
      </c>
      <c r="AB13" s="8">
        <v>0</v>
      </c>
      <c r="AC13" s="8">
        <v>16</v>
      </c>
      <c r="AD13" s="8">
        <v>0</v>
      </c>
      <c r="AE13" s="8">
        <v>19</v>
      </c>
      <c r="AF13" s="8">
        <v>0</v>
      </c>
      <c r="AG13" s="8">
        <v>11</v>
      </c>
      <c r="AH13" s="8">
        <v>0</v>
      </c>
      <c r="AI13" s="8">
        <v>20</v>
      </c>
      <c r="AJ13" s="8">
        <v>0</v>
      </c>
      <c r="AK13" s="8">
        <v>39</v>
      </c>
      <c r="AL13" s="8">
        <v>0</v>
      </c>
      <c r="AM13" s="8">
        <v>125</v>
      </c>
      <c r="AN13" s="8">
        <v>0</v>
      </c>
      <c r="AO13" s="8">
        <v>117</v>
      </c>
      <c r="AP13" s="8">
        <v>0</v>
      </c>
      <c r="AQ13" s="8">
        <v>16</v>
      </c>
      <c r="AR13" s="8">
        <v>0</v>
      </c>
      <c r="AS13" s="8">
        <v>13</v>
      </c>
      <c r="AT13" s="8">
        <v>0</v>
      </c>
      <c r="AU13" s="8">
        <v>40</v>
      </c>
      <c r="AV13" s="8">
        <v>5</v>
      </c>
      <c r="AW13" s="8">
        <v>0</v>
      </c>
      <c r="AX13" s="8">
        <v>8</v>
      </c>
      <c r="AY13" s="8"/>
      <c r="AZ13" s="9">
        <f t="shared" si="0"/>
        <v>1421</v>
      </c>
      <c r="BA13" s="9">
        <f t="shared" si="1"/>
        <v>902</v>
      </c>
    </row>
    <row r="14" spans="1:53" x14ac:dyDescent="0.2">
      <c r="A14" s="1" t="s">
        <v>22</v>
      </c>
      <c r="B14" s="1">
        <v>4200320432</v>
      </c>
      <c r="C14" s="1" t="s">
        <v>500</v>
      </c>
      <c r="D14" s="8">
        <v>5018</v>
      </c>
      <c r="E14" s="8">
        <v>0</v>
      </c>
      <c r="F14" s="8">
        <v>0</v>
      </c>
      <c r="G14" s="8">
        <v>0</v>
      </c>
      <c r="H14" s="8">
        <v>19</v>
      </c>
      <c r="I14" s="8">
        <v>0</v>
      </c>
      <c r="J14" s="8">
        <v>106</v>
      </c>
      <c r="K14" s="8">
        <v>0</v>
      </c>
      <c r="L14" s="8">
        <v>114</v>
      </c>
      <c r="M14" s="8">
        <v>0</v>
      </c>
      <c r="N14" s="8">
        <v>99</v>
      </c>
      <c r="O14" s="8">
        <v>0</v>
      </c>
      <c r="P14" s="8">
        <v>207</v>
      </c>
      <c r="Q14" s="8">
        <v>0</v>
      </c>
      <c r="R14" s="8">
        <v>323</v>
      </c>
      <c r="S14" s="8">
        <v>0</v>
      </c>
      <c r="T14" s="8">
        <v>83</v>
      </c>
      <c r="U14" s="8">
        <v>0</v>
      </c>
      <c r="V14" s="8">
        <v>0</v>
      </c>
      <c r="W14" s="8">
        <v>0</v>
      </c>
      <c r="X14" s="8">
        <v>21</v>
      </c>
      <c r="Y14" s="8">
        <v>0</v>
      </c>
      <c r="Z14" s="8">
        <v>42</v>
      </c>
      <c r="AA14" s="8">
        <v>37</v>
      </c>
      <c r="AB14" s="8">
        <v>0</v>
      </c>
      <c r="AC14" s="8">
        <v>9</v>
      </c>
      <c r="AD14" s="8">
        <v>0</v>
      </c>
      <c r="AE14" s="8">
        <v>31</v>
      </c>
      <c r="AF14" s="8">
        <v>0</v>
      </c>
      <c r="AG14" s="8">
        <v>26</v>
      </c>
      <c r="AH14" s="8">
        <v>0</v>
      </c>
      <c r="AI14" s="8">
        <v>196</v>
      </c>
      <c r="AJ14" s="8">
        <v>0</v>
      </c>
      <c r="AK14" s="8">
        <v>160</v>
      </c>
      <c r="AL14" s="8">
        <v>0</v>
      </c>
      <c r="AM14" s="8">
        <v>256</v>
      </c>
      <c r="AN14" s="8">
        <v>0</v>
      </c>
      <c r="AO14" s="8">
        <v>457</v>
      </c>
      <c r="AP14" s="8">
        <v>0</v>
      </c>
      <c r="AQ14" s="8">
        <v>90</v>
      </c>
      <c r="AR14" s="8">
        <v>0</v>
      </c>
      <c r="AS14" s="8">
        <v>16</v>
      </c>
      <c r="AT14" s="8">
        <v>0</v>
      </c>
      <c r="AU14" s="8">
        <v>29</v>
      </c>
      <c r="AV14" s="8">
        <v>16</v>
      </c>
      <c r="AW14" s="8">
        <v>33</v>
      </c>
      <c r="AX14" s="8">
        <v>0</v>
      </c>
      <c r="AY14" s="8"/>
      <c r="AZ14" s="9">
        <f t="shared" si="0"/>
        <v>5018</v>
      </c>
      <c r="BA14" s="9">
        <f t="shared" si="1"/>
        <v>2370</v>
      </c>
    </row>
    <row r="15" spans="1:53" x14ac:dyDescent="0.2">
      <c r="A15" s="1" t="s">
        <v>23</v>
      </c>
      <c r="B15" s="1">
        <v>4200322992</v>
      </c>
      <c r="C15" s="1" t="s">
        <v>501</v>
      </c>
      <c r="D15" s="8">
        <v>1152</v>
      </c>
      <c r="E15" s="8">
        <v>0</v>
      </c>
      <c r="F15" s="8">
        <v>6</v>
      </c>
      <c r="G15" s="8">
        <v>0</v>
      </c>
      <c r="H15" s="8">
        <v>11</v>
      </c>
      <c r="I15" s="8">
        <v>0</v>
      </c>
      <c r="J15" s="8">
        <v>6</v>
      </c>
      <c r="K15" s="8">
        <v>0</v>
      </c>
      <c r="L15" s="8">
        <v>34</v>
      </c>
      <c r="M15" s="8">
        <v>0</v>
      </c>
      <c r="N15" s="8">
        <v>14</v>
      </c>
      <c r="O15" s="8">
        <v>0</v>
      </c>
      <c r="P15" s="8">
        <v>122</v>
      </c>
      <c r="Q15" s="8">
        <v>0</v>
      </c>
      <c r="R15" s="8">
        <v>92</v>
      </c>
      <c r="S15" s="8">
        <v>0</v>
      </c>
      <c r="T15" s="8">
        <v>38</v>
      </c>
      <c r="U15" s="8">
        <v>0</v>
      </c>
      <c r="V15" s="8">
        <v>3</v>
      </c>
      <c r="W15" s="8">
        <v>0</v>
      </c>
      <c r="X15" s="8">
        <v>3</v>
      </c>
      <c r="Y15" s="8">
        <v>10</v>
      </c>
      <c r="Z15" s="8">
        <v>11</v>
      </c>
      <c r="AA15" s="8">
        <v>9</v>
      </c>
      <c r="AB15" s="8">
        <v>0</v>
      </c>
      <c r="AC15" s="8">
        <v>38</v>
      </c>
      <c r="AD15" s="8">
        <v>0</v>
      </c>
      <c r="AE15" s="8">
        <v>6</v>
      </c>
      <c r="AF15" s="8">
        <v>0</v>
      </c>
      <c r="AG15" s="8">
        <v>11</v>
      </c>
      <c r="AH15" s="8">
        <v>0</v>
      </c>
      <c r="AI15" s="8">
        <v>10</v>
      </c>
      <c r="AJ15" s="8">
        <v>0</v>
      </c>
      <c r="AK15" s="8">
        <v>34</v>
      </c>
      <c r="AL15" s="8">
        <v>0</v>
      </c>
      <c r="AM15" s="8">
        <v>73</v>
      </c>
      <c r="AN15" s="8">
        <v>0</v>
      </c>
      <c r="AO15" s="8">
        <v>68</v>
      </c>
      <c r="AP15" s="8">
        <v>0</v>
      </c>
      <c r="AQ15" s="8">
        <v>36</v>
      </c>
      <c r="AR15" s="8">
        <v>0</v>
      </c>
      <c r="AS15" s="8">
        <v>9</v>
      </c>
      <c r="AT15" s="8">
        <v>0</v>
      </c>
      <c r="AU15" s="8">
        <v>6</v>
      </c>
      <c r="AV15" s="8">
        <v>3</v>
      </c>
      <c r="AW15" s="8">
        <v>14</v>
      </c>
      <c r="AX15" s="8">
        <v>9</v>
      </c>
      <c r="AY15" s="8"/>
      <c r="AZ15" s="9">
        <f t="shared" si="0"/>
        <v>1152</v>
      </c>
      <c r="BA15" s="9">
        <f t="shared" si="1"/>
        <v>676</v>
      </c>
    </row>
    <row r="16" spans="1:53" x14ac:dyDescent="0.2">
      <c r="A16" s="1" t="s">
        <v>24</v>
      </c>
      <c r="B16" s="1">
        <v>4200323000</v>
      </c>
      <c r="C16" s="1" t="s">
        <v>502</v>
      </c>
      <c r="D16" s="8">
        <v>10702</v>
      </c>
      <c r="E16" s="8">
        <v>0</v>
      </c>
      <c r="F16" s="8">
        <v>88</v>
      </c>
      <c r="G16" s="8">
        <v>0</v>
      </c>
      <c r="H16" s="8">
        <v>49</v>
      </c>
      <c r="I16" s="8">
        <v>0</v>
      </c>
      <c r="J16" s="8">
        <v>78</v>
      </c>
      <c r="K16" s="8">
        <v>0</v>
      </c>
      <c r="L16" s="8">
        <v>311</v>
      </c>
      <c r="M16" s="8">
        <v>0</v>
      </c>
      <c r="N16" s="8">
        <v>336</v>
      </c>
      <c r="O16" s="8">
        <v>0</v>
      </c>
      <c r="P16" s="8">
        <v>773</v>
      </c>
      <c r="Q16" s="8">
        <v>0</v>
      </c>
      <c r="R16" s="8">
        <v>810</v>
      </c>
      <c r="S16" s="8">
        <v>0</v>
      </c>
      <c r="T16" s="8">
        <v>282</v>
      </c>
      <c r="U16" s="8">
        <v>0</v>
      </c>
      <c r="V16" s="8">
        <v>144</v>
      </c>
      <c r="W16" s="8">
        <v>0</v>
      </c>
      <c r="X16" s="8">
        <v>80</v>
      </c>
      <c r="Y16" s="8">
        <v>120</v>
      </c>
      <c r="Z16" s="8">
        <v>43</v>
      </c>
      <c r="AA16" s="8">
        <v>43</v>
      </c>
      <c r="AB16" s="8">
        <v>0</v>
      </c>
      <c r="AC16" s="8">
        <v>106</v>
      </c>
      <c r="AD16" s="8">
        <v>0</v>
      </c>
      <c r="AE16" s="8">
        <v>146</v>
      </c>
      <c r="AF16" s="8">
        <v>0</v>
      </c>
      <c r="AG16" s="8">
        <v>93</v>
      </c>
      <c r="AH16" s="8">
        <v>0</v>
      </c>
      <c r="AI16" s="8">
        <v>391</v>
      </c>
      <c r="AJ16" s="8">
        <v>0</v>
      </c>
      <c r="AK16" s="8">
        <v>202</v>
      </c>
      <c r="AL16" s="8">
        <v>0</v>
      </c>
      <c r="AM16" s="8">
        <v>657</v>
      </c>
      <c r="AN16" s="8">
        <v>0</v>
      </c>
      <c r="AO16" s="8">
        <v>822</v>
      </c>
      <c r="AP16" s="8">
        <v>0</v>
      </c>
      <c r="AQ16" s="8">
        <v>339</v>
      </c>
      <c r="AR16" s="8">
        <v>0</v>
      </c>
      <c r="AS16" s="8">
        <v>147</v>
      </c>
      <c r="AT16" s="8">
        <v>0</v>
      </c>
      <c r="AU16" s="8">
        <v>98</v>
      </c>
      <c r="AV16" s="8">
        <v>58</v>
      </c>
      <c r="AW16" s="8">
        <v>41</v>
      </c>
      <c r="AX16" s="8">
        <v>8</v>
      </c>
      <c r="AY16" s="8"/>
      <c r="AZ16" s="9">
        <f t="shared" si="0"/>
        <v>10702</v>
      </c>
      <c r="BA16" s="9">
        <f t="shared" si="1"/>
        <v>6265</v>
      </c>
    </row>
    <row r="17" spans="1:53" x14ac:dyDescent="0.2">
      <c r="A17" s="1" t="s">
        <v>25</v>
      </c>
      <c r="B17" s="1">
        <v>4200326896</v>
      </c>
      <c r="C17" s="1" t="s">
        <v>503</v>
      </c>
      <c r="D17" s="8">
        <v>2810</v>
      </c>
      <c r="E17" s="8">
        <v>0</v>
      </c>
      <c r="F17" s="8">
        <v>43</v>
      </c>
      <c r="G17" s="8">
        <v>0</v>
      </c>
      <c r="H17" s="8">
        <v>8</v>
      </c>
      <c r="I17" s="8">
        <v>0</v>
      </c>
      <c r="J17" s="8">
        <v>0</v>
      </c>
      <c r="K17" s="8">
        <v>0</v>
      </c>
      <c r="L17" s="8">
        <v>33</v>
      </c>
      <c r="M17" s="8">
        <v>0</v>
      </c>
      <c r="N17" s="8">
        <v>93</v>
      </c>
      <c r="O17" s="8">
        <v>0</v>
      </c>
      <c r="P17" s="8">
        <v>193</v>
      </c>
      <c r="Q17" s="8">
        <v>0</v>
      </c>
      <c r="R17" s="8">
        <v>267</v>
      </c>
      <c r="S17" s="8">
        <v>0</v>
      </c>
      <c r="T17" s="8">
        <v>99</v>
      </c>
      <c r="U17" s="8">
        <v>0</v>
      </c>
      <c r="V17" s="8">
        <v>11</v>
      </c>
      <c r="W17" s="8">
        <v>0</v>
      </c>
      <c r="X17" s="8">
        <v>54</v>
      </c>
      <c r="Y17" s="8">
        <v>12</v>
      </c>
      <c r="Z17" s="8">
        <v>47</v>
      </c>
      <c r="AA17" s="8">
        <v>0</v>
      </c>
      <c r="AB17" s="8">
        <v>0</v>
      </c>
      <c r="AC17" s="8">
        <v>38</v>
      </c>
      <c r="AD17" s="8">
        <v>0</v>
      </c>
      <c r="AE17" s="8">
        <v>30</v>
      </c>
      <c r="AF17" s="8">
        <v>0</v>
      </c>
      <c r="AG17" s="8">
        <v>42</v>
      </c>
      <c r="AH17" s="8">
        <v>0</v>
      </c>
      <c r="AI17" s="8">
        <v>78</v>
      </c>
      <c r="AJ17" s="8">
        <v>0</v>
      </c>
      <c r="AK17" s="8">
        <v>30</v>
      </c>
      <c r="AL17" s="8">
        <v>0</v>
      </c>
      <c r="AM17" s="8">
        <v>172</v>
      </c>
      <c r="AN17" s="8">
        <v>0</v>
      </c>
      <c r="AO17" s="8">
        <v>236</v>
      </c>
      <c r="AP17" s="8">
        <v>0</v>
      </c>
      <c r="AQ17" s="8">
        <v>56</v>
      </c>
      <c r="AR17" s="8">
        <v>0</v>
      </c>
      <c r="AS17" s="8">
        <v>27</v>
      </c>
      <c r="AT17" s="8">
        <v>0</v>
      </c>
      <c r="AU17" s="8">
        <v>53</v>
      </c>
      <c r="AV17" s="8">
        <v>34</v>
      </c>
      <c r="AW17" s="8">
        <v>0</v>
      </c>
      <c r="AX17" s="8">
        <v>0</v>
      </c>
      <c r="AY17" s="8"/>
      <c r="AZ17" s="9">
        <f t="shared" si="0"/>
        <v>2810</v>
      </c>
      <c r="BA17" s="9">
        <f t="shared" si="1"/>
        <v>1656</v>
      </c>
    </row>
    <row r="18" spans="1:53" x14ac:dyDescent="0.2">
      <c r="A18" s="1" t="s">
        <v>26</v>
      </c>
      <c r="B18" s="1">
        <v>4200327120</v>
      </c>
      <c r="C18" s="1" t="s">
        <v>504</v>
      </c>
      <c r="D18" s="8">
        <v>4015</v>
      </c>
      <c r="E18" s="8">
        <v>0</v>
      </c>
      <c r="F18" s="8">
        <v>13</v>
      </c>
      <c r="G18" s="8">
        <v>0</v>
      </c>
      <c r="H18" s="8">
        <v>42</v>
      </c>
      <c r="I18" s="8">
        <v>0</v>
      </c>
      <c r="J18" s="8">
        <v>18</v>
      </c>
      <c r="K18" s="8">
        <v>90</v>
      </c>
      <c r="L18" s="8">
        <v>0</v>
      </c>
      <c r="M18" s="8">
        <v>0</v>
      </c>
      <c r="N18" s="8">
        <v>16</v>
      </c>
      <c r="O18" s="8">
        <v>0</v>
      </c>
      <c r="P18" s="8">
        <v>268</v>
      </c>
      <c r="Q18" s="8">
        <v>0</v>
      </c>
      <c r="R18" s="8">
        <v>444</v>
      </c>
      <c r="S18" s="8">
        <v>0</v>
      </c>
      <c r="T18" s="8">
        <v>225</v>
      </c>
      <c r="U18" s="8">
        <v>0</v>
      </c>
      <c r="V18" s="8">
        <v>110</v>
      </c>
      <c r="W18" s="8">
        <v>0</v>
      </c>
      <c r="X18" s="8">
        <v>157</v>
      </c>
      <c r="Y18" s="8">
        <v>67</v>
      </c>
      <c r="Z18" s="8">
        <v>71</v>
      </c>
      <c r="AA18" s="8">
        <v>76</v>
      </c>
      <c r="AB18" s="8">
        <v>0</v>
      </c>
      <c r="AC18" s="8">
        <v>37</v>
      </c>
      <c r="AD18" s="8">
        <v>0</v>
      </c>
      <c r="AE18" s="8">
        <v>9</v>
      </c>
      <c r="AF18" s="8">
        <v>0</v>
      </c>
      <c r="AG18" s="8">
        <v>0</v>
      </c>
      <c r="AH18" s="8">
        <v>0</v>
      </c>
      <c r="AI18" s="8">
        <v>10</v>
      </c>
      <c r="AJ18" s="8">
        <v>0</v>
      </c>
      <c r="AK18" s="8">
        <v>15</v>
      </c>
      <c r="AL18" s="8">
        <v>0</v>
      </c>
      <c r="AM18" s="8">
        <v>157</v>
      </c>
      <c r="AN18" s="8">
        <v>0</v>
      </c>
      <c r="AO18" s="8">
        <v>361</v>
      </c>
      <c r="AP18" s="8">
        <v>0</v>
      </c>
      <c r="AQ18" s="8">
        <v>92</v>
      </c>
      <c r="AR18" s="8">
        <v>0</v>
      </c>
      <c r="AS18" s="8">
        <v>53</v>
      </c>
      <c r="AT18" s="8">
        <v>0</v>
      </c>
      <c r="AU18" s="8">
        <v>39</v>
      </c>
      <c r="AV18" s="8">
        <v>0</v>
      </c>
      <c r="AW18" s="8">
        <v>29</v>
      </c>
      <c r="AX18" s="8">
        <v>7</v>
      </c>
      <c r="AY18" s="8"/>
      <c r="AZ18" s="9">
        <f t="shared" si="0"/>
        <v>3925</v>
      </c>
      <c r="BA18" s="9">
        <f t="shared" si="1"/>
        <v>2316</v>
      </c>
    </row>
    <row r="19" spans="1:53" x14ac:dyDescent="0.2">
      <c r="A19" s="1" t="s">
        <v>27</v>
      </c>
      <c r="B19" s="1">
        <v>4200329432</v>
      </c>
      <c r="C19" s="1" t="s">
        <v>505</v>
      </c>
      <c r="D19" s="8">
        <v>3761</v>
      </c>
      <c r="E19" s="8">
        <v>0</v>
      </c>
      <c r="F19" s="8">
        <v>73</v>
      </c>
      <c r="G19" s="8">
        <v>0</v>
      </c>
      <c r="H19" s="8">
        <v>22</v>
      </c>
      <c r="I19" s="8">
        <v>0</v>
      </c>
      <c r="J19" s="8">
        <v>68</v>
      </c>
      <c r="K19" s="8">
        <v>0</v>
      </c>
      <c r="L19" s="8">
        <v>225</v>
      </c>
      <c r="M19" s="8">
        <v>0</v>
      </c>
      <c r="N19" s="8">
        <v>52</v>
      </c>
      <c r="O19" s="8">
        <v>0</v>
      </c>
      <c r="P19" s="8">
        <v>297</v>
      </c>
      <c r="Q19" s="8">
        <v>0</v>
      </c>
      <c r="R19" s="8">
        <v>265</v>
      </c>
      <c r="S19" s="8">
        <v>0</v>
      </c>
      <c r="T19" s="8">
        <v>105</v>
      </c>
      <c r="U19" s="8">
        <v>0</v>
      </c>
      <c r="V19" s="8">
        <v>12</v>
      </c>
      <c r="W19" s="8">
        <v>0</v>
      </c>
      <c r="X19" s="8">
        <v>16</v>
      </c>
      <c r="Y19" s="8">
        <v>35</v>
      </c>
      <c r="Z19" s="8">
        <v>9</v>
      </c>
      <c r="AA19" s="8">
        <v>45</v>
      </c>
      <c r="AB19" s="8">
        <v>0</v>
      </c>
      <c r="AC19" s="8">
        <v>38</v>
      </c>
      <c r="AD19" s="8">
        <v>0</v>
      </c>
      <c r="AE19" s="8">
        <v>66</v>
      </c>
      <c r="AF19" s="8">
        <v>0</v>
      </c>
      <c r="AG19" s="8">
        <v>0</v>
      </c>
      <c r="AH19" s="8">
        <v>0</v>
      </c>
      <c r="AI19" s="8">
        <v>85</v>
      </c>
      <c r="AJ19" s="8">
        <v>0</v>
      </c>
      <c r="AK19" s="8">
        <v>44</v>
      </c>
      <c r="AL19" s="8">
        <v>0</v>
      </c>
      <c r="AM19" s="8">
        <v>326</v>
      </c>
      <c r="AN19" s="8">
        <v>0</v>
      </c>
      <c r="AO19" s="8">
        <v>250</v>
      </c>
      <c r="AP19" s="8">
        <v>0</v>
      </c>
      <c r="AQ19" s="8">
        <v>124</v>
      </c>
      <c r="AR19" s="8">
        <v>0</v>
      </c>
      <c r="AS19" s="8">
        <v>9</v>
      </c>
      <c r="AT19" s="8">
        <v>0</v>
      </c>
      <c r="AU19" s="8">
        <v>36</v>
      </c>
      <c r="AV19" s="8">
        <v>0</v>
      </c>
      <c r="AW19" s="8">
        <v>9</v>
      </c>
      <c r="AX19" s="8">
        <v>0</v>
      </c>
      <c r="AY19" s="8"/>
      <c r="AZ19" s="9">
        <f t="shared" si="0"/>
        <v>3761</v>
      </c>
      <c r="BA19" s="9">
        <f t="shared" si="1"/>
        <v>2211</v>
      </c>
    </row>
    <row r="20" spans="1:53" x14ac:dyDescent="0.2">
      <c r="A20" s="1" t="s">
        <v>28</v>
      </c>
      <c r="B20" s="1">
        <v>4200332624</v>
      </c>
      <c r="C20" s="1" t="s">
        <v>506</v>
      </c>
      <c r="D20" s="8">
        <v>2578</v>
      </c>
      <c r="E20" s="8">
        <v>0</v>
      </c>
      <c r="F20" s="8">
        <v>9</v>
      </c>
      <c r="G20" s="8">
        <v>0</v>
      </c>
      <c r="H20" s="8">
        <v>0</v>
      </c>
      <c r="I20" s="8">
        <v>0</v>
      </c>
      <c r="J20" s="8">
        <v>51</v>
      </c>
      <c r="K20" s="8">
        <v>0</v>
      </c>
      <c r="L20" s="8">
        <v>67</v>
      </c>
      <c r="M20" s="8">
        <v>0</v>
      </c>
      <c r="N20" s="8">
        <v>90</v>
      </c>
      <c r="O20" s="8">
        <v>0</v>
      </c>
      <c r="P20" s="8">
        <v>114</v>
      </c>
      <c r="Q20" s="8">
        <v>0</v>
      </c>
      <c r="R20" s="8">
        <v>135</v>
      </c>
      <c r="S20" s="8">
        <v>0</v>
      </c>
      <c r="T20" s="8">
        <v>108</v>
      </c>
      <c r="U20" s="8">
        <v>0</v>
      </c>
      <c r="V20" s="8">
        <v>42</v>
      </c>
      <c r="W20" s="8">
        <v>0</v>
      </c>
      <c r="X20" s="8">
        <v>50</v>
      </c>
      <c r="Y20" s="8">
        <v>51</v>
      </c>
      <c r="Z20" s="8">
        <v>23</v>
      </c>
      <c r="AA20" s="8">
        <v>40</v>
      </c>
      <c r="AB20" s="8">
        <v>0</v>
      </c>
      <c r="AC20" s="8">
        <v>0</v>
      </c>
      <c r="AD20" s="8">
        <v>0</v>
      </c>
      <c r="AE20" s="8">
        <v>26</v>
      </c>
      <c r="AF20" s="8">
        <v>0</v>
      </c>
      <c r="AG20" s="8">
        <v>23</v>
      </c>
      <c r="AH20" s="8">
        <v>0</v>
      </c>
      <c r="AI20" s="8">
        <v>98</v>
      </c>
      <c r="AJ20" s="8">
        <v>0</v>
      </c>
      <c r="AK20" s="8">
        <v>37</v>
      </c>
      <c r="AL20" s="8">
        <v>0</v>
      </c>
      <c r="AM20" s="8">
        <v>53</v>
      </c>
      <c r="AN20" s="8">
        <v>0</v>
      </c>
      <c r="AO20" s="8">
        <v>249</v>
      </c>
      <c r="AP20" s="8">
        <v>0</v>
      </c>
      <c r="AQ20" s="8">
        <v>110</v>
      </c>
      <c r="AR20" s="8">
        <v>0</v>
      </c>
      <c r="AS20" s="8">
        <v>41</v>
      </c>
      <c r="AT20" s="8">
        <v>0</v>
      </c>
      <c r="AU20" s="8">
        <v>23</v>
      </c>
      <c r="AV20" s="8">
        <v>92</v>
      </c>
      <c r="AW20" s="8">
        <v>0</v>
      </c>
      <c r="AX20" s="8">
        <v>0</v>
      </c>
      <c r="AY20" s="8"/>
      <c r="AZ20" s="9">
        <f t="shared" si="0"/>
        <v>2578</v>
      </c>
      <c r="BA20" s="9">
        <f t="shared" si="1"/>
        <v>1532</v>
      </c>
    </row>
    <row r="21" spans="1:53" x14ac:dyDescent="0.2">
      <c r="A21" s="1" t="s">
        <v>29</v>
      </c>
      <c r="B21" s="1">
        <v>4200332832</v>
      </c>
      <c r="C21" s="1" t="s">
        <v>507</v>
      </c>
      <c r="D21" s="8">
        <v>8506</v>
      </c>
      <c r="E21" s="8">
        <v>0</v>
      </c>
      <c r="F21" s="8">
        <v>94</v>
      </c>
      <c r="G21" s="8">
        <v>0</v>
      </c>
      <c r="H21" s="8">
        <v>16</v>
      </c>
      <c r="I21" s="8">
        <v>0</v>
      </c>
      <c r="J21" s="8">
        <v>118</v>
      </c>
      <c r="K21" s="8">
        <v>0</v>
      </c>
      <c r="L21" s="8">
        <v>319</v>
      </c>
      <c r="M21" s="8">
        <v>0</v>
      </c>
      <c r="N21" s="8">
        <v>204</v>
      </c>
      <c r="O21" s="8">
        <v>0</v>
      </c>
      <c r="P21" s="8">
        <v>610</v>
      </c>
      <c r="Q21" s="8">
        <v>0</v>
      </c>
      <c r="R21" s="8">
        <v>646</v>
      </c>
      <c r="S21" s="8">
        <v>0</v>
      </c>
      <c r="T21" s="8">
        <v>304</v>
      </c>
      <c r="U21" s="8">
        <v>0</v>
      </c>
      <c r="V21" s="8">
        <v>27</v>
      </c>
      <c r="W21" s="8">
        <v>0</v>
      </c>
      <c r="X21" s="8">
        <v>66</v>
      </c>
      <c r="Y21" s="8">
        <v>85</v>
      </c>
      <c r="Z21" s="8">
        <v>0</v>
      </c>
      <c r="AA21" s="8">
        <v>0</v>
      </c>
      <c r="AB21" s="8">
        <v>5</v>
      </c>
      <c r="AC21" s="8">
        <v>87</v>
      </c>
      <c r="AD21" s="8">
        <v>0</v>
      </c>
      <c r="AE21" s="8">
        <v>80</v>
      </c>
      <c r="AF21" s="8">
        <v>0</v>
      </c>
      <c r="AG21" s="8">
        <v>86</v>
      </c>
      <c r="AH21" s="8">
        <v>0</v>
      </c>
      <c r="AI21" s="8">
        <v>227</v>
      </c>
      <c r="AJ21" s="8">
        <v>0</v>
      </c>
      <c r="AK21" s="8">
        <v>102</v>
      </c>
      <c r="AL21" s="8">
        <v>0</v>
      </c>
      <c r="AM21" s="8">
        <v>591</v>
      </c>
      <c r="AN21" s="8">
        <v>0</v>
      </c>
      <c r="AO21" s="8">
        <v>564</v>
      </c>
      <c r="AP21" s="8">
        <v>0</v>
      </c>
      <c r="AQ21" s="8">
        <v>273</v>
      </c>
      <c r="AR21" s="8">
        <v>0</v>
      </c>
      <c r="AS21" s="8">
        <v>35</v>
      </c>
      <c r="AT21" s="8">
        <v>0</v>
      </c>
      <c r="AU21" s="8">
        <v>61</v>
      </c>
      <c r="AV21" s="8">
        <v>79</v>
      </c>
      <c r="AW21" s="8">
        <v>35</v>
      </c>
      <c r="AX21" s="8">
        <v>45</v>
      </c>
      <c r="AY21" s="8"/>
      <c r="AZ21" s="9">
        <f t="shared" si="0"/>
        <v>8501</v>
      </c>
      <c r="BA21" s="9">
        <f t="shared" si="1"/>
        <v>4754</v>
      </c>
    </row>
    <row r="22" spans="1:53" x14ac:dyDescent="0.2">
      <c r="A22" s="1" t="s">
        <v>30</v>
      </c>
      <c r="B22" s="1">
        <v>4200351744</v>
      </c>
      <c r="C22" s="1" t="s">
        <v>508</v>
      </c>
      <c r="D22" s="8">
        <v>3155</v>
      </c>
      <c r="E22" s="8">
        <v>0</v>
      </c>
      <c r="F22" s="8">
        <v>9</v>
      </c>
      <c r="G22" s="8">
        <v>0</v>
      </c>
      <c r="H22" s="8">
        <v>22</v>
      </c>
      <c r="I22" s="8">
        <v>0</v>
      </c>
      <c r="J22" s="8">
        <v>40</v>
      </c>
      <c r="K22" s="8">
        <v>0</v>
      </c>
      <c r="L22" s="8">
        <v>38</v>
      </c>
      <c r="M22" s="8">
        <v>0</v>
      </c>
      <c r="N22" s="8">
        <v>100</v>
      </c>
      <c r="O22" s="8">
        <v>0</v>
      </c>
      <c r="P22" s="8">
        <v>239</v>
      </c>
      <c r="Q22" s="8">
        <v>0</v>
      </c>
      <c r="R22" s="8">
        <v>250</v>
      </c>
      <c r="S22" s="8">
        <v>0</v>
      </c>
      <c r="T22" s="8">
        <v>80</v>
      </c>
      <c r="U22" s="8">
        <v>0</v>
      </c>
      <c r="V22" s="8">
        <v>35</v>
      </c>
      <c r="W22" s="8">
        <v>0</v>
      </c>
      <c r="X22" s="8">
        <v>13</v>
      </c>
      <c r="Y22" s="8">
        <v>0</v>
      </c>
      <c r="Z22" s="8">
        <v>0</v>
      </c>
      <c r="AA22" s="8">
        <v>0</v>
      </c>
      <c r="AB22" s="8">
        <v>0</v>
      </c>
      <c r="AC22" s="8">
        <v>78</v>
      </c>
      <c r="AD22" s="8">
        <v>0</v>
      </c>
      <c r="AE22" s="8">
        <v>18</v>
      </c>
      <c r="AF22" s="8">
        <v>0</v>
      </c>
      <c r="AG22" s="8">
        <v>66</v>
      </c>
      <c r="AH22" s="8">
        <v>0</v>
      </c>
      <c r="AI22" s="8">
        <v>53</v>
      </c>
      <c r="AJ22" s="8">
        <v>0</v>
      </c>
      <c r="AK22" s="8">
        <v>52</v>
      </c>
      <c r="AL22" s="8">
        <v>0</v>
      </c>
      <c r="AM22" s="8">
        <v>156</v>
      </c>
      <c r="AN22" s="8">
        <v>0</v>
      </c>
      <c r="AO22" s="8">
        <v>314</v>
      </c>
      <c r="AP22" s="8">
        <v>0</v>
      </c>
      <c r="AQ22" s="8">
        <v>124</v>
      </c>
      <c r="AR22" s="8">
        <v>0</v>
      </c>
      <c r="AS22" s="8">
        <v>9</v>
      </c>
      <c r="AT22" s="8">
        <v>0</v>
      </c>
      <c r="AU22" s="8">
        <v>17</v>
      </c>
      <c r="AV22" s="8">
        <v>0</v>
      </c>
      <c r="AW22" s="8">
        <v>0</v>
      </c>
      <c r="AX22" s="8">
        <v>0</v>
      </c>
      <c r="AY22" s="8"/>
      <c r="AZ22" s="9">
        <f t="shared" si="0"/>
        <v>3155</v>
      </c>
      <c r="BA22" s="9">
        <f t="shared" si="1"/>
        <v>1713</v>
      </c>
    </row>
    <row r="23" spans="1:53" x14ac:dyDescent="0.2">
      <c r="A23" s="1" t="s">
        <v>31</v>
      </c>
      <c r="B23" s="1">
        <v>4200355488</v>
      </c>
      <c r="C23" s="1" t="s">
        <v>509</v>
      </c>
      <c r="D23" s="8">
        <v>8308</v>
      </c>
      <c r="E23" s="8">
        <v>0</v>
      </c>
      <c r="F23" s="8">
        <v>70</v>
      </c>
      <c r="G23" s="8">
        <v>0</v>
      </c>
      <c r="H23" s="8">
        <v>97</v>
      </c>
      <c r="I23" s="8">
        <v>0</v>
      </c>
      <c r="J23" s="8">
        <v>118</v>
      </c>
      <c r="K23" s="8">
        <v>0</v>
      </c>
      <c r="L23" s="8">
        <v>368</v>
      </c>
      <c r="M23" s="8">
        <v>0</v>
      </c>
      <c r="N23" s="8">
        <v>221</v>
      </c>
      <c r="O23" s="8">
        <v>0</v>
      </c>
      <c r="P23" s="8">
        <v>553</v>
      </c>
      <c r="Q23" s="8">
        <v>0</v>
      </c>
      <c r="R23" s="8">
        <v>627</v>
      </c>
      <c r="S23" s="8">
        <v>0</v>
      </c>
      <c r="T23" s="8">
        <v>291</v>
      </c>
      <c r="U23" s="8">
        <v>0</v>
      </c>
      <c r="V23" s="8">
        <v>78</v>
      </c>
      <c r="W23" s="8">
        <v>0</v>
      </c>
      <c r="X23" s="8">
        <v>47</v>
      </c>
      <c r="Y23" s="8">
        <v>47</v>
      </c>
      <c r="Z23" s="8">
        <v>27</v>
      </c>
      <c r="AA23" s="8">
        <v>21</v>
      </c>
      <c r="AB23" s="8">
        <v>0</v>
      </c>
      <c r="AC23" s="8">
        <v>58</v>
      </c>
      <c r="AD23" s="8">
        <v>0</v>
      </c>
      <c r="AE23" s="8">
        <v>58</v>
      </c>
      <c r="AF23" s="8">
        <v>0</v>
      </c>
      <c r="AG23" s="8">
        <v>108</v>
      </c>
      <c r="AH23" s="8">
        <v>0</v>
      </c>
      <c r="AI23" s="8">
        <v>530</v>
      </c>
      <c r="AJ23" s="8">
        <v>0</v>
      </c>
      <c r="AK23" s="8">
        <v>167</v>
      </c>
      <c r="AL23" s="8">
        <v>0</v>
      </c>
      <c r="AM23" s="8">
        <v>406</v>
      </c>
      <c r="AN23" s="8">
        <v>0</v>
      </c>
      <c r="AO23" s="8">
        <v>690</v>
      </c>
      <c r="AP23" s="8">
        <v>0</v>
      </c>
      <c r="AQ23" s="8">
        <v>190</v>
      </c>
      <c r="AR23" s="8">
        <v>0</v>
      </c>
      <c r="AS23" s="8">
        <v>120</v>
      </c>
      <c r="AT23" s="8">
        <v>0</v>
      </c>
      <c r="AU23" s="8">
        <v>41</v>
      </c>
      <c r="AV23" s="8">
        <v>26</v>
      </c>
      <c r="AW23" s="8">
        <v>9</v>
      </c>
      <c r="AX23" s="8">
        <v>8</v>
      </c>
      <c r="AY23" s="8"/>
      <c r="AZ23" s="9">
        <f t="shared" si="0"/>
        <v>8308</v>
      </c>
      <c r="BA23" s="9">
        <f t="shared" si="1"/>
        <v>4976</v>
      </c>
    </row>
    <row r="24" spans="1:53" x14ac:dyDescent="0.2">
      <c r="A24" s="1" t="s">
        <v>32</v>
      </c>
      <c r="B24" s="1">
        <v>4200360712</v>
      </c>
      <c r="C24" s="1" t="s">
        <v>510</v>
      </c>
      <c r="D24" s="8">
        <v>2746</v>
      </c>
      <c r="E24" s="8">
        <v>0</v>
      </c>
      <c r="F24" s="8">
        <v>14</v>
      </c>
      <c r="G24" s="8">
        <v>0</v>
      </c>
      <c r="H24" s="8">
        <v>19</v>
      </c>
      <c r="I24" s="8">
        <v>0</v>
      </c>
      <c r="J24" s="8">
        <v>19</v>
      </c>
      <c r="K24" s="8">
        <v>0</v>
      </c>
      <c r="L24" s="8">
        <v>85</v>
      </c>
      <c r="M24" s="8">
        <v>0</v>
      </c>
      <c r="N24" s="8">
        <v>108</v>
      </c>
      <c r="O24" s="8">
        <v>0</v>
      </c>
      <c r="P24" s="8">
        <v>224</v>
      </c>
      <c r="Q24" s="8">
        <v>0</v>
      </c>
      <c r="R24" s="8">
        <v>182</v>
      </c>
      <c r="S24" s="8">
        <v>0</v>
      </c>
      <c r="T24" s="8">
        <v>51</v>
      </c>
      <c r="U24" s="8">
        <v>0</v>
      </c>
      <c r="V24" s="8">
        <v>17</v>
      </c>
      <c r="W24" s="8">
        <v>0</v>
      </c>
      <c r="X24" s="8">
        <v>0</v>
      </c>
      <c r="Y24" s="8">
        <v>13</v>
      </c>
      <c r="Z24" s="8">
        <v>31</v>
      </c>
      <c r="AA24" s="8">
        <v>0</v>
      </c>
      <c r="AB24" s="8">
        <v>0</v>
      </c>
      <c r="AC24" s="8">
        <v>23</v>
      </c>
      <c r="AD24" s="8">
        <v>0</v>
      </c>
      <c r="AE24" s="8">
        <v>32</v>
      </c>
      <c r="AF24" s="8">
        <v>0</v>
      </c>
      <c r="AG24" s="8">
        <v>60</v>
      </c>
      <c r="AH24" s="8">
        <v>0</v>
      </c>
      <c r="AI24" s="8">
        <v>96</v>
      </c>
      <c r="AJ24" s="8">
        <v>0</v>
      </c>
      <c r="AK24" s="8">
        <v>113</v>
      </c>
      <c r="AL24" s="8">
        <v>0</v>
      </c>
      <c r="AM24" s="8">
        <v>228</v>
      </c>
      <c r="AN24" s="8">
        <v>0</v>
      </c>
      <c r="AO24" s="8">
        <v>161</v>
      </c>
      <c r="AP24" s="8">
        <v>0</v>
      </c>
      <c r="AQ24" s="8">
        <v>58</v>
      </c>
      <c r="AR24" s="8">
        <v>0</v>
      </c>
      <c r="AS24" s="8">
        <v>0</v>
      </c>
      <c r="AT24" s="8">
        <v>0</v>
      </c>
      <c r="AU24" s="8">
        <v>13</v>
      </c>
      <c r="AV24" s="8">
        <v>33</v>
      </c>
      <c r="AW24" s="8">
        <v>9</v>
      </c>
      <c r="AX24" s="8">
        <v>0</v>
      </c>
      <c r="AY24" s="8"/>
      <c r="AZ24" s="9">
        <f t="shared" si="0"/>
        <v>2746</v>
      </c>
      <c r="BA24" s="9">
        <f t="shared" si="1"/>
        <v>1589</v>
      </c>
    </row>
    <row r="25" spans="1:53" x14ac:dyDescent="0.2">
      <c r="A25" s="1" t="s">
        <v>33</v>
      </c>
      <c r="B25" s="1">
        <v>4200361328</v>
      </c>
      <c r="C25" s="1" t="s">
        <v>511</v>
      </c>
      <c r="D25" s="8">
        <v>6660</v>
      </c>
      <c r="E25" s="8">
        <v>0</v>
      </c>
      <c r="F25" s="8">
        <v>74</v>
      </c>
      <c r="G25" s="8">
        <v>0</v>
      </c>
      <c r="H25" s="8">
        <v>38</v>
      </c>
      <c r="I25" s="8">
        <v>0</v>
      </c>
      <c r="J25" s="8">
        <v>109</v>
      </c>
      <c r="K25" s="8">
        <v>0</v>
      </c>
      <c r="L25" s="8">
        <v>311</v>
      </c>
      <c r="M25" s="8">
        <v>0</v>
      </c>
      <c r="N25" s="8">
        <v>197</v>
      </c>
      <c r="O25" s="8">
        <v>9</v>
      </c>
      <c r="P25" s="8">
        <v>451</v>
      </c>
      <c r="Q25" s="8">
        <v>0</v>
      </c>
      <c r="R25" s="8">
        <v>644</v>
      </c>
      <c r="S25" s="8">
        <v>0</v>
      </c>
      <c r="T25" s="8">
        <v>154</v>
      </c>
      <c r="U25" s="8">
        <v>0</v>
      </c>
      <c r="V25" s="8">
        <v>48</v>
      </c>
      <c r="W25" s="8">
        <v>0</v>
      </c>
      <c r="X25" s="8">
        <v>60</v>
      </c>
      <c r="Y25" s="8">
        <v>36</v>
      </c>
      <c r="Z25" s="8">
        <v>21</v>
      </c>
      <c r="AA25" s="8">
        <v>33</v>
      </c>
      <c r="AB25" s="8">
        <v>0</v>
      </c>
      <c r="AC25" s="8">
        <v>105</v>
      </c>
      <c r="AD25" s="8">
        <v>0</v>
      </c>
      <c r="AE25" s="8">
        <v>43</v>
      </c>
      <c r="AF25" s="8">
        <v>8</v>
      </c>
      <c r="AG25" s="8">
        <v>63</v>
      </c>
      <c r="AH25" s="8">
        <v>0</v>
      </c>
      <c r="AI25" s="8">
        <v>171</v>
      </c>
      <c r="AJ25" s="8">
        <v>0</v>
      </c>
      <c r="AK25" s="8">
        <v>142</v>
      </c>
      <c r="AL25" s="8">
        <v>0</v>
      </c>
      <c r="AM25" s="8">
        <v>336</v>
      </c>
      <c r="AN25" s="8">
        <v>0</v>
      </c>
      <c r="AO25" s="8">
        <v>505</v>
      </c>
      <c r="AP25" s="8">
        <v>0</v>
      </c>
      <c r="AQ25" s="8">
        <v>250</v>
      </c>
      <c r="AR25" s="8">
        <v>0</v>
      </c>
      <c r="AS25" s="8">
        <v>52</v>
      </c>
      <c r="AT25" s="8">
        <v>0</v>
      </c>
      <c r="AU25" s="8">
        <v>19</v>
      </c>
      <c r="AV25" s="8">
        <v>61</v>
      </c>
      <c r="AW25" s="8">
        <v>36</v>
      </c>
      <c r="AX25" s="8">
        <v>9</v>
      </c>
      <c r="AY25" s="8"/>
      <c r="AZ25" s="9">
        <f t="shared" si="0"/>
        <v>6643</v>
      </c>
      <c r="BA25" s="9">
        <f t="shared" si="1"/>
        <v>3968</v>
      </c>
    </row>
    <row r="26" spans="1:53" x14ac:dyDescent="0.2">
      <c r="A26" s="1" t="s">
        <v>34</v>
      </c>
      <c r="B26" s="1">
        <v>4200369376</v>
      </c>
      <c r="C26" s="1" t="s">
        <v>512</v>
      </c>
      <c r="D26" s="8">
        <v>2703</v>
      </c>
      <c r="E26" s="8">
        <v>0</v>
      </c>
      <c r="F26" s="8">
        <v>10</v>
      </c>
      <c r="G26" s="8">
        <v>0</v>
      </c>
      <c r="H26" s="8">
        <v>16</v>
      </c>
      <c r="I26" s="8">
        <v>0</v>
      </c>
      <c r="J26" s="8">
        <v>46</v>
      </c>
      <c r="K26" s="8">
        <v>0</v>
      </c>
      <c r="L26" s="8">
        <v>78</v>
      </c>
      <c r="M26" s="8">
        <v>0</v>
      </c>
      <c r="N26" s="8">
        <v>62</v>
      </c>
      <c r="O26" s="8">
        <v>0</v>
      </c>
      <c r="P26" s="8">
        <v>262</v>
      </c>
      <c r="Q26" s="8">
        <v>0</v>
      </c>
      <c r="R26" s="8">
        <v>138</v>
      </c>
      <c r="S26" s="8">
        <v>0</v>
      </c>
      <c r="T26" s="8">
        <v>93</v>
      </c>
      <c r="U26" s="8">
        <v>0</v>
      </c>
      <c r="V26" s="8">
        <v>13</v>
      </c>
      <c r="W26" s="8">
        <v>0</v>
      </c>
      <c r="X26" s="8">
        <v>61</v>
      </c>
      <c r="Y26" s="8">
        <v>9</v>
      </c>
      <c r="Z26" s="8">
        <v>0</v>
      </c>
      <c r="AA26" s="8">
        <v>9</v>
      </c>
      <c r="AB26" s="8">
        <v>0</v>
      </c>
      <c r="AC26" s="8">
        <v>27</v>
      </c>
      <c r="AD26" s="8">
        <v>0</v>
      </c>
      <c r="AE26" s="8">
        <v>15</v>
      </c>
      <c r="AF26" s="8">
        <v>0</v>
      </c>
      <c r="AG26" s="8">
        <v>44</v>
      </c>
      <c r="AH26" s="8">
        <v>0</v>
      </c>
      <c r="AI26" s="8">
        <v>104</v>
      </c>
      <c r="AJ26" s="8">
        <v>0</v>
      </c>
      <c r="AK26" s="8">
        <v>59</v>
      </c>
      <c r="AL26" s="8">
        <v>0</v>
      </c>
      <c r="AM26" s="8">
        <v>166</v>
      </c>
      <c r="AN26" s="8">
        <v>0</v>
      </c>
      <c r="AO26" s="8">
        <v>194</v>
      </c>
      <c r="AP26" s="8">
        <v>0</v>
      </c>
      <c r="AQ26" s="8">
        <v>89</v>
      </c>
      <c r="AR26" s="8">
        <v>0</v>
      </c>
      <c r="AS26" s="8">
        <v>29</v>
      </c>
      <c r="AT26" s="8">
        <v>0</v>
      </c>
      <c r="AU26" s="8">
        <v>10</v>
      </c>
      <c r="AV26" s="8">
        <v>20</v>
      </c>
      <c r="AW26" s="8">
        <v>9</v>
      </c>
      <c r="AX26" s="8">
        <v>45</v>
      </c>
      <c r="AY26" s="8"/>
      <c r="AZ26" s="9">
        <f t="shared" si="0"/>
        <v>2703</v>
      </c>
      <c r="BA26" s="9">
        <f t="shared" si="1"/>
        <v>1608</v>
      </c>
    </row>
    <row r="27" spans="1:53" x14ac:dyDescent="0.2">
      <c r="A27" s="1" t="s">
        <v>35</v>
      </c>
      <c r="B27" s="1">
        <v>4200369776</v>
      </c>
      <c r="C27" s="1" t="s">
        <v>513</v>
      </c>
      <c r="D27" s="8">
        <v>2889</v>
      </c>
      <c r="E27" s="8">
        <v>0</v>
      </c>
      <c r="F27" s="8">
        <v>88</v>
      </c>
      <c r="G27" s="8">
        <v>0</v>
      </c>
      <c r="H27" s="8">
        <v>41</v>
      </c>
      <c r="I27" s="8">
        <v>0</v>
      </c>
      <c r="J27" s="8">
        <v>80</v>
      </c>
      <c r="K27" s="8">
        <v>0</v>
      </c>
      <c r="L27" s="8">
        <v>93</v>
      </c>
      <c r="M27" s="8">
        <v>0</v>
      </c>
      <c r="N27" s="8">
        <v>69</v>
      </c>
      <c r="O27" s="8">
        <v>0</v>
      </c>
      <c r="P27" s="8">
        <v>240</v>
      </c>
      <c r="Q27" s="8">
        <v>0</v>
      </c>
      <c r="R27" s="8">
        <v>117</v>
      </c>
      <c r="S27" s="8">
        <v>0</v>
      </c>
      <c r="T27" s="8">
        <v>11</v>
      </c>
      <c r="U27" s="8">
        <v>0</v>
      </c>
      <c r="V27" s="8">
        <v>11</v>
      </c>
      <c r="W27" s="8">
        <v>0</v>
      </c>
      <c r="X27" s="8">
        <v>21</v>
      </c>
      <c r="Y27" s="8">
        <v>0</v>
      </c>
      <c r="Z27" s="8">
        <v>0</v>
      </c>
      <c r="AA27" s="8">
        <v>13</v>
      </c>
      <c r="AB27" s="8">
        <v>0</v>
      </c>
      <c r="AC27" s="8">
        <v>11</v>
      </c>
      <c r="AD27" s="8">
        <v>0</v>
      </c>
      <c r="AE27" s="8">
        <v>27</v>
      </c>
      <c r="AF27" s="8">
        <v>0</v>
      </c>
      <c r="AG27" s="8">
        <v>33</v>
      </c>
      <c r="AH27" s="8">
        <v>0</v>
      </c>
      <c r="AI27" s="8">
        <v>47</v>
      </c>
      <c r="AJ27" s="8">
        <v>0</v>
      </c>
      <c r="AK27" s="8">
        <v>72</v>
      </c>
      <c r="AL27" s="8">
        <v>0</v>
      </c>
      <c r="AM27" s="8">
        <v>218</v>
      </c>
      <c r="AN27" s="8">
        <v>0</v>
      </c>
      <c r="AO27" s="8">
        <v>195</v>
      </c>
      <c r="AP27" s="8">
        <v>0</v>
      </c>
      <c r="AQ27" s="8">
        <v>64</v>
      </c>
      <c r="AR27" s="8">
        <v>0</v>
      </c>
      <c r="AS27" s="8">
        <v>45</v>
      </c>
      <c r="AT27" s="8">
        <v>0</v>
      </c>
      <c r="AU27" s="8">
        <v>33</v>
      </c>
      <c r="AV27" s="8">
        <v>24</v>
      </c>
      <c r="AW27" s="8">
        <v>0</v>
      </c>
      <c r="AX27" s="8">
        <v>0</v>
      </c>
      <c r="AY27" s="8"/>
      <c r="AZ27" s="9">
        <f t="shared" si="0"/>
        <v>2889</v>
      </c>
      <c r="BA27" s="9">
        <f t="shared" si="1"/>
        <v>1553</v>
      </c>
    </row>
    <row r="28" spans="1:53" x14ac:dyDescent="0.2">
      <c r="A28" s="1" t="s">
        <v>36</v>
      </c>
      <c r="B28" s="1">
        <v>4200372568</v>
      </c>
      <c r="C28" s="1" t="s">
        <v>514</v>
      </c>
      <c r="D28" s="8">
        <v>246</v>
      </c>
      <c r="E28" s="8">
        <v>0</v>
      </c>
      <c r="F28" s="8">
        <v>0</v>
      </c>
      <c r="G28" s="8">
        <v>0</v>
      </c>
      <c r="H28" s="8">
        <v>2</v>
      </c>
      <c r="I28" s="8">
        <v>0</v>
      </c>
      <c r="J28" s="8">
        <v>1</v>
      </c>
      <c r="K28" s="8">
        <v>0</v>
      </c>
      <c r="L28" s="8">
        <v>5</v>
      </c>
      <c r="M28" s="8">
        <v>0</v>
      </c>
      <c r="N28" s="8">
        <v>2</v>
      </c>
      <c r="O28" s="8">
        <v>0</v>
      </c>
      <c r="P28" s="8">
        <v>16</v>
      </c>
      <c r="Q28" s="8">
        <v>0</v>
      </c>
      <c r="R28" s="8">
        <v>33</v>
      </c>
      <c r="S28" s="8">
        <v>0</v>
      </c>
      <c r="T28" s="8">
        <v>4</v>
      </c>
      <c r="U28" s="8">
        <v>0</v>
      </c>
      <c r="V28" s="8">
        <v>6</v>
      </c>
      <c r="W28" s="8">
        <v>0</v>
      </c>
      <c r="X28" s="8">
        <v>4</v>
      </c>
      <c r="Y28" s="8">
        <v>2</v>
      </c>
      <c r="Z28" s="8">
        <v>0</v>
      </c>
      <c r="AA28" s="8">
        <v>0</v>
      </c>
      <c r="AB28" s="8">
        <v>0</v>
      </c>
      <c r="AC28" s="8">
        <v>2</v>
      </c>
      <c r="AD28" s="8">
        <v>0</v>
      </c>
      <c r="AE28" s="8">
        <v>0</v>
      </c>
      <c r="AF28" s="8">
        <v>0</v>
      </c>
      <c r="AG28" s="8">
        <v>3</v>
      </c>
      <c r="AH28" s="8">
        <v>0</v>
      </c>
      <c r="AI28" s="8">
        <v>8</v>
      </c>
      <c r="AJ28" s="8">
        <v>0</v>
      </c>
      <c r="AK28" s="8">
        <v>0</v>
      </c>
      <c r="AL28" s="8">
        <v>0</v>
      </c>
      <c r="AM28" s="8">
        <v>16</v>
      </c>
      <c r="AN28" s="8">
        <v>0</v>
      </c>
      <c r="AO28" s="8">
        <v>14</v>
      </c>
      <c r="AP28" s="8">
        <v>0</v>
      </c>
      <c r="AQ28" s="8">
        <v>13</v>
      </c>
      <c r="AR28" s="8">
        <v>0</v>
      </c>
      <c r="AS28" s="8">
        <v>2</v>
      </c>
      <c r="AT28" s="8">
        <v>0</v>
      </c>
      <c r="AU28" s="8">
        <v>2</v>
      </c>
      <c r="AV28" s="8">
        <v>2</v>
      </c>
      <c r="AW28" s="8">
        <v>0</v>
      </c>
      <c r="AX28" s="8">
        <v>0</v>
      </c>
      <c r="AY28" s="8"/>
      <c r="AZ28" s="9">
        <f t="shared" si="0"/>
        <v>246</v>
      </c>
      <c r="BA28" s="9">
        <f t="shared" si="1"/>
        <v>137</v>
      </c>
    </row>
    <row r="29" spans="1:53" x14ac:dyDescent="0.2">
      <c r="A29" s="1" t="s">
        <v>37</v>
      </c>
      <c r="B29" s="1">
        <v>4200372968</v>
      </c>
      <c r="C29" s="1" t="s">
        <v>515</v>
      </c>
      <c r="D29" s="8">
        <v>1314</v>
      </c>
      <c r="E29" s="8">
        <v>0</v>
      </c>
      <c r="F29" s="8">
        <v>0</v>
      </c>
      <c r="G29" s="8">
        <v>0</v>
      </c>
      <c r="H29" s="8">
        <v>4</v>
      </c>
      <c r="I29" s="8">
        <v>0</v>
      </c>
      <c r="J29" s="8">
        <v>11</v>
      </c>
      <c r="K29" s="8">
        <v>0</v>
      </c>
      <c r="L29" s="8">
        <v>15</v>
      </c>
      <c r="M29" s="8">
        <v>0</v>
      </c>
      <c r="N29" s="8">
        <v>13</v>
      </c>
      <c r="O29" s="8">
        <v>0</v>
      </c>
      <c r="P29" s="8">
        <v>111</v>
      </c>
      <c r="Q29" s="8">
        <v>0</v>
      </c>
      <c r="R29" s="8">
        <v>111</v>
      </c>
      <c r="S29" s="8">
        <v>0</v>
      </c>
      <c r="T29" s="8">
        <v>55</v>
      </c>
      <c r="U29" s="8">
        <v>0</v>
      </c>
      <c r="V29" s="8">
        <v>25</v>
      </c>
      <c r="W29" s="8">
        <v>0</v>
      </c>
      <c r="X29" s="8">
        <v>16</v>
      </c>
      <c r="Y29" s="8">
        <v>6</v>
      </c>
      <c r="Z29" s="8">
        <v>0</v>
      </c>
      <c r="AA29" s="8">
        <v>10</v>
      </c>
      <c r="AB29" s="8">
        <v>0</v>
      </c>
      <c r="AC29" s="8">
        <v>11</v>
      </c>
      <c r="AD29" s="8">
        <v>0</v>
      </c>
      <c r="AE29" s="8">
        <v>3</v>
      </c>
      <c r="AF29" s="8">
        <v>0</v>
      </c>
      <c r="AG29" s="8">
        <v>15</v>
      </c>
      <c r="AH29" s="8">
        <v>0</v>
      </c>
      <c r="AI29" s="8">
        <v>13</v>
      </c>
      <c r="AJ29" s="8">
        <v>0</v>
      </c>
      <c r="AK29" s="8">
        <v>62</v>
      </c>
      <c r="AL29" s="8">
        <v>0</v>
      </c>
      <c r="AM29" s="8">
        <v>83</v>
      </c>
      <c r="AN29" s="8">
        <v>0</v>
      </c>
      <c r="AO29" s="8">
        <v>93</v>
      </c>
      <c r="AP29" s="8">
        <v>0</v>
      </c>
      <c r="AQ29" s="8">
        <v>53</v>
      </c>
      <c r="AR29" s="8">
        <v>0</v>
      </c>
      <c r="AS29" s="8">
        <v>4</v>
      </c>
      <c r="AT29" s="8">
        <v>0</v>
      </c>
      <c r="AU29" s="8">
        <v>20</v>
      </c>
      <c r="AV29" s="8">
        <v>4</v>
      </c>
      <c r="AW29" s="8">
        <v>15</v>
      </c>
      <c r="AX29" s="8">
        <v>7</v>
      </c>
      <c r="AY29" s="8"/>
      <c r="AZ29" s="9">
        <f t="shared" si="0"/>
        <v>1314</v>
      </c>
      <c r="BA29" s="9">
        <f t="shared" si="1"/>
        <v>760</v>
      </c>
    </row>
    <row r="30" spans="1:53" x14ac:dyDescent="0.2">
      <c r="A30" s="1" t="s">
        <v>38</v>
      </c>
      <c r="B30" s="1">
        <v>4200374648</v>
      </c>
      <c r="C30" s="1" t="s">
        <v>516</v>
      </c>
      <c r="D30" s="8">
        <v>5219</v>
      </c>
      <c r="E30" s="8">
        <v>0</v>
      </c>
      <c r="F30" s="8">
        <v>60</v>
      </c>
      <c r="G30" s="8">
        <v>0</v>
      </c>
      <c r="H30" s="8">
        <v>28</v>
      </c>
      <c r="I30" s="8">
        <v>0</v>
      </c>
      <c r="J30" s="8">
        <v>46</v>
      </c>
      <c r="K30" s="8">
        <v>0</v>
      </c>
      <c r="L30" s="8">
        <v>144</v>
      </c>
      <c r="M30" s="8">
        <v>0</v>
      </c>
      <c r="N30" s="8">
        <v>150</v>
      </c>
      <c r="O30" s="8">
        <v>0</v>
      </c>
      <c r="P30" s="8">
        <v>351</v>
      </c>
      <c r="Q30" s="8">
        <v>0</v>
      </c>
      <c r="R30" s="8">
        <v>267</v>
      </c>
      <c r="S30" s="8">
        <v>0</v>
      </c>
      <c r="T30" s="8">
        <v>159</v>
      </c>
      <c r="U30" s="8">
        <v>0</v>
      </c>
      <c r="V30" s="8">
        <v>48</v>
      </c>
      <c r="W30" s="8">
        <v>0</v>
      </c>
      <c r="X30" s="8">
        <v>44</v>
      </c>
      <c r="Y30" s="8">
        <v>16</v>
      </c>
      <c r="Z30" s="8">
        <v>0</v>
      </c>
      <c r="AA30" s="8">
        <v>0</v>
      </c>
      <c r="AB30" s="8">
        <v>0</v>
      </c>
      <c r="AC30" s="8">
        <v>118</v>
      </c>
      <c r="AD30" s="8">
        <v>0</v>
      </c>
      <c r="AE30" s="8">
        <v>23</v>
      </c>
      <c r="AF30" s="8">
        <v>0</v>
      </c>
      <c r="AG30" s="8">
        <v>8</v>
      </c>
      <c r="AH30" s="8">
        <v>0</v>
      </c>
      <c r="AI30" s="8">
        <v>179</v>
      </c>
      <c r="AJ30" s="8">
        <v>0</v>
      </c>
      <c r="AK30" s="8">
        <v>128</v>
      </c>
      <c r="AL30" s="8">
        <v>0</v>
      </c>
      <c r="AM30" s="8">
        <v>390</v>
      </c>
      <c r="AN30" s="8">
        <v>0</v>
      </c>
      <c r="AO30" s="8">
        <v>290</v>
      </c>
      <c r="AP30" s="8">
        <v>0</v>
      </c>
      <c r="AQ30" s="8">
        <v>186</v>
      </c>
      <c r="AR30" s="8">
        <v>0</v>
      </c>
      <c r="AS30" s="8">
        <v>47</v>
      </c>
      <c r="AT30" s="8">
        <v>0</v>
      </c>
      <c r="AU30" s="8">
        <v>20</v>
      </c>
      <c r="AV30" s="8">
        <v>31</v>
      </c>
      <c r="AW30" s="8">
        <v>19</v>
      </c>
      <c r="AX30" s="8">
        <v>20</v>
      </c>
      <c r="AY30" s="8"/>
      <c r="AZ30" s="9">
        <f t="shared" si="0"/>
        <v>5219</v>
      </c>
      <c r="BA30" s="9">
        <f t="shared" si="1"/>
        <v>2772</v>
      </c>
    </row>
    <row r="31" spans="1:53" x14ac:dyDescent="0.2">
      <c r="A31" s="1" t="s">
        <v>39</v>
      </c>
      <c r="B31" s="1">
        <v>4200377912</v>
      </c>
      <c r="C31" s="1" t="s">
        <v>517</v>
      </c>
      <c r="D31" s="8">
        <v>4686</v>
      </c>
      <c r="E31" s="8">
        <v>0</v>
      </c>
      <c r="F31" s="8">
        <v>18</v>
      </c>
      <c r="G31" s="8">
        <v>0</v>
      </c>
      <c r="H31" s="8">
        <v>0</v>
      </c>
      <c r="I31" s="8">
        <v>0</v>
      </c>
      <c r="J31" s="8">
        <v>117</v>
      </c>
      <c r="K31" s="8">
        <v>0</v>
      </c>
      <c r="L31" s="8">
        <v>144</v>
      </c>
      <c r="M31" s="8">
        <v>0</v>
      </c>
      <c r="N31" s="8">
        <v>226</v>
      </c>
      <c r="O31" s="8">
        <v>0</v>
      </c>
      <c r="P31" s="8">
        <v>247</v>
      </c>
      <c r="Q31" s="8">
        <v>0</v>
      </c>
      <c r="R31" s="8">
        <v>323</v>
      </c>
      <c r="S31" s="8">
        <v>0</v>
      </c>
      <c r="T31" s="8">
        <v>105</v>
      </c>
      <c r="U31" s="8">
        <v>0</v>
      </c>
      <c r="V31" s="8">
        <v>11</v>
      </c>
      <c r="W31" s="8">
        <v>0</v>
      </c>
      <c r="X31" s="8">
        <v>58</v>
      </c>
      <c r="Y31" s="8">
        <v>0</v>
      </c>
      <c r="Z31" s="8">
        <v>0</v>
      </c>
      <c r="AA31" s="8">
        <v>11</v>
      </c>
      <c r="AB31" s="8">
        <v>0</v>
      </c>
      <c r="AC31" s="8">
        <v>152</v>
      </c>
      <c r="AD31" s="8">
        <v>0</v>
      </c>
      <c r="AE31" s="8">
        <v>52</v>
      </c>
      <c r="AF31" s="8">
        <v>0</v>
      </c>
      <c r="AG31" s="8">
        <v>84</v>
      </c>
      <c r="AH31" s="8">
        <v>0</v>
      </c>
      <c r="AI31" s="8">
        <v>175</v>
      </c>
      <c r="AJ31" s="8">
        <v>0</v>
      </c>
      <c r="AK31" s="8">
        <v>157</v>
      </c>
      <c r="AL31" s="8">
        <v>0</v>
      </c>
      <c r="AM31" s="8">
        <v>223</v>
      </c>
      <c r="AN31" s="8">
        <v>0</v>
      </c>
      <c r="AO31" s="8">
        <v>416</v>
      </c>
      <c r="AP31" s="8">
        <v>0</v>
      </c>
      <c r="AQ31" s="8">
        <v>131</v>
      </c>
      <c r="AR31" s="8">
        <v>0</v>
      </c>
      <c r="AS31" s="8">
        <v>63</v>
      </c>
      <c r="AT31" s="8">
        <v>0</v>
      </c>
      <c r="AU31" s="8">
        <v>19</v>
      </c>
      <c r="AV31" s="8">
        <v>24</v>
      </c>
      <c r="AW31" s="8">
        <v>12</v>
      </c>
      <c r="AX31" s="8">
        <v>0</v>
      </c>
      <c r="AY31" s="8"/>
      <c r="AZ31" s="9">
        <f t="shared" si="0"/>
        <v>4686</v>
      </c>
      <c r="BA31" s="9">
        <f t="shared" si="1"/>
        <v>2768</v>
      </c>
    </row>
    <row r="32" spans="1:53" x14ac:dyDescent="0.2">
      <c r="A32" s="1" t="s">
        <v>40</v>
      </c>
      <c r="B32" s="1">
        <v>4200380040</v>
      </c>
      <c r="C32" s="1" t="s">
        <v>518</v>
      </c>
      <c r="D32" s="8">
        <v>1259</v>
      </c>
      <c r="E32" s="8">
        <v>0</v>
      </c>
      <c r="F32" s="8">
        <v>0</v>
      </c>
      <c r="G32" s="8">
        <v>0</v>
      </c>
      <c r="H32" s="8">
        <v>12</v>
      </c>
      <c r="I32" s="8">
        <v>0</v>
      </c>
      <c r="J32" s="8">
        <v>18</v>
      </c>
      <c r="K32" s="8">
        <v>0</v>
      </c>
      <c r="L32" s="8">
        <v>19</v>
      </c>
      <c r="M32" s="8">
        <v>0</v>
      </c>
      <c r="N32" s="8">
        <v>48</v>
      </c>
      <c r="O32" s="8">
        <v>0</v>
      </c>
      <c r="P32" s="8">
        <v>76</v>
      </c>
      <c r="Q32" s="8">
        <v>0</v>
      </c>
      <c r="R32" s="8">
        <v>81</v>
      </c>
      <c r="S32" s="8">
        <v>0</v>
      </c>
      <c r="T32" s="8">
        <v>63</v>
      </c>
      <c r="U32" s="8">
        <v>0</v>
      </c>
      <c r="V32" s="8">
        <v>6</v>
      </c>
      <c r="W32" s="8">
        <v>0</v>
      </c>
      <c r="X32" s="8">
        <v>12</v>
      </c>
      <c r="Y32" s="8">
        <v>0</v>
      </c>
      <c r="Z32" s="8">
        <v>6</v>
      </c>
      <c r="AA32" s="8">
        <v>0</v>
      </c>
      <c r="AB32" s="8">
        <v>0</v>
      </c>
      <c r="AC32" s="8">
        <v>21</v>
      </c>
      <c r="AD32" s="8">
        <v>0</v>
      </c>
      <c r="AE32" s="8">
        <v>9</v>
      </c>
      <c r="AF32" s="8">
        <v>0</v>
      </c>
      <c r="AG32" s="8">
        <v>8</v>
      </c>
      <c r="AH32" s="8">
        <v>0</v>
      </c>
      <c r="AI32" s="8">
        <v>37</v>
      </c>
      <c r="AJ32" s="8">
        <v>0</v>
      </c>
      <c r="AK32" s="8">
        <v>37</v>
      </c>
      <c r="AL32" s="8">
        <v>0</v>
      </c>
      <c r="AM32" s="8">
        <v>53</v>
      </c>
      <c r="AN32" s="8">
        <v>0</v>
      </c>
      <c r="AO32" s="8">
        <v>87</v>
      </c>
      <c r="AP32" s="8">
        <v>0</v>
      </c>
      <c r="AQ32" s="8">
        <v>33</v>
      </c>
      <c r="AR32" s="8">
        <v>0</v>
      </c>
      <c r="AS32" s="8">
        <v>4</v>
      </c>
      <c r="AT32" s="8">
        <v>0</v>
      </c>
      <c r="AU32" s="8">
        <v>10</v>
      </c>
      <c r="AV32" s="8">
        <v>15</v>
      </c>
      <c r="AW32" s="8">
        <v>0</v>
      </c>
      <c r="AX32" s="8">
        <v>3</v>
      </c>
      <c r="AY32" s="8"/>
      <c r="AZ32" s="9">
        <f t="shared" si="0"/>
        <v>1259</v>
      </c>
      <c r="BA32" s="9">
        <f t="shared" si="1"/>
        <v>658</v>
      </c>
    </row>
    <row r="33" spans="1:53" x14ac:dyDescent="0.2">
      <c r="A33" s="1" t="s">
        <v>41</v>
      </c>
      <c r="B33" s="1">
        <v>4200383200</v>
      </c>
      <c r="C33" s="1" t="s">
        <v>519</v>
      </c>
      <c r="D33" s="8">
        <v>1763</v>
      </c>
      <c r="E33" s="8">
        <v>0</v>
      </c>
      <c r="F33" s="8">
        <v>8</v>
      </c>
      <c r="G33" s="8">
        <v>0</v>
      </c>
      <c r="H33" s="8">
        <v>8</v>
      </c>
      <c r="I33" s="8">
        <v>0</v>
      </c>
      <c r="J33" s="8">
        <v>17</v>
      </c>
      <c r="K33" s="8">
        <v>0</v>
      </c>
      <c r="L33" s="8">
        <v>55</v>
      </c>
      <c r="M33" s="8">
        <v>0</v>
      </c>
      <c r="N33" s="8">
        <v>21</v>
      </c>
      <c r="O33" s="8">
        <v>0</v>
      </c>
      <c r="P33" s="8">
        <v>94</v>
      </c>
      <c r="Q33" s="8">
        <v>0</v>
      </c>
      <c r="R33" s="8">
        <v>145</v>
      </c>
      <c r="S33" s="8">
        <v>0</v>
      </c>
      <c r="T33" s="8">
        <v>49</v>
      </c>
      <c r="U33" s="8">
        <v>0</v>
      </c>
      <c r="V33" s="8">
        <v>28</v>
      </c>
      <c r="W33" s="8">
        <v>0</v>
      </c>
      <c r="X33" s="8">
        <v>4</v>
      </c>
      <c r="Y33" s="8">
        <v>31</v>
      </c>
      <c r="Z33" s="8">
        <v>15</v>
      </c>
      <c r="AA33" s="8">
        <v>0</v>
      </c>
      <c r="AB33" s="8">
        <v>0</v>
      </c>
      <c r="AC33" s="8">
        <v>20</v>
      </c>
      <c r="AD33" s="8">
        <v>0</v>
      </c>
      <c r="AE33" s="8">
        <v>41</v>
      </c>
      <c r="AF33" s="8">
        <v>0</v>
      </c>
      <c r="AG33" s="8">
        <v>0</v>
      </c>
      <c r="AH33" s="8">
        <v>0</v>
      </c>
      <c r="AI33" s="8">
        <v>7</v>
      </c>
      <c r="AJ33" s="8">
        <v>0</v>
      </c>
      <c r="AK33" s="8">
        <v>60</v>
      </c>
      <c r="AL33" s="8">
        <v>0</v>
      </c>
      <c r="AM33" s="8">
        <v>59</v>
      </c>
      <c r="AN33" s="8">
        <v>0</v>
      </c>
      <c r="AO33" s="8">
        <v>148</v>
      </c>
      <c r="AP33" s="8">
        <v>0</v>
      </c>
      <c r="AQ33" s="8">
        <v>58</v>
      </c>
      <c r="AR33" s="8">
        <v>0</v>
      </c>
      <c r="AS33" s="8">
        <v>32</v>
      </c>
      <c r="AT33" s="8">
        <v>0</v>
      </c>
      <c r="AU33" s="8">
        <v>16</v>
      </c>
      <c r="AV33" s="8">
        <v>23</v>
      </c>
      <c r="AW33" s="8">
        <v>18</v>
      </c>
      <c r="AX33" s="8">
        <v>0</v>
      </c>
      <c r="AY33" s="8"/>
      <c r="AZ33" s="9">
        <f t="shared" si="0"/>
        <v>1763</v>
      </c>
      <c r="BA33" s="9">
        <f t="shared" si="1"/>
        <v>957</v>
      </c>
    </row>
    <row r="34" spans="1:53" x14ac:dyDescent="0.2">
      <c r="A34" s="1" t="s">
        <v>42</v>
      </c>
      <c r="B34" s="1">
        <v>4200384440</v>
      </c>
      <c r="C34" s="1" t="s">
        <v>520</v>
      </c>
      <c r="D34" s="8">
        <v>1091</v>
      </c>
      <c r="E34" s="8">
        <v>0</v>
      </c>
      <c r="F34" s="8">
        <v>26</v>
      </c>
      <c r="G34" s="8">
        <v>0</v>
      </c>
      <c r="H34" s="8">
        <v>0</v>
      </c>
      <c r="I34" s="8">
        <v>0</v>
      </c>
      <c r="J34" s="8">
        <v>12</v>
      </c>
      <c r="K34" s="8">
        <v>0</v>
      </c>
      <c r="L34" s="8">
        <v>25</v>
      </c>
      <c r="M34" s="8">
        <v>0</v>
      </c>
      <c r="N34" s="8">
        <v>21</v>
      </c>
      <c r="O34" s="8">
        <v>0</v>
      </c>
      <c r="P34" s="8">
        <v>116</v>
      </c>
      <c r="Q34" s="8">
        <v>0</v>
      </c>
      <c r="R34" s="8">
        <v>73</v>
      </c>
      <c r="S34" s="8">
        <v>0</v>
      </c>
      <c r="T34" s="8">
        <v>29</v>
      </c>
      <c r="U34" s="8">
        <v>0</v>
      </c>
      <c r="V34" s="8">
        <v>6</v>
      </c>
      <c r="W34" s="8">
        <v>0</v>
      </c>
      <c r="X34" s="8">
        <v>5</v>
      </c>
      <c r="Y34" s="8">
        <v>11</v>
      </c>
      <c r="Z34" s="8">
        <v>0</v>
      </c>
      <c r="AA34" s="8">
        <v>6</v>
      </c>
      <c r="AB34" s="8">
        <v>0</v>
      </c>
      <c r="AC34" s="8">
        <v>14</v>
      </c>
      <c r="AD34" s="8">
        <v>0</v>
      </c>
      <c r="AE34" s="8">
        <v>5</v>
      </c>
      <c r="AF34" s="8">
        <v>0</v>
      </c>
      <c r="AG34" s="8">
        <v>5</v>
      </c>
      <c r="AH34" s="8">
        <v>0</v>
      </c>
      <c r="AI34" s="8">
        <v>18</v>
      </c>
      <c r="AJ34" s="8">
        <v>0</v>
      </c>
      <c r="AK34" s="8">
        <v>56</v>
      </c>
      <c r="AL34" s="8">
        <v>0</v>
      </c>
      <c r="AM34" s="8">
        <v>76</v>
      </c>
      <c r="AN34" s="8">
        <v>0</v>
      </c>
      <c r="AO34" s="8">
        <v>76</v>
      </c>
      <c r="AP34" s="8">
        <v>0</v>
      </c>
      <c r="AQ34" s="8">
        <v>14</v>
      </c>
      <c r="AR34" s="8">
        <v>0</v>
      </c>
      <c r="AS34" s="8">
        <v>9</v>
      </c>
      <c r="AT34" s="8">
        <v>0</v>
      </c>
      <c r="AU34" s="8">
        <v>5</v>
      </c>
      <c r="AV34" s="8">
        <v>14</v>
      </c>
      <c r="AW34" s="8">
        <v>3</v>
      </c>
      <c r="AX34" s="8">
        <v>0</v>
      </c>
      <c r="AY34" s="8"/>
      <c r="AZ34" s="9">
        <f t="shared" si="0"/>
        <v>1091</v>
      </c>
      <c r="BA34" s="9">
        <f t="shared" si="1"/>
        <v>625</v>
      </c>
    </row>
    <row r="35" spans="1:53" x14ac:dyDescent="0.2">
      <c r="A35" s="1" t="s">
        <v>43</v>
      </c>
      <c r="B35" s="1">
        <v>4200385496</v>
      </c>
      <c r="C35" s="1" t="s">
        <v>521</v>
      </c>
      <c r="D35" s="8">
        <v>1703</v>
      </c>
      <c r="E35" s="8">
        <v>0</v>
      </c>
      <c r="F35" s="8">
        <v>0</v>
      </c>
      <c r="G35" s="8">
        <v>0</v>
      </c>
      <c r="H35" s="8">
        <v>0</v>
      </c>
      <c r="I35" s="8">
        <v>0</v>
      </c>
      <c r="J35" s="8">
        <v>19</v>
      </c>
      <c r="K35" s="8">
        <v>0</v>
      </c>
      <c r="L35" s="8">
        <v>148</v>
      </c>
      <c r="M35" s="8">
        <v>20</v>
      </c>
      <c r="N35" s="8">
        <v>38</v>
      </c>
      <c r="O35" s="8">
        <v>0</v>
      </c>
      <c r="P35" s="8">
        <v>181</v>
      </c>
      <c r="Q35" s="8">
        <v>0</v>
      </c>
      <c r="R35" s="8">
        <v>68</v>
      </c>
      <c r="S35" s="8">
        <v>0</v>
      </c>
      <c r="T35" s="8">
        <v>28</v>
      </c>
      <c r="U35" s="8">
        <v>0</v>
      </c>
      <c r="V35" s="8">
        <v>6</v>
      </c>
      <c r="W35" s="8">
        <v>0</v>
      </c>
      <c r="X35" s="8">
        <v>12</v>
      </c>
      <c r="Y35" s="8">
        <v>0</v>
      </c>
      <c r="Z35" s="8">
        <v>0</v>
      </c>
      <c r="AA35" s="8">
        <v>0</v>
      </c>
      <c r="AB35" s="8">
        <v>0</v>
      </c>
      <c r="AC35" s="8">
        <v>0</v>
      </c>
      <c r="AD35" s="8">
        <v>0</v>
      </c>
      <c r="AE35" s="8">
        <v>6</v>
      </c>
      <c r="AF35" s="8">
        <v>0</v>
      </c>
      <c r="AG35" s="8">
        <v>34</v>
      </c>
      <c r="AH35" s="8">
        <v>0</v>
      </c>
      <c r="AI35" s="8">
        <v>64</v>
      </c>
      <c r="AJ35" s="8">
        <v>0</v>
      </c>
      <c r="AK35" s="8">
        <v>21</v>
      </c>
      <c r="AL35" s="8">
        <v>0</v>
      </c>
      <c r="AM35" s="8">
        <v>191</v>
      </c>
      <c r="AN35" s="8">
        <v>0</v>
      </c>
      <c r="AO35" s="8">
        <v>70</v>
      </c>
      <c r="AP35" s="8">
        <v>0</v>
      </c>
      <c r="AQ35" s="8">
        <v>53</v>
      </c>
      <c r="AR35" s="8">
        <v>0</v>
      </c>
      <c r="AS35" s="8">
        <v>9</v>
      </c>
      <c r="AT35" s="8">
        <v>0</v>
      </c>
      <c r="AU35" s="8">
        <v>10</v>
      </c>
      <c r="AV35" s="8">
        <v>12</v>
      </c>
      <c r="AW35" s="8">
        <v>0</v>
      </c>
      <c r="AX35" s="8">
        <v>6</v>
      </c>
      <c r="AY35" s="8"/>
      <c r="AZ35" s="9">
        <f t="shared" si="0"/>
        <v>1683</v>
      </c>
      <c r="BA35" s="9">
        <f t="shared" si="1"/>
        <v>976</v>
      </c>
    </row>
    <row r="36" spans="1:53" x14ac:dyDescent="0.2">
      <c r="A36" s="1" t="s">
        <v>44</v>
      </c>
      <c r="B36" s="1">
        <v>4200502752</v>
      </c>
      <c r="C36" s="1" t="s">
        <v>522</v>
      </c>
      <c r="D36" s="8">
        <v>274</v>
      </c>
      <c r="E36" s="8">
        <v>0</v>
      </c>
      <c r="F36" s="8">
        <v>4</v>
      </c>
      <c r="G36" s="8">
        <v>0</v>
      </c>
      <c r="H36" s="8">
        <v>2</v>
      </c>
      <c r="I36" s="8">
        <v>0</v>
      </c>
      <c r="J36" s="8">
        <v>6</v>
      </c>
      <c r="K36" s="8">
        <v>0</v>
      </c>
      <c r="L36" s="8">
        <v>13</v>
      </c>
      <c r="M36" s="8">
        <v>0</v>
      </c>
      <c r="N36" s="8">
        <v>9</v>
      </c>
      <c r="O36" s="8">
        <v>0</v>
      </c>
      <c r="P36" s="8">
        <v>11</v>
      </c>
      <c r="Q36" s="8">
        <v>0</v>
      </c>
      <c r="R36" s="8">
        <v>24</v>
      </c>
      <c r="S36" s="8">
        <v>0</v>
      </c>
      <c r="T36" s="8">
        <v>10</v>
      </c>
      <c r="U36" s="8">
        <v>0</v>
      </c>
      <c r="V36" s="8">
        <v>10</v>
      </c>
      <c r="W36" s="8">
        <v>0</v>
      </c>
      <c r="X36" s="8">
        <v>1</v>
      </c>
      <c r="Y36" s="8">
        <v>2</v>
      </c>
      <c r="Z36" s="8">
        <v>0</v>
      </c>
      <c r="AA36" s="8">
        <v>3</v>
      </c>
      <c r="AB36" s="8">
        <v>0</v>
      </c>
      <c r="AC36" s="8">
        <v>3</v>
      </c>
      <c r="AD36" s="8">
        <v>0</v>
      </c>
      <c r="AE36" s="8">
        <v>7</v>
      </c>
      <c r="AF36" s="8">
        <v>0</v>
      </c>
      <c r="AG36" s="8">
        <v>6</v>
      </c>
      <c r="AH36" s="8">
        <v>0</v>
      </c>
      <c r="AI36" s="8">
        <v>7</v>
      </c>
      <c r="AJ36" s="8">
        <v>0</v>
      </c>
      <c r="AK36" s="8">
        <v>3</v>
      </c>
      <c r="AL36" s="8">
        <v>0</v>
      </c>
      <c r="AM36" s="8">
        <v>16</v>
      </c>
      <c r="AN36" s="8">
        <v>0</v>
      </c>
      <c r="AO36" s="8">
        <v>20</v>
      </c>
      <c r="AP36" s="8">
        <v>0</v>
      </c>
      <c r="AQ36" s="8">
        <v>5</v>
      </c>
      <c r="AR36" s="8">
        <v>0</v>
      </c>
      <c r="AS36" s="8">
        <v>1</v>
      </c>
      <c r="AT36" s="8">
        <v>0</v>
      </c>
      <c r="AU36" s="8">
        <v>2</v>
      </c>
      <c r="AV36" s="8">
        <v>2</v>
      </c>
      <c r="AW36" s="8">
        <v>1</v>
      </c>
      <c r="AX36" s="8">
        <v>2</v>
      </c>
      <c r="AY36" s="8"/>
      <c r="AZ36" s="9">
        <f t="shared" si="0"/>
        <v>274</v>
      </c>
      <c r="BA36" s="9">
        <f t="shared" si="1"/>
        <v>170</v>
      </c>
    </row>
    <row r="37" spans="1:53" x14ac:dyDescent="0.2">
      <c r="A37" s="1" t="s">
        <v>45</v>
      </c>
      <c r="B37" s="1">
        <v>4200503480</v>
      </c>
      <c r="C37" s="1" t="s">
        <v>523</v>
      </c>
      <c r="D37" s="8">
        <v>53</v>
      </c>
      <c r="E37" s="8">
        <v>0</v>
      </c>
      <c r="F37" s="8">
        <v>0</v>
      </c>
      <c r="G37" s="8">
        <v>0</v>
      </c>
      <c r="H37" s="8">
        <v>5</v>
      </c>
      <c r="I37" s="8">
        <v>0</v>
      </c>
      <c r="J37" s="8">
        <v>0</v>
      </c>
      <c r="K37" s="8">
        <v>0</v>
      </c>
      <c r="L37" s="8">
        <v>0</v>
      </c>
      <c r="M37" s="8">
        <v>0</v>
      </c>
      <c r="N37" s="8">
        <v>3</v>
      </c>
      <c r="O37" s="8">
        <v>0</v>
      </c>
      <c r="P37" s="8">
        <v>2</v>
      </c>
      <c r="Q37" s="8">
        <v>0</v>
      </c>
      <c r="R37" s="8">
        <v>5</v>
      </c>
      <c r="S37" s="8">
        <v>0</v>
      </c>
      <c r="T37" s="8">
        <v>0</v>
      </c>
      <c r="U37" s="8">
        <v>0</v>
      </c>
      <c r="V37" s="8">
        <v>0</v>
      </c>
      <c r="W37" s="8">
        <v>0</v>
      </c>
      <c r="X37" s="8">
        <v>0</v>
      </c>
      <c r="Y37" s="8">
        <v>0</v>
      </c>
      <c r="Z37" s="8">
        <v>0</v>
      </c>
      <c r="AA37" s="8">
        <v>0</v>
      </c>
      <c r="AB37" s="8">
        <v>0</v>
      </c>
      <c r="AC37" s="8">
        <v>0</v>
      </c>
      <c r="AD37" s="8">
        <v>0</v>
      </c>
      <c r="AE37" s="8">
        <v>0</v>
      </c>
      <c r="AF37" s="8">
        <v>0</v>
      </c>
      <c r="AG37" s="8">
        <v>0</v>
      </c>
      <c r="AH37" s="8">
        <v>0</v>
      </c>
      <c r="AI37" s="8">
        <v>0</v>
      </c>
      <c r="AJ37" s="8">
        <v>0</v>
      </c>
      <c r="AK37" s="8">
        <v>0</v>
      </c>
      <c r="AL37" s="8">
        <v>0</v>
      </c>
      <c r="AM37" s="8">
        <v>5</v>
      </c>
      <c r="AN37" s="8">
        <v>0</v>
      </c>
      <c r="AO37" s="8">
        <v>8</v>
      </c>
      <c r="AP37" s="8">
        <v>0</v>
      </c>
      <c r="AQ37" s="8">
        <v>0</v>
      </c>
      <c r="AR37" s="8">
        <v>0</v>
      </c>
      <c r="AS37" s="8">
        <v>0</v>
      </c>
      <c r="AT37" s="8">
        <v>0</v>
      </c>
      <c r="AU37" s="8">
        <v>0</v>
      </c>
      <c r="AV37" s="8">
        <v>0</v>
      </c>
      <c r="AW37" s="8">
        <v>0</v>
      </c>
      <c r="AX37" s="8">
        <v>0</v>
      </c>
      <c r="AY37" s="8"/>
      <c r="AZ37" s="9">
        <f t="shared" si="0"/>
        <v>53</v>
      </c>
      <c r="BA37" s="9">
        <f t="shared" si="1"/>
        <v>28</v>
      </c>
    </row>
    <row r="38" spans="1:53" x14ac:dyDescent="0.2">
      <c r="A38" s="1" t="s">
        <v>46</v>
      </c>
      <c r="B38" s="1">
        <v>4200510344</v>
      </c>
      <c r="C38" s="1" t="s">
        <v>524</v>
      </c>
      <c r="D38" s="8">
        <v>487</v>
      </c>
      <c r="E38" s="8">
        <v>0</v>
      </c>
      <c r="F38" s="8">
        <v>4</v>
      </c>
      <c r="G38" s="8">
        <v>0</v>
      </c>
      <c r="H38" s="8">
        <v>3</v>
      </c>
      <c r="I38" s="8">
        <v>0</v>
      </c>
      <c r="J38" s="8">
        <v>0</v>
      </c>
      <c r="K38" s="8">
        <v>0</v>
      </c>
      <c r="L38" s="8">
        <v>11</v>
      </c>
      <c r="M38" s="8">
        <v>0</v>
      </c>
      <c r="N38" s="8">
        <v>19</v>
      </c>
      <c r="O38" s="8">
        <v>0</v>
      </c>
      <c r="P38" s="8">
        <v>55</v>
      </c>
      <c r="Q38" s="8">
        <v>0</v>
      </c>
      <c r="R38" s="8">
        <v>41</v>
      </c>
      <c r="S38" s="8">
        <v>0</v>
      </c>
      <c r="T38" s="8">
        <v>8</v>
      </c>
      <c r="U38" s="8">
        <v>0</v>
      </c>
      <c r="V38" s="8">
        <v>0</v>
      </c>
      <c r="W38" s="8">
        <v>0</v>
      </c>
      <c r="X38" s="8">
        <v>0</v>
      </c>
      <c r="Y38" s="8">
        <v>8</v>
      </c>
      <c r="Z38" s="8">
        <v>0</v>
      </c>
      <c r="AA38" s="8">
        <v>2</v>
      </c>
      <c r="AB38" s="8">
        <v>0</v>
      </c>
      <c r="AC38" s="8">
        <v>4</v>
      </c>
      <c r="AD38" s="8">
        <v>0</v>
      </c>
      <c r="AE38" s="8">
        <v>19</v>
      </c>
      <c r="AF38" s="8">
        <v>0</v>
      </c>
      <c r="AG38" s="8">
        <v>5</v>
      </c>
      <c r="AH38" s="8">
        <v>0</v>
      </c>
      <c r="AI38" s="8">
        <v>6</v>
      </c>
      <c r="AJ38" s="8">
        <v>0</v>
      </c>
      <c r="AK38" s="8">
        <v>18</v>
      </c>
      <c r="AL38" s="8">
        <v>0</v>
      </c>
      <c r="AM38" s="8">
        <v>37</v>
      </c>
      <c r="AN38" s="8">
        <v>0</v>
      </c>
      <c r="AO38" s="8">
        <v>23</v>
      </c>
      <c r="AP38" s="8">
        <v>0</v>
      </c>
      <c r="AQ38" s="8">
        <v>9</v>
      </c>
      <c r="AR38" s="8">
        <v>0</v>
      </c>
      <c r="AS38" s="8">
        <v>0</v>
      </c>
      <c r="AT38" s="8">
        <v>0</v>
      </c>
      <c r="AU38" s="8">
        <v>7</v>
      </c>
      <c r="AV38" s="8">
        <v>0</v>
      </c>
      <c r="AW38" s="8">
        <v>0</v>
      </c>
      <c r="AX38" s="8">
        <v>0</v>
      </c>
      <c r="AY38" s="8"/>
      <c r="AZ38" s="9">
        <f t="shared" si="0"/>
        <v>487</v>
      </c>
      <c r="BA38" s="9">
        <f t="shared" si="1"/>
        <v>279</v>
      </c>
    </row>
    <row r="39" spans="1:53" x14ac:dyDescent="0.2">
      <c r="A39" s="1" t="s">
        <v>47</v>
      </c>
      <c r="B39" s="1">
        <v>4200510680</v>
      </c>
      <c r="C39" s="1" t="s">
        <v>525</v>
      </c>
      <c r="D39" s="8">
        <v>361</v>
      </c>
      <c r="E39" s="8">
        <v>0</v>
      </c>
      <c r="F39" s="8">
        <v>0</v>
      </c>
      <c r="G39" s="8">
        <v>0</v>
      </c>
      <c r="H39" s="8">
        <v>0</v>
      </c>
      <c r="I39" s="8">
        <v>0</v>
      </c>
      <c r="J39" s="8">
        <v>3</v>
      </c>
      <c r="K39" s="8">
        <v>0</v>
      </c>
      <c r="L39" s="8">
        <v>6</v>
      </c>
      <c r="M39" s="8">
        <v>0</v>
      </c>
      <c r="N39" s="8">
        <v>9</v>
      </c>
      <c r="O39" s="8">
        <v>0</v>
      </c>
      <c r="P39" s="8">
        <v>17</v>
      </c>
      <c r="Q39" s="8">
        <v>0</v>
      </c>
      <c r="R39" s="8">
        <v>52</v>
      </c>
      <c r="S39" s="8">
        <v>0</v>
      </c>
      <c r="T39" s="8">
        <v>9</v>
      </c>
      <c r="U39" s="8">
        <v>0</v>
      </c>
      <c r="V39" s="8">
        <v>4</v>
      </c>
      <c r="W39" s="8">
        <v>0</v>
      </c>
      <c r="X39" s="8">
        <v>5</v>
      </c>
      <c r="Y39" s="8">
        <v>0</v>
      </c>
      <c r="Z39" s="8">
        <v>2</v>
      </c>
      <c r="AA39" s="8">
        <v>0</v>
      </c>
      <c r="AB39" s="8">
        <v>0</v>
      </c>
      <c r="AC39" s="8">
        <v>2</v>
      </c>
      <c r="AD39" s="8">
        <v>0</v>
      </c>
      <c r="AE39" s="8">
        <v>4</v>
      </c>
      <c r="AF39" s="8">
        <v>0</v>
      </c>
      <c r="AG39" s="8">
        <v>9</v>
      </c>
      <c r="AH39" s="8">
        <v>0</v>
      </c>
      <c r="AI39" s="8">
        <v>6</v>
      </c>
      <c r="AJ39" s="8">
        <v>0</v>
      </c>
      <c r="AK39" s="8">
        <v>14</v>
      </c>
      <c r="AL39" s="8">
        <v>0</v>
      </c>
      <c r="AM39" s="8">
        <v>22</v>
      </c>
      <c r="AN39" s="8">
        <v>0</v>
      </c>
      <c r="AO39" s="8">
        <v>24</v>
      </c>
      <c r="AP39" s="8">
        <v>0</v>
      </c>
      <c r="AQ39" s="8">
        <v>12</v>
      </c>
      <c r="AR39" s="8">
        <v>0</v>
      </c>
      <c r="AS39" s="8">
        <v>0</v>
      </c>
      <c r="AT39" s="8">
        <v>0</v>
      </c>
      <c r="AU39" s="8">
        <v>2</v>
      </c>
      <c r="AV39" s="8">
        <v>0</v>
      </c>
      <c r="AW39" s="8">
        <v>0</v>
      </c>
      <c r="AX39" s="8">
        <v>0</v>
      </c>
      <c r="AY39" s="8"/>
      <c r="AZ39" s="9">
        <f t="shared" si="0"/>
        <v>361</v>
      </c>
      <c r="BA39" s="9">
        <f t="shared" si="1"/>
        <v>202</v>
      </c>
    </row>
    <row r="40" spans="1:53" x14ac:dyDescent="0.2">
      <c r="A40" s="1" t="s">
        <v>48</v>
      </c>
      <c r="B40" s="1">
        <v>4200521160</v>
      </c>
      <c r="C40" s="1" t="s">
        <v>526</v>
      </c>
      <c r="D40" s="8">
        <v>3296</v>
      </c>
      <c r="E40" s="8">
        <v>0</v>
      </c>
      <c r="F40" s="8">
        <v>25</v>
      </c>
      <c r="G40" s="8">
        <v>0</v>
      </c>
      <c r="H40" s="8">
        <v>34</v>
      </c>
      <c r="I40" s="8">
        <v>0</v>
      </c>
      <c r="J40" s="8">
        <v>40</v>
      </c>
      <c r="K40" s="8">
        <v>0</v>
      </c>
      <c r="L40" s="8">
        <v>28</v>
      </c>
      <c r="M40" s="8">
        <v>0</v>
      </c>
      <c r="N40" s="8">
        <v>68</v>
      </c>
      <c r="O40" s="8">
        <v>12</v>
      </c>
      <c r="P40" s="8">
        <v>276</v>
      </c>
      <c r="Q40" s="8">
        <v>0</v>
      </c>
      <c r="R40" s="8">
        <v>275</v>
      </c>
      <c r="S40" s="8">
        <v>0</v>
      </c>
      <c r="T40" s="8">
        <v>103</v>
      </c>
      <c r="U40" s="8">
        <v>0</v>
      </c>
      <c r="V40" s="8">
        <v>30</v>
      </c>
      <c r="W40" s="8">
        <v>0</v>
      </c>
      <c r="X40" s="8">
        <v>55</v>
      </c>
      <c r="Y40" s="8">
        <v>34</v>
      </c>
      <c r="Z40" s="8">
        <v>0</v>
      </c>
      <c r="AA40" s="8">
        <v>0</v>
      </c>
      <c r="AB40" s="8">
        <v>0</v>
      </c>
      <c r="AC40" s="8">
        <v>22</v>
      </c>
      <c r="AD40" s="8">
        <v>0</v>
      </c>
      <c r="AE40" s="8">
        <v>0</v>
      </c>
      <c r="AF40" s="8">
        <v>0</v>
      </c>
      <c r="AG40" s="8">
        <v>104</v>
      </c>
      <c r="AH40" s="8">
        <v>0</v>
      </c>
      <c r="AI40" s="8">
        <v>39</v>
      </c>
      <c r="AJ40" s="8">
        <v>0</v>
      </c>
      <c r="AK40" s="8">
        <v>98</v>
      </c>
      <c r="AL40" s="8">
        <v>0</v>
      </c>
      <c r="AM40" s="8">
        <v>242</v>
      </c>
      <c r="AN40" s="8">
        <v>0</v>
      </c>
      <c r="AO40" s="8">
        <v>242</v>
      </c>
      <c r="AP40" s="8">
        <v>0</v>
      </c>
      <c r="AQ40" s="8">
        <v>112</v>
      </c>
      <c r="AR40" s="8">
        <v>0</v>
      </c>
      <c r="AS40" s="8">
        <v>17</v>
      </c>
      <c r="AT40" s="8">
        <v>0</v>
      </c>
      <c r="AU40" s="8">
        <v>29</v>
      </c>
      <c r="AV40" s="8">
        <v>107</v>
      </c>
      <c r="AW40" s="8">
        <v>0</v>
      </c>
      <c r="AX40" s="8">
        <v>0</v>
      </c>
      <c r="AY40" s="8"/>
      <c r="AZ40" s="9">
        <f t="shared" si="0"/>
        <v>3284</v>
      </c>
      <c r="BA40" s="9">
        <f t="shared" si="1"/>
        <v>1980</v>
      </c>
    </row>
    <row r="41" spans="1:53" x14ac:dyDescent="0.2">
      <c r="A41" s="1" t="s">
        <v>49</v>
      </c>
      <c r="B41" s="1">
        <v>4200522832</v>
      </c>
      <c r="C41" s="1" t="s">
        <v>527</v>
      </c>
      <c r="D41" s="8">
        <v>254</v>
      </c>
      <c r="E41" s="8">
        <v>0</v>
      </c>
      <c r="F41" s="8">
        <v>0</v>
      </c>
      <c r="G41" s="8">
        <v>0</v>
      </c>
      <c r="H41" s="8">
        <v>8</v>
      </c>
      <c r="I41" s="8">
        <v>0</v>
      </c>
      <c r="J41" s="8">
        <v>0</v>
      </c>
      <c r="K41" s="8">
        <v>0</v>
      </c>
      <c r="L41" s="8">
        <v>8</v>
      </c>
      <c r="M41" s="8">
        <v>0</v>
      </c>
      <c r="N41" s="8">
        <v>4</v>
      </c>
      <c r="O41" s="8">
        <v>0</v>
      </c>
      <c r="P41" s="8">
        <v>13</v>
      </c>
      <c r="Q41" s="8">
        <v>0</v>
      </c>
      <c r="R41" s="8">
        <v>24</v>
      </c>
      <c r="S41" s="8">
        <v>0</v>
      </c>
      <c r="T41" s="8">
        <v>5</v>
      </c>
      <c r="U41" s="8">
        <v>0</v>
      </c>
      <c r="V41" s="8">
        <v>0</v>
      </c>
      <c r="W41" s="8">
        <v>0</v>
      </c>
      <c r="X41" s="8">
        <v>3</v>
      </c>
      <c r="Y41" s="8">
        <v>3</v>
      </c>
      <c r="Z41" s="8">
        <v>0</v>
      </c>
      <c r="AA41" s="8">
        <v>3</v>
      </c>
      <c r="AB41" s="8">
        <v>0</v>
      </c>
      <c r="AC41" s="8">
        <v>18</v>
      </c>
      <c r="AD41" s="8">
        <v>0</v>
      </c>
      <c r="AE41" s="8">
        <v>0</v>
      </c>
      <c r="AF41" s="8">
        <v>0</v>
      </c>
      <c r="AG41" s="8">
        <v>0</v>
      </c>
      <c r="AH41" s="8">
        <v>0</v>
      </c>
      <c r="AI41" s="8">
        <v>3</v>
      </c>
      <c r="AJ41" s="8">
        <v>0</v>
      </c>
      <c r="AK41" s="8">
        <v>3</v>
      </c>
      <c r="AL41" s="8">
        <v>0</v>
      </c>
      <c r="AM41" s="8">
        <v>12</v>
      </c>
      <c r="AN41" s="8">
        <v>0</v>
      </c>
      <c r="AO41" s="8">
        <v>16</v>
      </c>
      <c r="AP41" s="8">
        <v>0</v>
      </c>
      <c r="AQ41" s="8">
        <v>6</v>
      </c>
      <c r="AR41" s="8">
        <v>0</v>
      </c>
      <c r="AS41" s="8">
        <v>2</v>
      </c>
      <c r="AT41" s="8">
        <v>0</v>
      </c>
      <c r="AU41" s="8">
        <v>0</v>
      </c>
      <c r="AV41" s="8">
        <v>6</v>
      </c>
      <c r="AW41" s="8">
        <v>0</v>
      </c>
      <c r="AX41" s="8">
        <v>0</v>
      </c>
      <c r="AY41" s="8"/>
      <c r="AZ41" s="9">
        <f t="shared" si="0"/>
        <v>254</v>
      </c>
      <c r="BA41" s="9">
        <f t="shared" si="1"/>
        <v>137</v>
      </c>
    </row>
    <row r="42" spans="1:53" x14ac:dyDescent="0.2">
      <c r="A42" s="1" t="s">
        <v>50</v>
      </c>
      <c r="B42" s="1">
        <v>4200526520</v>
      </c>
      <c r="C42" s="1" t="s">
        <v>528</v>
      </c>
      <c r="D42" s="8">
        <v>316</v>
      </c>
      <c r="E42" s="8">
        <v>0</v>
      </c>
      <c r="F42" s="8">
        <v>2</v>
      </c>
      <c r="G42" s="8">
        <v>0</v>
      </c>
      <c r="H42" s="8">
        <v>13</v>
      </c>
      <c r="I42" s="8">
        <v>0</v>
      </c>
      <c r="J42" s="8">
        <v>3</v>
      </c>
      <c r="K42" s="8">
        <v>0</v>
      </c>
      <c r="L42" s="8">
        <v>14</v>
      </c>
      <c r="M42" s="8">
        <v>0</v>
      </c>
      <c r="N42" s="8">
        <v>9</v>
      </c>
      <c r="O42" s="8">
        <v>0</v>
      </c>
      <c r="P42" s="8">
        <v>18</v>
      </c>
      <c r="Q42" s="8">
        <v>0</v>
      </c>
      <c r="R42" s="8">
        <v>25</v>
      </c>
      <c r="S42" s="8">
        <v>0</v>
      </c>
      <c r="T42" s="8">
        <v>11</v>
      </c>
      <c r="U42" s="8">
        <v>0</v>
      </c>
      <c r="V42" s="8">
        <v>3</v>
      </c>
      <c r="W42" s="8">
        <v>0</v>
      </c>
      <c r="X42" s="8">
        <v>2</v>
      </c>
      <c r="Y42" s="8">
        <v>2</v>
      </c>
      <c r="Z42" s="8">
        <v>0</v>
      </c>
      <c r="AA42" s="8">
        <v>0</v>
      </c>
      <c r="AB42" s="8">
        <v>0</v>
      </c>
      <c r="AC42" s="8">
        <v>6</v>
      </c>
      <c r="AD42" s="8">
        <v>0</v>
      </c>
      <c r="AE42" s="8">
        <v>6</v>
      </c>
      <c r="AF42" s="8">
        <v>0</v>
      </c>
      <c r="AG42" s="8">
        <v>8</v>
      </c>
      <c r="AH42" s="8">
        <v>0</v>
      </c>
      <c r="AI42" s="8">
        <v>4</v>
      </c>
      <c r="AJ42" s="8">
        <v>0</v>
      </c>
      <c r="AK42" s="8">
        <v>11</v>
      </c>
      <c r="AL42" s="8">
        <v>0</v>
      </c>
      <c r="AM42" s="8">
        <v>23</v>
      </c>
      <c r="AN42" s="8">
        <v>0</v>
      </c>
      <c r="AO42" s="8">
        <v>26</v>
      </c>
      <c r="AP42" s="8">
        <v>0</v>
      </c>
      <c r="AQ42" s="8">
        <v>13</v>
      </c>
      <c r="AR42" s="8">
        <v>0</v>
      </c>
      <c r="AS42" s="8">
        <v>0</v>
      </c>
      <c r="AT42" s="8">
        <v>0</v>
      </c>
      <c r="AU42" s="8">
        <v>2</v>
      </c>
      <c r="AV42" s="8">
        <v>0</v>
      </c>
      <c r="AW42" s="8">
        <v>1</v>
      </c>
      <c r="AX42" s="8">
        <v>0</v>
      </c>
      <c r="AY42" s="8"/>
      <c r="AZ42" s="9">
        <f t="shared" si="0"/>
        <v>316</v>
      </c>
      <c r="BA42" s="9">
        <f t="shared" si="1"/>
        <v>202</v>
      </c>
    </row>
    <row r="43" spans="1:53" x14ac:dyDescent="0.2">
      <c r="A43" s="1" t="s">
        <v>51</v>
      </c>
      <c r="B43" s="1">
        <v>4200529184</v>
      </c>
      <c r="C43" s="1" t="s">
        <v>529</v>
      </c>
      <c r="D43" s="8">
        <v>2134</v>
      </c>
      <c r="E43" s="8">
        <v>0</v>
      </c>
      <c r="F43" s="8">
        <v>12</v>
      </c>
      <c r="G43" s="8">
        <v>0</v>
      </c>
      <c r="H43" s="8">
        <v>0</v>
      </c>
      <c r="I43" s="8">
        <v>0</v>
      </c>
      <c r="J43" s="8">
        <v>21</v>
      </c>
      <c r="K43" s="8">
        <v>0</v>
      </c>
      <c r="L43" s="8">
        <v>46</v>
      </c>
      <c r="M43" s="8">
        <v>0</v>
      </c>
      <c r="N43" s="8">
        <v>71</v>
      </c>
      <c r="O43" s="8">
        <v>0</v>
      </c>
      <c r="P43" s="8">
        <v>169</v>
      </c>
      <c r="Q43" s="8">
        <v>0</v>
      </c>
      <c r="R43" s="8">
        <v>228</v>
      </c>
      <c r="S43" s="8">
        <v>0</v>
      </c>
      <c r="T43" s="8">
        <v>71</v>
      </c>
      <c r="U43" s="8">
        <v>0</v>
      </c>
      <c r="V43" s="8">
        <v>28</v>
      </c>
      <c r="W43" s="8">
        <v>0</v>
      </c>
      <c r="X43" s="8">
        <v>11</v>
      </c>
      <c r="Y43" s="8">
        <v>0</v>
      </c>
      <c r="Z43" s="8">
        <v>6</v>
      </c>
      <c r="AA43" s="8">
        <v>0</v>
      </c>
      <c r="AB43" s="8">
        <v>0</v>
      </c>
      <c r="AC43" s="8">
        <v>32</v>
      </c>
      <c r="AD43" s="8">
        <v>0</v>
      </c>
      <c r="AE43" s="8">
        <v>0</v>
      </c>
      <c r="AF43" s="8">
        <v>0</v>
      </c>
      <c r="AG43" s="8">
        <v>0</v>
      </c>
      <c r="AH43" s="8">
        <v>0</v>
      </c>
      <c r="AI43" s="8">
        <v>50</v>
      </c>
      <c r="AJ43" s="8">
        <v>0</v>
      </c>
      <c r="AK43" s="8">
        <v>33</v>
      </c>
      <c r="AL43" s="8">
        <v>0</v>
      </c>
      <c r="AM43" s="8">
        <v>194</v>
      </c>
      <c r="AN43" s="8">
        <v>0</v>
      </c>
      <c r="AO43" s="8">
        <v>181</v>
      </c>
      <c r="AP43" s="8">
        <v>0</v>
      </c>
      <c r="AQ43" s="8">
        <v>93</v>
      </c>
      <c r="AR43" s="8">
        <v>0</v>
      </c>
      <c r="AS43" s="8">
        <v>8</v>
      </c>
      <c r="AT43" s="8">
        <v>0</v>
      </c>
      <c r="AU43" s="8">
        <v>6</v>
      </c>
      <c r="AV43" s="8">
        <v>0</v>
      </c>
      <c r="AW43" s="8">
        <v>22</v>
      </c>
      <c r="AX43" s="8">
        <v>0</v>
      </c>
      <c r="AY43" s="8"/>
      <c r="AZ43" s="9">
        <f t="shared" si="0"/>
        <v>2134</v>
      </c>
      <c r="BA43" s="9">
        <f t="shared" si="1"/>
        <v>1282</v>
      </c>
    </row>
    <row r="44" spans="1:53" x14ac:dyDescent="0.2">
      <c r="A44" s="1" t="s">
        <v>52</v>
      </c>
      <c r="B44" s="1">
        <v>4200535936</v>
      </c>
      <c r="C44" s="1" t="s">
        <v>530</v>
      </c>
      <c r="D44" s="8">
        <v>70</v>
      </c>
      <c r="E44" s="8">
        <v>0</v>
      </c>
      <c r="F44" s="8">
        <v>0</v>
      </c>
      <c r="G44" s="8">
        <v>0</v>
      </c>
      <c r="H44" s="8">
        <v>0</v>
      </c>
      <c r="I44" s="8">
        <v>0</v>
      </c>
      <c r="J44" s="8">
        <v>0</v>
      </c>
      <c r="K44" s="8">
        <v>0</v>
      </c>
      <c r="L44" s="8">
        <v>3</v>
      </c>
      <c r="M44" s="8">
        <v>0</v>
      </c>
      <c r="N44" s="8">
        <v>0</v>
      </c>
      <c r="O44" s="8">
        <v>0</v>
      </c>
      <c r="P44" s="8">
        <v>0</v>
      </c>
      <c r="Q44" s="8">
        <v>0</v>
      </c>
      <c r="R44" s="8">
        <v>5</v>
      </c>
      <c r="S44" s="8">
        <v>0</v>
      </c>
      <c r="T44" s="8">
        <v>9</v>
      </c>
      <c r="U44" s="8">
        <v>0</v>
      </c>
      <c r="V44" s="8">
        <v>2</v>
      </c>
      <c r="W44" s="8">
        <v>0</v>
      </c>
      <c r="X44" s="8">
        <v>0</v>
      </c>
      <c r="Y44" s="8">
        <v>0</v>
      </c>
      <c r="Z44" s="8">
        <v>0</v>
      </c>
      <c r="AA44" s="8">
        <v>0</v>
      </c>
      <c r="AB44" s="8">
        <v>0</v>
      </c>
      <c r="AC44" s="8">
        <v>0</v>
      </c>
      <c r="AD44" s="8">
        <v>0</v>
      </c>
      <c r="AE44" s="8">
        <v>0</v>
      </c>
      <c r="AF44" s="8">
        <v>0</v>
      </c>
      <c r="AG44" s="8">
        <v>0</v>
      </c>
      <c r="AH44" s="8">
        <v>0</v>
      </c>
      <c r="AI44" s="8">
        <v>0</v>
      </c>
      <c r="AJ44" s="8">
        <v>0</v>
      </c>
      <c r="AK44" s="8">
        <v>0</v>
      </c>
      <c r="AL44" s="8">
        <v>0</v>
      </c>
      <c r="AM44" s="8">
        <v>2</v>
      </c>
      <c r="AN44" s="8">
        <v>0</v>
      </c>
      <c r="AO44" s="8">
        <v>9</v>
      </c>
      <c r="AP44" s="8">
        <v>0</v>
      </c>
      <c r="AQ44" s="8">
        <v>0</v>
      </c>
      <c r="AR44" s="8">
        <v>0</v>
      </c>
      <c r="AS44" s="8">
        <v>0</v>
      </c>
      <c r="AT44" s="8">
        <v>0</v>
      </c>
      <c r="AU44" s="8">
        <v>0</v>
      </c>
      <c r="AV44" s="8">
        <v>3</v>
      </c>
      <c r="AW44" s="8">
        <v>0</v>
      </c>
      <c r="AX44" s="8">
        <v>0</v>
      </c>
      <c r="AY44" s="8"/>
      <c r="AZ44" s="9">
        <f t="shared" si="0"/>
        <v>70</v>
      </c>
      <c r="BA44" s="9">
        <f t="shared" si="1"/>
        <v>33</v>
      </c>
    </row>
    <row r="45" spans="1:53" x14ac:dyDescent="0.2">
      <c r="A45" s="1" t="s">
        <v>53</v>
      </c>
      <c r="B45" s="1">
        <v>4200540056</v>
      </c>
      <c r="C45" s="1" t="s">
        <v>531</v>
      </c>
      <c r="D45" s="8">
        <v>1935</v>
      </c>
      <c r="E45" s="8">
        <v>0</v>
      </c>
      <c r="F45" s="8">
        <v>5</v>
      </c>
      <c r="G45" s="8">
        <v>0</v>
      </c>
      <c r="H45" s="8">
        <v>71</v>
      </c>
      <c r="I45" s="8">
        <v>9</v>
      </c>
      <c r="J45" s="8">
        <v>52</v>
      </c>
      <c r="K45" s="8">
        <v>0</v>
      </c>
      <c r="L45" s="8">
        <v>56</v>
      </c>
      <c r="M45" s="8">
        <v>0</v>
      </c>
      <c r="N45" s="8">
        <v>28</v>
      </c>
      <c r="O45" s="8">
        <v>0</v>
      </c>
      <c r="P45" s="8">
        <v>92</v>
      </c>
      <c r="Q45" s="8">
        <v>0</v>
      </c>
      <c r="R45" s="8">
        <v>182</v>
      </c>
      <c r="S45" s="8">
        <v>0</v>
      </c>
      <c r="T45" s="8">
        <v>81</v>
      </c>
      <c r="U45" s="8">
        <v>0</v>
      </c>
      <c r="V45" s="8">
        <v>5</v>
      </c>
      <c r="W45" s="8">
        <v>0</v>
      </c>
      <c r="X45" s="8">
        <v>28</v>
      </c>
      <c r="Y45" s="8">
        <v>5</v>
      </c>
      <c r="Z45" s="8">
        <v>0</v>
      </c>
      <c r="AA45" s="8">
        <v>0</v>
      </c>
      <c r="AB45" s="8">
        <v>0</v>
      </c>
      <c r="AC45" s="8">
        <v>26</v>
      </c>
      <c r="AD45" s="8">
        <v>0</v>
      </c>
      <c r="AE45" s="8">
        <v>26</v>
      </c>
      <c r="AF45" s="8">
        <v>0</v>
      </c>
      <c r="AG45" s="8">
        <v>5</v>
      </c>
      <c r="AH45" s="8">
        <v>0</v>
      </c>
      <c r="AI45" s="8">
        <v>81</v>
      </c>
      <c r="AJ45" s="8">
        <v>0</v>
      </c>
      <c r="AK45" s="8">
        <v>34</v>
      </c>
      <c r="AL45" s="8">
        <v>0</v>
      </c>
      <c r="AM45" s="8">
        <v>98</v>
      </c>
      <c r="AN45" s="8">
        <v>0</v>
      </c>
      <c r="AO45" s="8">
        <v>160</v>
      </c>
      <c r="AP45" s="8">
        <v>0</v>
      </c>
      <c r="AQ45" s="8">
        <v>30</v>
      </c>
      <c r="AR45" s="8">
        <v>0</v>
      </c>
      <c r="AS45" s="8">
        <v>16</v>
      </c>
      <c r="AT45" s="8">
        <v>0</v>
      </c>
      <c r="AU45" s="8">
        <v>14</v>
      </c>
      <c r="AV45" s="8">
        <v>24</v>
      </c>
      <c r="AW45" s="8">
        <v>0</v>
      </c>
      <c r="AX45" s="8">
        <v>0</v>
      </c>
      <c r="AY45" s="8"/>
      <c r="AZ45" s="9">
        <f t="shared" si="0"/>
        <v>1926</v>
      </c>
      <c r="BA45" s="9">
        <f t="shared" si="1"/>
        <v>1119</v>
      </c>
    </row>
    <row r="46" spans="1:53" x14ac:dyDescent="0.2">
      <c r="A46" s="1" t="s">
        <v>54</v>
      </c>
      <c r="B46" s="1">
        <v>4200546976</v>
      </c>
      <c r="C46" s="1" t="s">
        <v>532</v>
      </c>
      <c r="D46" s="8">
        <v>3345</v>
      </c>
      <c r="E46" s="8">
        <v>0</v>
      </c>
      <c r="F46" s="8">
        <v>32</v>
      </c>
      <c r="G46" s="8">
        <v>0</v>
      </c>
      <c r="H46" s="8">
        <v>0</v>
      </c>
      <c r="I46" s="8">
        <v>0</v>
      </c>
      <c r="J46" s="8">
        <v>37</v>
      </c>
      <c r="K46" s="8">
        <v>0</v>
      </c>
      <c r="L46" s="8">
        <v>25</v>
      </c>
      <c r="M46" s="8">
        <v>0</v>
      </c>
      <c r="N46" s="8">
        <v>64</v>
      </c>
      <c r="O46" s="8">
        <v>0</v>
      </c>
      <c r="P46" s="8">
        <v>131</v>
      </c>
      <c r="Q46" s="8">
        <v>10</v>
      </c>
      <c r="R46" s="8">
        <v>276</v>
      </c>
      <c r="S46" s="8">
        <v>0</v>
      </c>
      <c r="T46" s="8">
        <v>114</v>
      </c>
      <c r="U46" s="8">
        <v>0</v>
      </c>
      <c r="V46" s="8">
        <v>12</v>
      </c>
      <c r="W46" s="8">
        <v>0</v>
      </c>
      <c r="X46" s="8">
        <v>11</v>
      </c>
      <c r="Y46" s="8">
        <v>0</v>
      </c>
      <c r="Z46" s="8">
        <v>21</v>
      </c>
      <c r="AA46" s="8">
        <v>9</v>
      </c>
      <c r="AB46" s="8">
        <v>0</v>
      </c>
      <c r="AC46" s="8">
        <v>23</v>
      </c>
      <c r="AD46" s="8">
        <v>0</v>
      </c>
      <c r="AE46" s="8">
        <v>113</v>
      </c>
      <c r="AF46" s="8">
        <v>0</v>
      </c>
      <c r="AG46" s="8">
        <v>29</v>
      </c>
      <c r="AH46" s="8">
        <v>0</v>
      </c>
      <c r="AI46" s="8">
        <v>68</v>
      </c>
      <c r="AJ46" s="8">
        <v>0</v>
      </c>
      <c r="AK46" s="8">
        <v>109</v>
      </c>
      <c r="AL46" s="8">
        <v>0</v>
      </c>
      <c r="AM46" s="8">
        <v>168</v>
      </c>
      <c r="AN46" s="8">
        <v>0</v>
      </c>
      <c r="AO46" s="8">
        <v>335</v>
      </c>
      <c r="AP46" s="8">
        <v>0</v>
      </c>
      <c r="AQ46" s="8">
        <v>63</v>
      </c>
      <c r="AR46" s="8">
        <v>0</v>
      </c>
      <c r="AS46" s="8">
        <v>30</v>
      </c>
      <c r="AT46" s="8">
        <v>0</v>
      </c>
      <c r="AU46" s="8">
        <v>29</v>
      </c>
      <c r="AV46" s="8">
        <v>31</v>
      </c>
      <c r="AW46" s="8">
        <v>32</v>
      </c>
      <c r="AX46" s="8">
        <v>0</v>
      </c>
      <c r="AY46" s="8"/>
      <c r="AZ46" s="9">
        <f t="shared" si="0"/>
        <v>3335</v>
      </c>
      <c r="BA46" s="9">
        <f t="shared" si="1"/>
        <v>1762</v>
      </c>
    </row>
    <row r="47" spans="1:53" x14ac:dyDescent="0.2">
      <c r="A47" s="1" t="s">
        <v>55</v>
      </c>
      <c r="B47" s="1">
        <v>4200559440</v>
      </c>
      <c r="C47" s="1" t="s">
        <v>533</v>
      </c>
      <c r="D47" s="8">
        <v>302</v>
      </c>
      <c r="E47" s="8">
        <v>0</v>
      </c>
      <c r="F47" s="8">
        <v>0</v>
      </c>
      <c r="G47" s="8">
        <v>0</v>
      </c>
      <c r="H47" s="8">
        <v>9</v>
      </c>
      <c r="I47" s="8">
        <v>0</v>
      </c>
      <c r="J47" s="8">
        <v>0</v>
      </c>
      <c r="K47" s="8">
        <v>0</v>
      </c>
      <c r="L47" s="8">
        <v>5</v>
      </c>
      <c r="M47" s="8">
        <v>0</v>
      </c>
      <c r="N47" s="8">
        <v>5</v>
      </c>
      <c r="O47" s="8">
        <v>0</v>
      </c>
      <c r="P47" s="8">
        <v>26</v>
      </c>
      <c r="Q47" s="8">
        <v>0</v>
      </c>
      <c r="R47" s="8">
        <v>14</v>
      </c>
      <c r="S47" s="8">
        <v>0</v>
      </c>
      <c r="T47" s="8">
        <v>5</v>
      </c>
      <c r="U47" s="8">
        <v>0</v>
      </c>
      <c r="V47" s="8">
        <v>7</v>
      </c>
      <c r="W47" s="8">
        <v>0</v>
      </c>
      <c r="X47" s="8">
        <v>0</v>
      </c>
      <c r="Y47" s="8">
        <v>13</v>
      </c>
      <c r="Z47" s="8">
        <v>0</v>
      </c>
      <c r="AA47" s="8">
        <v>3</v>
      </c>
      <c r="AB47" s="8">
        <v>0</v>
      </c>
      <c r="AC47" s="8">
        <v>1</v>
      </c>
      <c r="AD47" s="8">
        <v>0</v>
      </c>
      <c r="AE47" s="8">
        <v>0</v>
      </c>
      <c r="AF47" s="8">
        <v>0</v>
      </c>
      <c r="AG47" s="8">
        <v>4</v>
      </c>
      <c r="AH47" s="8">
        <v>0</v>
      </c>
      <c r="AI47" s="8">
        <v>4</v>
      </c>
      <c r="AJ47" s="8">
        <v>0</v>
      </c>
      <c r="AK47" s="8">
        <v>18</v>
      </c>
      <c r="AL47" s="8">
        <v>0</v>
      </c>
      <c r="AM47" s="8">
        <v>5</v>
      </c>
      <c r="AN47" s="8">
        <v>0</v>
      </c>
      <c r="AO47" s="8">
        <v>4</v>
      </c>
      <c r="AP47" s="8">
        <v>0</v>
      </c>
      <c r="AQ47" s="8">
        <v>12</v>
      </c>
      <c r="AR47" s="8">
        <v>0</v>
      </c>
      <c r="AS47" s="8">
        <v>7</v>
      </c>
      <c r="AT47" s="8">
        <v>0</v>
      </c>
      <c r="AU47" s="8">
        <v>2</v>
      </c>
      <c r="AV47" s="8">
        <v>0</v>
      </c>
      <c r="AW47" s="8">
        <v>0</v>
      </c>
      <c r="AX47" s="8">
        <v>0</v>
      </c>
      <c r="AY47" s="8"/>
      <c r="AZ47" s="9">
        <f t="shared" si="0"/>
        <v>302</v>
      </c>
      <c r="BA47" s="9">
        <f t="shared" si="1"/>
        <v>144</v>
      </c>
    </row>
    <row r="48" spans="1:53" x14ac:dyDescent="0.2">
      <c r="A48" s="1" t="s">
        <v>56</v>
      </c>
      <c r="B48" s="1">
        <v>4200561576</v>
      </c>
      <c r="C48" s="1" t="s">
        <v>534</v>
      </c>
      <c r="D48" s="8">
        <v>1528</v>
      </c>
      <c r="E48" s="8">
        <v>0</v>
      </c>
      <c r="F48" s="8">
        <v>16</v>
      </c>
      <c r="G48" s="8">
        <v>0</v>
      </c>
      <c r="H48" s="8">
        <v>8</v>
      </c>
      <c r="I48" s="8">
        <v>0</v>
      </c>
      <c r="J48" s="8">
        <v>33</v>
      </c>
      <c r="K48" s="8">
        <v>0</v>
      </c>
      <c r="L48" s="8">
        <v>33</v>
      </c>
      <c r="M48" s="8">
        <v>0</v>
      </c>
      <c r="N48" s="8">
        <v>34</v>
      </c>
      <c r="O48" s="8">
        <v>0</v>
      </c>
      <c r="P48" s="8">
        <v>138</v>
      </c>
      <c r="Q48" s="8">
        <v>0</v>
      </c>
      <c r="R48" s="8">
        <v>163</v>
      </c>
      <c r="S48" s="8">
        <v>0</v>
      </c>
      <c r="T48" s="8">
        <v>27</v>
      </c>
      <c r="U48" s="8">
        <v>0</v>
      </c>
      <c r="V48" s="8">
        <v>6</v>
      </c>
      <c r="W48" s="8">
        <v>0</v>
      </c>
      <c r="X48" s="8">
        <v>2</v>
      </c>
      <c r="Y48" s="8">
        <v>8</v>
      </c>
      <c r="Z48" s="8">
        <v>0</v>
      </c>
      <c r="AA48" s="8">
        <v>0</v>
      </c>
      <c r="AB48" s="8">
        <v>0</v>
      </c>
      <c r="AC48" s="8">
        <v>25</v>
      </c>
      <c r="AD48" s="8">
        <v>0</v>
      </c>
      <c r="AE48" s="8">
        <v>10</v>
      </c>
      <c r="AF48" s="8">
        <v>0</v>
      </c>
      <c r="AG48" s="8">
        <v>45</v>
      </c>
      <c r="AH48" s="8">
        <v>0</v>
      </c>
      <c r="AI48" s="8">
        <v>13</v>
      </c>
      <c r="AJ48" s="8">
        <v>0</v>
      </c>
      <c r="AK48" s="8">
        <v>33</v>
      </c>
      <c r="AL48" s="8">
        <v>0</v>
      </c>
      <c r="AM48" s="8">
        <v>77</v>
      </c>
      <c r="AN48" s="8">
        <v>0</v>
      </c>
      <c r="AO48" s="8">
        <v>116</v>
      </c>
      <c r="AP48" s="8">
        <v>0</v>
      </c>
      <c r="AQ48" s="8">
        <v>12</v>
      </c>
      <c r="AR48" s="8">
        <v>0</v>
      </c>
      <c r="AS48" s="8">
        <v>0</v>
      </c>
      <c r="AT48" s="8">
        <v>0</v>
      </c>
      <c r="AU48" s="8">
        <v>9</v>
      </c>
      <c r="AV48" s="8">
        <v>10</v>
      </c>
      <c r="AW48" s="8">
        <v>9</v>
      </c>
      <c r="AX48" s="8">
        <v>0</v>
      </c>
      <c r="AY48" s="8"/>
      <c r="AZ48" s="9">
        <f t="shared" si="0"/>
        <v>1528</v>
      </c>
      <c r="BA48" s="9">
        <f t="shared" si="1"/>
        <v>827</v>
      </c>
    </row>
    <row r="49" spans="1:53" x14ac:dyDescent="0.2">
      <c r="A49" s="1" t="s">
        <v>57</v>
      </c>
      <c r="B49" s="1">
        <v>4200571976</v>
      </c>
      <c r="C49" s="1" t="s">
        <v>535</v>
      </c>
      <c r="D49" s="8">
        <v>392</v>
      </c>
      <c r="E49" s="8">
        <v>0</v>
      </c>
      <c r="F49" s="8">
        <v>0</v>
      </c>
      <c r="G49" s="8">
        <v>0</v>
      </c>
      <c r="H49" s="8">
        <v>5</v>
      </c>
      <c r="I49" s="8">
        <v>0</v>
      </c>
      <c r="J49" s="8">
        <v>3</v>
      </c>
      <c r="K49" s="8">
        <v>0</v>
      </c>
      <c r="L49" s="8">
        <v>18</v>
      </c>
      <c r="M49" s="8">
        <v>0</v>
      </c>
      <c r="N49" s="8">
        <v>15</v>
      </c>
      <c r="O49" s="8">
        <v>0</v>
      </c>
      <c r="P49" s="8">
        <v>26</v>
      </c>
      <c r="Q49" s="8">
        <v>0</v>
      </c>
      <c r="R49" s="8">
        <v>24</v>
      </c>
      <c r="S49" s="8">
        <v>0</v>
      </c>
      <c r="T49" s="8">
        <v>17</v>
      </c>
      <c r="U49" s="8">
        <v>0</v>
      </c>
      <c r="V49" s="8">
        <v>3</v>
      </c>
      <c r="W49" s="8">
        <v>0</v>
      </c>
      <c r="X49" s="8">
        <v>4</v>
      </c>
      <c r="Y49" s="8">
        <v>0</v>
      </c>
      <c r="Z49" s="8">
        <v>3</v>
      </c>
      <c r="AA49" s="8">
        <v>0</v>
      </c>
      <c r="AB49" s="8">
        <v>0</v>
      </c>
      <c r="AC49" s="8">
        <v>7</v>
      </c>
      <c r="AD49" s="8">
        <v>0</v>
      </c>
      <c r="AE49" s="8">
        <v>4</v>
      </c>
      <c r="AF49" s="8">
        <v>4</v>
      </c>
      <c r="AG49" s="8">
        <v>0</v>
      </c>
      <c r="AH49" s="8">
        <v>0</v>
      </c>
      <c r="AI49" s="8">
        <v>4</v>
      </c>
      <c r="AJ49" s="8">
        <v>0</v>
      </c>
      <c r="AK49" s="8">
        <v>16</v>
      </c>
      <c r="AL49" s="8">
        <v>0</v>
      </c>
      <c r="AM49" s="8">
        <v>22</v>
      </c>
      <c r="AN49" s="8">
        <v>0</v>
      </c>
      <c r="AO49" s="8">
        <v>14</v>
      </c>
      <c r="AP49" s="8">
        <v>0</v>
      </c>
      <c r="AQ49" s="8">
        <v>15</v>
      </c>
      <c r="AR49" s="8">
        <v>0</v>
      </c>
      <c r="AS49" s="8">
        <v>5</v>
      </c>
      <c r="AT49" s="8">
        <v>0</v>
      </c>
      <c r="AU49" s="8">
        <v>8</v>
      </c>
      <c r="AV49" s="8">
        <v>4</v>
      </c>
      <c r="AW49" s="8">
        <v>2</v>
      </c>
      <c r="AX49" s="8">
        <v>0</v>
      </c>
      <c r="AY49" s="8"/>
      <c r="AZ49" s="9">
        <f t="shared" si="0"/>
        <v>388</v>
      </c>
      <c r="BA49" s="9">
        <f t="shared" si="1"/>
        <v>219</v>
      </c>
    </row>
    <row r="50" spans="1:53" x14ac:dyDescent="0.2">
      <c r="A50" s="1" t="s">
        <v>58</v>
      </c>
      <c r="B50" s="1">
        <v>4200586560</v>
      </c>
      <c r="C50" s="1" t="s">
        <v>536</v>
      </c>
      <c r="D50" s="8">
        <v>574</v>
      </c>
      <c r="E50" s="8">
        <v>0</v>
      </c>
      <c r="F50" s="8">
        <v>4</v>
      </c>
      <c r="G50" s="8">
        <v>0</v>
      </c>
      <c r="H50" s="8">
        <v>0</v>
      </c>
      <c r="I50" s="8">
        <v>0</v>
      </c>
      <c r="J50" s="8">
        <v>5</v>
      </c>
      <c r="K50" s="8">
        <v>0</v>
      </c>
      <c r="L50" s="8">
        <v>20</v>
      </c>
      <c r="M50" s="8">
        <v>0</v>
      </c>
      <c r="N50" s="8">
        <v>10</v>
      </c>
      <c r="O50" s="8">
        <v>0</v>
      </c>
      <c r="P50" s="8">
        <v>44</v>
      </c>
      <c r="Q50" s="8">
        <v>0</v>
      </c>
      <c r="R50" s="8">
        <v>49</v>
      </c>
      <c r="S50" s="8">
        <v>0</v>
      </c>
      <c r="T50" s="8">
        <v>21</v>
      </c>
      <c r="U50" s="8">
        <v>0</v>
      </c>
      <c r="V50" s="8">
        <v>6</v>
      </c>
      <c r="W50" s="8">
        <v>0</v>
      </c>
      <c r="X50" s="8">
        <v>6</v>
      </c>
      <c r="Y50" s="8">
        <v>7</v>
      </c>
      <c r="Z50" s="8">
        <v>7</v>
      </c>
      <c r="AA50" s="8">
        <v>0</v>
      </c>
      <c r="AB50" s="8">
        <v>0</v>
      </c>
      <c r="AC50" s="8">
        <v>3</v>
      </c>
      <c r="AD50" s="8">
        <v>0</v>
      </c>
      <c r="AE50" s="8">
        <v>6</v>
      </c>
      <c r="AF50" s="8">
        <v>0</v>
      </c>
      <c r="AG50" s="8">
        <v>10</v>
      </c>
      <c r="AH50" s="8">
        <v>0</v>
      </c>
      <c r="AI50" s="8">
        <v>13</v>
      </c>
      <c r="AJ50" s="8">
        <v>0</v>
      </c>
      <c r="AK50" s="8">
        <v>12</v>
      </c>
      <c r="AL50" s="8">
        <v>0</v>
      </c>
      <c r="AM50" s="8">
        <v>65</v>
      </c>
      <c r="AN50" s="8">
        <v>0</v>
      </c>
      <c r="AO50" s="8">
        <v>44</v>
      </c>
      <c r="AP50" s="8">
        <v>0</v>
      </c>
      <c r="AQ50" s="8">
        <v>18</v>
      </c>
      <c r="AR50" s="8">
        <v>0</v>
      </c>
      <c r="AS50" s="8">
        <v>7</v>
      </c>
      <c r="AT50" s="8">
        <v>0</v>
      </c>
      <c r="AU50" s="8">
        <v>7</v>
      </c>
      <c r="AV50" s="8">
        <v>0</v>
      </c>
      <c r="AW50" s="8">
        <v>0</v>
      </c>
      <c r="AX50" s="8">
        <v>0</v>
      </c>
      <c r="AY50" s="8"/>
      <c r="AZ50" s="9">
        <f t="shared" si="0"/>
        <v>574</v>
      </c>
      <c r="BA50" s="9">
        <f t="shared" si="1"/>
        <v>364</v>
      </c>
    </row>
    <row r="51" spans="1:53" x14ac:dyDescent="0.2">
      <c r="A51" s="1" t="s">
        <v>59</v>
      </c>
      <c r="B51" s="1">
        <v>4201105816</v>
      </c>
      <c r="C51" s="1" t="s">
        <v>537</v>
      </c>
      <c r="D51" s="8">
        <v>6308</v>
      </c>
      <c r="E51" s="8">
        <v>11</v>
      </c>
      <c r="F51" s="8">
        <v>79</v>
      </c>
      <c r="G51" s="8">
        <v>0</v>
      </c>
      <c r="H51" s="8">
        <v>40</v>
      </c>
      <c r="I51" s="8">
        <v>0</v>
      </c>
      <c r="J51" s="8">
        <v>45</v>
      </c>
      <c r="K51" s="8">
        <v>0</v>
      </c>
      <c r="L51" s="8">
        <v>101</v>
      </c>
      <c r="M51" s="8">
        <v>0</v>
      </c>
      <c r="N51" s="8">
        <v>98</v>
      </c>
      <c r="O51" s="8">
        <v>20</v>
      </c>
      <c r="P51" s="8">
        <v>311</v>
      </c>
      <c r="Q51" s="8">
        <v>18</v>
      </c>
      <c r="R51" s="8">
        <v>470</v>
      </c>
      <c r="S51" s="8">
        <v>0</v>
      </c>
      <c r="T51" s="8">
        <v>145</v>
      </c>
      <c r="U51" s="8">
        <v>0</v>
      </c>
      <c r="V51" s="8">
        <v>10</v>
      </c>
      <c r="W51" s="8">
        <v>0</v>
      </c>
      <c r="X51" s="8">
        <v>37</v>
      </c>
      <c r="Y51" s="8">
        <v>78</v>
      </c>
      <c r="Z51" s="8">
        <v>16</v>
      </c>
      <c r="AA51" s="8">
        <v>48</v>
      </c>
      <c r="AB51" s="8">
        <v>0</v>
      </c>
      <c r="AC51" s="8">
        <v>47</v>
      </c>
      <c r="AD51" s="8">
        <v>0</v>
      </c>
      <c r="AE51" s="8">
        <v>37</v>
      </c>
      <c r="AF51" s="8">
        <v>0</v>
      </c>
      <c r="AG51" s="8">
        <v>32</v>
      </c>
      <c r="AH51" s="8">
        <v>0</v>
      </c>
      <c r="AI51" s="8">
        <v>82</v>
      </c>
      <c r="AJ51" s="8">
        <v>0</v>
      </c>
      <c r="AK51" s="8">
        <v>66</v>
      </c>
      <c r="AL51" s="8">
        <v>0</v>
      </c>
      <c r="AM51" s="8">
        <v>340</v>
      </c>
      <c r="AN51" s="8">
        <v>0</v>
      </c>
      <c r="AO51" s="8">
        <v>510</v>
      </c>
      <c r="AP51" s="8">
        <v>0</v>
      </c>
      <c r="AQ51" s="8">
        <v>145</v>
      </c>
      <c r="AR51" s="8">
        <v>0</v>
      </c>
      <c r="AS51" s="8">
        <v>12</v>
      </c>
      <c r="AT51" s="8">
        <v>0</v>
      </c>
      <c r="AU51" s="8">
        <v>75</v>
      </c>
      <c r="AV51" s="8">
        <v>43</v>
      </c>
      <c r="AW51" s="8">
        <v>37</v>
      </c>
      <c r="AX51" s="8">
        <v>0</v>
      </c>
      <c r="AY51" s="8"/>
      <c r="AZ51" s="9">
        <f t="shared" si="0"/>
        <v>6259</v>
      </c>
      <c r="BA51" s="9">
        <f t="shared" si="1"/>
        <v>2904</v>
      </c>
    </row>
    <row r="52" spans="1:53" x14ac:dyDescent="0.2">
      <c r="A52" s="1" t="s">
        <v>60</v>
      </c>
      <c r="B52" s="1">
        <v>4201140656</v>
      </c>
      <c r="C52" s="1" t="s">
        <v>538</v>
      </c>
      <c r="D52" s="8">
        <v>4537</v>
      </c>
      <c r="E52" s="8">
        <v>0</v>
      </c>
      <c r="F52" s="8">
        <v>96</v>
      </c>
      <c r="G52" s="8">
        <v>0</v>
      </c>
      <c r="H52" s="8">
        <v>133</v>
      </c>
      <c r="I52" s="8">
        <v>0</v>
      </c>
      <c r="J52" s="8">
        <v>233</v>
      </c>
      <c r="K52" s="8">
        <v>0</v>
      </c>
      <c r="L52" s="8">
        <v>128</v>
      </c>
      <c r="M52" s="8">
        <v>0</v>
      </c>
      <c r="N52" s="8">
        <v>82</v>
      </c>
      <c r="O52" s="8">
        <v>0</v>
      </c>
      <c r="P52" s="8">
        <v>243</v>
      </c>
      <c r="Q52" s="8">
        <v>0</v>
      </c>
      <c r="R52" s="8">
        <v>184</v>
      </c>
      <c r="S52" s="8">
        <v>0</v>
      </c>
      <c r="T52" s="8">
        <v>120</v>
      </c>
      <c r="U52" s="8">
        <v>0</v>
      </c>
      <c r="V52" s="8">
        <v>29</v>
      </c>
      <c r="W52" s="8">
        <v>0</v>
      </c>
      <c r="X52" s="8">
        <v>28</v>
      </c>
      <c r="Y52" s="8">
        <v>45</v>
      </c>
      <c r="Z52" s="8">
        <v>10</v>
      </c>
      <c r="AA52" s="8">
        <v>0</v>
      </c>
      <c r="AB52" s="8">
        <v>0</v>
      </c>
      <c r="AC52" s="8">
        <v>176</v>
      </c>
      <c r="AD52" s="8">
        <v>0</v>
      </c>
      <c r="AE52" s="8">
        <v>198</v>
      </c>
      <c r="AF52" s="8">
        <v>0</v>
      </c>
      <c r="AG52" s="8">
        <v>170</v>
      </c>
      <c r="AH52" s="8">
        <v>0</v>
      </c>
      <c r="AI52" s="8">
        <v>90</v>
      </c>
      <c r="AJ52" s="8">
        <v>0</v>
      </c>
      <c r="AK52" s="8">
        <v>36</v>
      </c>
      <c r="AL52" s="8">
        <v>0</v>
      </c>
      <c r="AM52" s="8">
        <v>222</v>
      </c>
      <c r="AN52" s="8">
        <v>0</v>
      </c>
      <c r="AO52" s="8">
        <v>204</v>
      </c>
      <c r="AP52" s="8">
        <v>0</v>
      </c>
      <c r="AQ52" s="8">
        <v>116</v>
      </c>
      <c r="AR52" s="8">
        <v>0</v>
      </c>
      <c r="AS52" s="8">
        <v>11</v>
      </c>
      <c r="AT52" s="8">
        <v>0</v>
      </c>
      <c r="AU52" s="8">
        <v>41</v>
      </c>
      <c r="AV52" s="8">
        <v>10</v>
      </c>
      <c r="AW52" s="8">
        <v>22</v>
      </c>
      <c r="AX52" s="8">
        <v>0</v>
      </c>
      <c r="AY52" s="8"/>
      <c r="AZ52" s="9">
        <f t="shared" si="0"/>
        <v>4537</v>
      </c>
      <c r="BA52" s="9">
        <f t="shared" si="1"/>
        <v>2627</v>
      </c>
    </row>
    <row r="53" spans="1:53" x14ac:dyDescent="0.2">
      <c r="A53" s="1" t="s">
        <v>61</v>
      </c>
      <c r="B53" s="1">
        <v>4201145752</v>
      </c>
      <c r="C53" s="1" t="s">
        <v>539</v>
      </c>
      <c r="D53" s="8">
        <v>517</v>
      </c>
      <c r="E53" s="8">
        <v>0</v>
      </c>
      <c r="F53" s="8">
        <v>12</v>
      </c>
      <c r="G53" s="8">
        <v>0</v>
      </c>
      <c r="H53" s="8">
        <v>0</v>
      </c>
      <c r="I53" s="8">
        <v>0</v>
      </c>
      <c r="J53" s="8">
        <v>12</v>
      </c>
      <c r="K53" s="8">
        <v>0</v>
      </c>
      <c r="L53" s="8">
        <v>4</v>
      </c>
      <c r="M53" s="8">
        <v>0</v>
      </c>
      <c r="N53" s="8">
        <v>10</v>
      </c>
      <c r="O53" s="8">
        <v>0</v>
      </c>
      <c r="P53" s="8">
        <v>45</v>
      </c>
      <c r="Q53" s="8">
        <v>0</v>
      </c>
      <c r="R53" s="8">
        <v>26</v>
      </c>
      <c r="S53" s="8">
        <v>0</v>
      </c>
      <c r="T53" s="8">
        <v>23</v>
      </c>
      <c r="U53" s="8">
        <v>0</v>
      </c>
      <c r="V53" s="8">
        <v>0</v>
      </c>
      <c r="W53" s="8">
        <v>0</v>
      </c>
      <c r="X53" s="8">
        <v>0</v>
      </c>
      <c r="Y53" s="8">
        <v>0</v>
      </c>
      <c r="Z53" s="8">
        <v>8</v>
      </c>
      <c r="AA53" s="8">
        <v>0</v>
      </c>
      <c r="AB53" s="8">
        <v>0</v>
      </c>
      <c r="AC53" s="8">
        <v>25</v>
      </c>
      <c r="AD53" s="8">
        <v>0</v>
      </c>
      <c r="AE53" s="8">
        <v>24</v>
      </c>
      <c r="AF53" s="8">
        <v>0</v>
      </c>
      <c r="AG53" s="8">
        <v>0</v>
      </c>
      <c r="AH53" s="8">
        <v>0</v>
      </c>
      <c r="AI53" s="8">
        <v>20</v>
      </c>
      <c r="AJ53" s="8">
        <v>0</v>
      </c>
      <c r="AK53" s="8">
        <v>14</v>
      </c>
      <c r="AL53" s="8">
        <v>0</v>
      </c>
      <c r="AM53" s="8">
        <v>21</v>
      </c>
      <c r="AN53" s="8">
        <v>0</v>
      </c>
      <c r="AO53" s="8">
        <v>35</v>
      </c>
      <c r="AP53" s="8">
        <v>0</v>
      </c>
      <c r="AQ53" s="8">
        <v>23</v>
      </c>
      <c r="AR53" s="8">
        <v>0</v>
      </c>
      <c r="AS53" s="8">
        <v>4</v>
      </c>
      <c r="AT53" s="8">
        <v>0</v>
      </c>
      <c r="AU53" s="8">
        <v>3</v>
      </c>
      <c r="AV53" s="8">
        <v>9</v>
      </c>
      <c r="AW53" s="8">
        <v>0</v>
      </c>
      <c r="AX53" s="8">
        <v>0</v>
      </c>
      <c r="AY53" s="8"/>
      <c r="AZ53" s="9">
        <f t="shared" si="0"/>
        <v>517</v>
      </c>
      <c r="BA53" s="9">
        <f t="shared" si="1"/>
        <v>318</v>
      </c>
    </row>
    <row r="54" spans="1:53" x14ac:dyDescent="0.2">
      <c r="A54" s="1" t="s">
        <v>62</v>
      </c>
      <c r="B54" s="1">
        <v>4201148128</v>
      </c>
      <c r="C54" s="1" t="s">
        <v>540</v>
      </c>
      <c r="D54" s="8">
        <v>7125</v>
      </c>
      <c r="E54" s="8">
        <v>0</v>
      </c>
      <c r="F54" s="8">
        <v>334</v>
      </c>
      <c r="G54" s="8">
        <v>0</v>
      </c>
      <c r="H54" s="8">
        <v>161</v>
      </c>
      <c r="I54" s="8">
        <v>0</v>
      </c>
      <c r="J54" s="8">
        <v>91</v>
      </c>
      <c r="K54" s="8">
        <v>0</v>
      </c>
      <c r="L54" s="8">
        <v>183</v>
      </c>
      <c r="M54" s="8">
        <v>0</v>
      </c>
      <c r="N54" s="8">
        <v>122</v>
      </c>
      <c r="O54" s="8">
        <v>0</v>
      </c>
      <c r="P54" s="8">
        <v>368</v>
      </c>
      <c r="Q54" s="8">
        <v>0</v>
      </c>
      <c r="R54" s="8">
        <v>361</v>
      </c>
      <c r="S54" s="8">
        <v>0</v>
      </c>
      <c r="T54" s="8">
        <v>122</v>
      </c>
      <c r="U54" s="8">
        <v>0</v>
      </c>
      <c r="V54" s="8">
        <v>68</v>
      </c>
      <c r="W54" s="8">
        <v>0</v>
      </c>
      <c r="X54" s="8">
        <v>51</v>
      </c>
      <c r="Y54" s="8">
        <v>37</v>
      </c>
      <c r="Z54" s="8">
        <v>0</v>
      </c>
      <c r="AA54" s="8">
        <v>0</v>
      </c>
      <c r="AB54" s="8">
        <v>0</v>
      </c>
      <c r="AC54" s="8">
        <v>502</v>
      </c>
      <c r="AD54" s="8">
        <v>0</v>
      </c>
      <c r="AE54" s="8">
        <v>210</v>
      </c>
      <c r="AF54" s="8">
        <v>0</v>
      </c>
      <c r="AG54" s="8">
        <v>83</v>
      </c>
      <c r="AH54" s="8">
        <v>0</v>
      </c>
      <c r="AI54" s="8">
        <v>101</v>
      </c>
      <c r="AJ54" s="8">
        <v>0</v>
      </c>
      <c r="AK54" s="8">
        <v>71</v>
      </c>
      <c r="AL54" s="8">
        <v>0</v>
      </c>
      <c r="AM54" s="8">
        <v>278</v>
      </c>
      <c r="AN54" s="8">
        <v>0</v>
      </c>
      <c r="AO54" s="8">
        <v>271</v>
      </c>
      <c r="AP54" s="8">
        <v>0</v>
      </c>
      <c r="AQ54" s="8">
        <v>131</v>
      </c>
      <c r="AR54" s="8">
        <v>0</v>
      </c>
      <c r="AS54" s="8">
        <v>44</v>
      </c>
      <c r="AT54" s="8">
        <v>0</v>
      </c>
      <c r="AU54" s="8">
        <v>32</v>
      </c>
      <c r="AV54" s="8">
        <v>15</v>
      </c>
      <c r="AW54" s="8">
        <v>16</v>
      </c>
      <c r="AX54" s="8">
        <v>0</v>
      </c>
      <c r="AY54" s="8"/>
      <c r="AZ54" s="9">
        <f t="shared" si="0"/>
        <v>7125</v>
      </c>
      <c r="BA54" s="9">
        <f t="shared" si="1"/>
        <v>3652</v>
      </c>
    </row>
    <row r="55" spans="1:53" x14ac:dyDescent="0.2">
      <c r="A55" s="1" t="s">
        <v>63</v>
      </c>
      <c r="B55" s="1">
        <v>4201153916</v>
      </c>
      <c r="C55" s="1" t="s">
        <v>541</v>
      </c>
      <c r="D55" s="8">
        <v>31</v>
      </c>
      <c r="E55" s="8">
        <v>0</v>
      </c>
      <c r="F55" s="8">
        <v>3</v>
      </c>
      <c r="G55" s="8">
        <v>0</v>
      </c>
      <c r="H55" s="8">
        <v>0</v>
      </c>
      <c r="I55" s="8">
        <v>0</v>
      </c>
      <c r="J55" s="8">
        <v>0</v>
      </c>
      <c r="K55" s="8">
        <v>0</v>
      </c>
      <c r="L55" s="8">
        <v>0</v>
      </c>
      <c r="M55" s="8">
        <v>0</v>
      </c>
      <c r="N55" s="8">
        <v>0</v>
      </c>
      <c r="O55" s="8">
        <v>0</v>
      </c>
      <c r="P55" s="8">
        <v>4</v>
      </c>
      <c r="Q55" s="8">
        <v>0</v>
      </c>
      <c r="R55" s="8">
        <v>5</v>
      </c>
      <c r="S55" s="8">
        <v>0</v>
      </c>
      <c r="T55" s="8">
        <v>0</v>
      </c>
      <c r="U55" s="8">
        <v>0</v>
      </c>
      <c r="V55" s="8">
        <v>0</v>
      </c>
      <c r="W55" s="8">
        <v>0</v>
      </c>
      <c r="X55" s="8">
        <v>0</v>
      </c>
      <c r="Y55" s="8">
        <v>0</v>
      </c>
      <c r="Z55" s="8">
        <v>3</v>
      </c>
      <c r="AA55" s="8">
        <v>1</v>
      </c>
      <c r="AB55" s="8">
        <v>0</v>
      </c>
      <c r="AC55" s="8">
        <v>0</v>
      </c>
      <c r="AD55" s="8">
        <v>0</v>
      </c>
      <c r="AE55" s="8">
        <v>0</v>
      </c>
      <c r="AF55" s="8">
        <v>0</v>
      </c>
      <c r="AG55" s="8">
        <v>0</v>
      </c>
      <c r="AH55" s="8">
        <v>0</v>
      </c>
      <c r="AI55" s="8">
        <v>0</v>
      </c>
      <c r="AJ55" s="8">
        <v>0</v>
      </c>
      <c r="AK55" s="8">
        <v>0</v>
      </c>
      <c r="AL55" s="8">
        <v>0</v>
      </c>
      <c r="AM55" s="8">
        <v>4</v>
      </c>
      <c r="AN55" s="8">
        <v>0</v>
      </c>
      <c r="AO55" s="8">
        <v>3</v>
      </c>
      <c r="AP55" s="8">
        <v>0</v>
      </c>
      <c r="AQ55" s="8">
        <v>0</v>
      </c>
      <c r="AR55" s="8">
        <v>0</v>
      </c>
      <c r="AS55" s="8">
        <v>2</v>
      </c>
      <c r="AT55" s="8">
        <v>0</v>
      </c>
      <c r="AU55" s="8">
        <v>0</v>
      </c>
      <c r="AV55" s="8">
        <v>0</v>
      </c>
      <c r="AW55" s="8">
        <v>0</v>
      </c>
      <c r="AX55" s="8">
        <v>0</v>
      </c>
      <c r="AY55" s="8"/>
      <c r="AZ55" s="9">
        <f t="shared" si="0"/>
        <v>31</v>
      </c>
      <c r="BA55" s="9">
        <f t="shared" si="1"/>
        <v>25</v>
      </c>
    </row>
    <row r="56" spans="1:53" x14ac:dyDescent="0.2">
      <c r="A56" s="1" t="s">
        <v>64</v>
      </c>
      <c r="B56" s="1">
        <v>4201182296</v>
      </c>
      <c r="C56" s="1" t="s">
        <v>542</v>
      </c>
      <c r="D56" s="8">
        <v>1843</v>
      </c>
      <c r="E56" s="8">
        <v>0</v>
      </c>
      <c r="F56" s="8">
        <v>52</v>
      </c>
      <c r="G56" s="8">
        <v>0</v>
      </c>
      <c r="H56" s="8">
        <v>0</v>
      </c>
      <c r="I56" s="8">
        <v>0</v>
      </c>
      <c r="J56" s="8">
        <v>20</v>
      </c>
      <c r="K56" s="8">
        <v>0</v>
      </c>
      <c r="L56" s="8">
        <v>46</v>
      </c>
      <c r="M56" s="8">
        <v>0</v>
      </c>
      <c r="N56" s="8">
        <v>86</v>
      </c>
      <c r="O56" s="8">
        <v>0</v>
      </c>
      <c r="P56" s="8">
        <v>138</v>
      </c>
      <c r="Q56" s="8">
        <v>0</v>
      </c>
      <c r="R56" s="8">
        <v>117</v>
      </c>
      <c r="S56" s="8">
        <v>0</v>
      </c>
      <c r="T56" s="8">
        <v>22</v>
      </c>
      <c r="U56" s="8">
        <v>0</v>
      </c>
      <c r="V56" s="8">
        <v>12</v>
      </c>
      <c r="W56" s="8">
        <v>0</v>
      </c>
      <c r="X56" s="8">
        <v>13</v>
      </c>
      <c r="Y56" s="8">
        <v>8</v>
      </c>
      <c r="Z56" s="8">
        <v>0</v>
      </c>
      <c r="AA56" s="8">
        <v>6</v>
      </c>
      <c r="AB56" s="8">
        <v>0</v>
      </c>
      <c r="AC56" s="8">
        <v>18</v>
      </c>
      <c r="AD56" s="8">
        <v>0</v>
      </c>
      <c r="AE56" s="8">
        <v>20</v>
      </c>
      <c r="AF56" s="8">
        <v>0</v>
      </c>
      <c r="AG56" s="8">
        <v>24</v>
      </c>
      <c r="AH56" s="8">
        <v>0</v>
      </c>
      <c r="AI56" s="8">
        <v>43</v>
      </c>
      <c r="AJ56" s="8">
        <v>0</v>
      </c>
      <c r="AK56" s="8">
        <v>84</v>
      </c>
      <c r="AL56" s="8">
        <v>0</v>
      </c>
      <c r="AM56" s="8">
        <v>207</v>
      </c>
      <c r="AN56" s="8">
        <v>0</v>
      </c>
      <c r="AO56" s="8">
        <v>133</v>
      </c>
      <c r="AP56" s="8">
        <v>0</v>
      </c>
      <c r="AQ56" s="8">
        <v>60</v>
      </c>
      <c r="AR56" s="8">
        <v>0</v>
      </c>
      <c r="AS56" s="8">
        <v>24</v>
      </c>
      <c r="AT56" s="8">
        <v>0</v>
      </c>
      <c r="AU56" s="8">
        <v>22</v>
      </c>
      <c r="AV56" s="8">
        <v>6</v>
      </c>
      <c r="AW56" s="8">
        <v>6</v>
      </c>
      <c r="AX56" s="8">
        <v>0</v>
      </c>
      <c r="AY56" s="8"/>
      <c r="AZ56" s="9">
        <f t="shared" si="0"/>
        <v>1843</v>
      </c>
      <c r="BA56" s="9">
        <f t="shared" si="1"/>
        <v>1167</v>
      </c>
    </row>
    <row r="57" spans="1:53" x14ac:dyDescent="0.2">
      <c r="A57" s="1" t="s">
        <v>65</v>
      </c>
      <c r="B57" s="1">
        <v>4201186056</v>
      </c>
      <c r="C57" s="1" t="s">
        <v>543</v>
      </c>
      <c r="D57" s="8">
        <v>2217</v>
      </c>
      <c r="E57" s="8">
        <v>0</v>
      </c>
      <c r="F57" s="8">
        <v>29</v>
      </c>
      <c r="G57" s="8">
        <v>0</v>
      </c>
      <c r="H57" s="8">
        <v>13</v>
      </c>
      <c r="I57" s="8">
        <v>0</v>
      </c>
      <c r="J57" s="8">
        <v>0</v>
      </c>
      <c r="K57" s="8">
        <v>0</v>
      </c>
      <c r="L57" s="8">
        <v>84</v>
      </c>
      <c r="M57" s="8">
        <v>0</v>
      </c>
      <c r="N57" s="8">
        <v>132</v>
      </c>
      <c r="O57" s="8">
        <v>0</v>
      </c>
      <c r="P57" s="8">
        <v>185</v>
      </c>
      <c r="Q57" s="8">
        <v>6</v>
      </c>
      <c r="R57" s="8">
        <v>187</v>
      </c>
      <c r="S57" s="8">
        <v>0</v>
      </c>
      <c r="T57" s="8">
        <v>76</v>
      </c>
      <c r="U57" s="8">
        <v>0</v>
      </c>
      <c r="V57" s="8">
        <v>16</v>
      </c>
      <c r="W57" s="8">
        <v>0</v>
      </c>
      <c r="X57" s="8">
        <v>17</v>
      </c>
      <c r="Y57" s="8">
        <v>13</v>
      </c>
      <c r="Z57" s="8">
        <v>5</v>
      </c>
      <c r="AA57" s="8">
        <v>10</v>
      </c>
      <c r="AB57" s="8">
        <v>0</v>
      </c>
      <c r="AC57" s="8">
        <v>16</v>
      </c>
      <c r="AD57" s="8">
        <v>0</v>
      </c>
      <c r="AE57" s="8">
        <v>33</v>
      </c>
      <c r="AF57" s="8">
        <v>0</v>
      </c>
      <c r="AG57" s="8">
        <v>17</v>
      </c>
      <c r="AH57" s="8">
        <v>0</v>
      </c>
      <c r="AI57" s="8">
        <v>70</v>
      </c>
      <c r="AJ57" s="8">
        <v>0</v>
      </c>
      <c r="AK57" s="8">
        <v>72</v>
      </c>
      <c r="AL57" s="8">
        <v>0</v>
      </c>
      <c r="AM57" s="8">
        <v>199</v>
      </c>
      <c r="AN57" s="8">
        <v>0</v>
      </c>
      <c r="AO57" s="8">
        <v>168</v>
      </c>
      <c r="AP57" s="8">
        <v>0</v>
      </c>
      <c r="AQ57" s="8">
        <v>86</v>
      </c>
      <c r="AR57" s="8">
        <v>0</v>
      </c>
      <c r="AS57" s="8">
        <v>14</v>
      </c>
      <c r="AT57" s="8">
        <v>0</v>
      </c>
      <c r="AU57" s="8">
        <v>4</v>
      </c>
      <c r="AV57" s="8">
        <v>7</v>
      </c>
      <c r="AW57" s="8">
        <v>5</v>
      </c>
      <c r="AX57" s="8">
        <v>11</v>
      </c>
      <c r="AY57" s="8"/>
      <c r="AZ57" s="9">
        <f t="shared" si="0"/>
        <v>2211</v>
      </c>
      <c r="BA57" s="9">
        <f t="shared" si="1"/>
        <v>1469</v>
      </c>
    </row>
    <row r="58" spans="1:53" x14ac:dyDescent="0.2">
      <c r="A58" s="1" t="s">
        <v>66</v>
      </c>
      <c r="B58" s="1">
        <v>4201500572</v>
      </c>
      <c r="C58" s="1" t="s">
        <v>544</v>
      </c>
      <c r="D58" s="8">
        <v>176</v>
      </c>
      <c r="E58" s="8">
        <v>0</v>
      </c>
      <c r="F58" s="8">
        <v>0</v>
      </c>
      <c r="G58" s="8">
        <v>0</v>
      </c>
      <c r="H58" s="8">
        <v>0</v>
      </c>
      <c r="I58" s="8">
        <v>0</v>
      </c>
      <c r="J58" s="8">
        <v>4</v>
      </c>
      <c r="K58" s="8">
        <v>0</v>
      </c>
      <c r="L58" s="8">
        <v>2</v>
      </c>
      <c r="M58" s="8">
        <v>0</v>
      </c>
      <c r="N58" s="8">
        <v>0</v>
      </c>
      <c r="O58" s="8">
        <v>0</v>
      </c>
      <c r="P58" s="8">
        <v>32</v>
      </c>
      <c r="Q58" s="8">
        <v>0</v>
      </c>
      <c r="R58" s="8">
        <v>7</v>
      </c>
      <c r="S58" s="8">
        <v>0</v>
      </c>
      <c r="T58" s="8">
        <v>2</v>
      </c>
      <c r="U58" s="8">
        <v>0</v>
      </c>
      <c r="V58" s="8">
        <v>5</v>
      </c>
      <c r="W58" s="8">
        <v>0</v>
      </c>
      <c r="X58" s="8">
        <v>0</v>
      </c>
      <c r="Y58" s="8">
        <v>0</v>
      </c>
      <c r="Z58" s="8">
        <v>4</v>
      </c>
      <c r="AA58" s="8">
        <v>0</v>
      </c>
      <c r="AB58" s="8">
        <v>0</v>
      </c>
      <c r="AC58" s="8">
        <v>0</v>
      </c>
      <c r="AD58" s="8">
        <v>0</v>
      </c>
      <c r="AE58" s="8">
        <v>12</v>
      </c>
      <c r="AF58" s="8">
        <v>0</v>
      </c>
      <c r="AG58" s="8">
        <v>7</v>
      </c>
      <c r="AH58" s="8">
        <v>0</v>
      </c>
      <c r="AI58" s="8">
        <v>2</v>
      </c>
      <c r="AJ58" s="8">
        <v>0</v>
      </c>
      <c r="AK58" s="8">
        <v>0</v>
      </c>
      <c r="AL58" s="8">
        <v>0</v>
      </c>
      <c r="AM58" s="8">
        <v>22</v>
      </c>
      <c r="AN58" s="8">
        <v>0</v>
      </c>
      <c r="AO58" s="8">
        <v>12</v>
      </c>
      <c r="AP58" s="8">
        <v>0</v>
      </c>
      <c r="AQ58" s="8">
        <v>3</v>
      </c>
      <c r="AR58" s="8">
        <v>0</v>
      </c>
      <c r="AS58" s="8">
        <v>2</v>
      </c>
      <c r="AT58" s="8">
        <v>0</v>
      </c>
      <c r="AU58" s="8">
        <v>2</v>
      </c>
      <c r="AV58" s="8">
        <v>0</v>
      </c>
      <c r="AW58" s="8">
        <v>0</v>
      </c>
      <c r="AX58" s="8">
        <v>0</v>
      </c>
      <c r="AY58" s="8"/>
      <c r="AZ58" s="9">
        <f t="shared" si="0"/>
        <v>176</v>
      </c>
      <c r="BA58" s="9">
        <f t="shared" si="1"/>
        <v>118</v>
      </c>
    </row>
    <row r="59" spans="1:53" x14ac:dyDescent="0.2">
      <c r="A59" s="1" t="s">
        <v>67</v>
      </c>
      <c r="B59" s="1">
        <v>4201500596</v>
      </c>
      <c r="C59" s="1" t="s">
        <v>545</v>
      </c>
      <c r="D59" s="8">
        <v>663</v>
      </c>
      <c r="E59" s="8">
        <v>0</v>
      </c>
      <c r="F59" s="8">
        <v>0</v>
      </c>
      <c r="G59" s="8">
        <v>0</v>
      </c>
      <c r="H59" s="8">
        <v>0</v>
      </c>
      <c r="I59" s="8">
        <v>0</v>
      </c>
      <c r="J59" s="8">
        <v>4</v>
      </c>
      <c r="K59" s="8">
        <v>0</v>
      </c>
      <c r="L59" s="8">
        <v>19</v>
      </c>
      <c r="M59" s="8">
        <v>0</v>
      </c>
      <c r="N59" s="8">
        <v>10</v>
      </c>
      <c r="O59" s="8">
        <v>0</v>
      </c>
      <c r="P59" s="8">
        <v>40</v>
      </c>
      <c r="Q59" s="8">
        <v>0</v>
      </c>
      <c r="R59" s="8">
        <v>71</v>
      </c>
      <c r="S59" s="8">
        <v>0</v>
      </c>
      <c r="T59" s="8">
        <v>29</v>
      </c>
      <c r="U59" s="8">
        <v>0</v>
      </c>
      <c r="V59" s="8">
        <v>0</v>
      </c>
      <c r="W59" s="8">
        <v>0</v>
      </c>
      <c r="X59" s="8">
        <v>9</v>
      </c>
      <c r="Y59" s="8">
        <v>0</v>
      </c>
      <c r="Z59" s="8">
        <v>9</v>
      </c>
      <c r="AA59" s="8">
        <v>3</v>
      </c>
      <c r="AB59" s="8">
        <v>0</v>
      </c>
      <c r="AC59" s="8">
        <v>0</v>
      </c>
      <c r="AD59" s="8">
        <v>0</v>
      </c>
      <c r="AE59" s="8">
        <v>6</v>
      </c>
      <c r="AF59" s="8">
        <v>0</v>
      </c>
      <c r="AG59" s="8">
        <v>0</v>
      </c>
      <c r="AH59" s="8">
        <v>0</v>
      </c>
      <c r="AI59" s="8">
        <v>9</v>
      </c>
      <c r="AJ59" s="8">
        <v>0</v>
      </c>
      <c r="AK59" s="8">
        <v>36</v>
      </c>
      <c r="AL59" s="8">
        <v>0</v>
      </c>
      <c r="AM59" s="8">
        <v>3</v>
      </c>
      <c r="AN59" s="8">
        <v>0</v>
      </c>
      <c r="AO59" s="8">
        <v>35</v>
      </c>
      <c r="AP59" s="8">
        <v>0</v>
      </c>
      <c r="AQ59" s="8">
        <v>23</v>
      </c>
      <c r="AR59" s="8">
        <v>0</v>
      </c>
      <c r="AS59" s="8">
        <v>12</v>
      </c>
      <c r="AT59" s="8">
        <v>0</v>
      </c>
      <c r="AU59" s="8">
        <v>6</v>
      </c>
      <c r="AV59" s="8">
        <v>3</v>
      </c>
      <c r="AW59" s="8">
        <v>2</v>
      </c>
      <c r="AX59" s="8">
        <v>2</v>
      </c>
      <c r="AY59" s="8"/>
      <c r="AZ59" s="9">
        <f t="shared" si="0"/>
        <v>663</v>
      </c>
      <c r="BA59" s="9">
        <f t="shared" si="1"/>
        <v>331</v>
      </c>
    </row>
    <row r="60" spans="1:53" x14ac:dyDescent="0.2">
      <c r="A60" s="1" t="s">
        <v>68</v>
      </c>
      <c r="B60" s="1">
        <v>4201503056</v>
      </c>
      <c r="C60" s="1" t="s">
        <v>546</v>
      </c>
      <c r="D60" s="8">
        <v>147</v>
      </c>
      <c r="E60" s="8">
        <v>0</v>
      </c>
      <c r="F60" s="8">
        <v>0</v>
      </c>
      <c r="G60" s="8">
        <v>0</v>
      </c>
      <c r="H60" s="8">
        <v>0</v>
      </c>
      <c r="I60" s="8">
        <v>0</v>
      </c>
      <c r="J60" s="8">
        <v>0</v>
      </c>
      <c r="K60" s="8">
        <v>0</v>
      </c>
      <c r="L60" s="8">
        <v>4</v>
      </c>
      <c r="M60" s="8">
        <v>0</v>
      </c>
      <c r="N60" s="8">
        <v>9</v>
      </c>
      <c r="O60" s="8">
        <v>0</v>
      </c>
      <c r="P60" s="8">
        <v>6</v>
      </c>
      <c r="Q60" s="8">
        <v>0</v>
      </c>
      <c r="R60" s="8">
        <v>19</v>
      </c>
      <c r="S60" s="8">
        <v>0</v>
      </c>
      <c r="T60" s="8">
        <v>0</v>
      </c>
      <c r="U60" s="8">
        <v>0</v>
      </c>
      <c r="V60" s="8">
        <v>2</v>
      </c>
      <c r="W60" s="8">
        <v>0</v>
      </c>
      <c r="X60" s="8">
        <v>0</v>
      </c>
      <c r="Y60" s="8">
        <v>0</v>
      </c>
      <c r="Z60" s="8">
        <v>0</v>
      </c>
      <c r="AA60" s="8">
        <v>0</v>
      </c>
      <c r="AB60" s="8">
        <v>0</v>
      </c>
      <c r="AC60" s="8">
        <v>0</v>
      </c>
      <c r="AD60" s="8">
        <v>0</v>
      </c>
      <c r="AE60" s="8">
        <v>0</v>
      </c>
      <c r="AF60" s="8">
        <v>0</v>
      </c>
      <c r="AG60" s="8">
        <v>2</v>
      </c>
      <c r="AH60" s="8">
        <v>0</v>
      </c>
      <c r="AI60" s="8">
        <v>9</v>
      </c>
      <c r="AJ60" s="8">
        <v>0</v>
      </c>
      <c r="AK60" s="8">
        <v>5</v>
      </c>
      <c r="AL60" s="8">
        <v>0</v>
      </c>
      <c r="AM60" s="8">
        <v>5</v>
      </c>
      <c r="AN60" s="8">
        <v>0</v>
      </c>
      <c r="AO60" s="8">
        <v>15</v>
      </c>
      <c r="AP60" s="8">
        <v>0</v>
      </c>
      <c r="AQ60" s="8">
        <v>0</v>
      </c>
      <c r="AR60" s="8">
        <v>0</v>
      </c>
      <c r="AS60" s="8">
        <v>0</v>
      </c>
      <c r="AT60" s="8">
        <v>0</v>
      </c>
      <c r="AU60" s="8">
        <v>0</v>
      </c>
      <c r="AV60" s="8">
        <v>0</v>
      </c>
      <c r="AW60" s="8">
        <v>0</v>
      </c>
      <c r="AX60" s="8">
        <v>0</v>
      </c>
      <c r="AY60" s="8"/>
      <c r="AZ60" s="9">
        <f t="shared" si="0"/>
        <v>147</v>
      </c>
      <c r="BA60" s="9">
        <f t="shared" si="1"/>
        <v>76</v>
      </c>
    </row>
    <row r="61" spans="1:53" x14ac:dyDescent="0.2">
      <c r="A61" s="1" t="s">
        <v>69</v>
      </c>
      <c r="B61" s="1">
        <v>4201510248</v>
      </c>
      <c r="C61" s="1" t="s">
        <v>547</v>
      </c>
      <c r="D61" s="8">
        <v>620</v>
      </c>
      <c r="E61" s="8">
        <v>0</v>
      </c>
      <c r="F61" s="8">
        <v>24</v>
      </c>
      <c r="G61" s="8">
        <v>0</v>
      </c>
      <c r="H61" s="8">
        <v>0</v>
      </c>
      <c r="I61" s="8">
        <v>0</v>
      </c>
      <c r="J61" s="8">
        <v>15</v>
      </c>
      <c r="K61" s="8">
        <v>0</v>
      </c>
      <c r="L61" s="8">
        <v>5</v>
      </c>
      <c r="M61" s="8">
        <v>0</v>
      </c>
      <c r="N61" s="8">
        <v>14</v>
      </c>
      <c r="O61" s="8">
        <v>0</v>
      </c>
      <c r="P61" s="8">
        <v>52</v>
      </c>
      <c r="Q61" s="8">
        <v>0</v>
      </c>
      <c r="R61" s="8">
        <v>83</v>
      </c>
      <c r="S61" s="8">
        <v>0</v>
      </c>
      <c r="T61" s="8">
        <v>6</v>
      </c>
      <c r="U61" s="8">
        <v>0</v>
      </c>
      <c r="V61" s="8">
        <v>12</v>
      </c>
      <c r="W61" s="8">
        <v>0</v>
      </c>
      <c r="X61" s="8">
        <v>3</v>
      </c>
      <c r="Y61" s="8">
        <v>4</v>
      </c>
      <c r="Z61" s="8">
        <v>0</v>
      </c>
      <c r="AA61" s="8">
        <v>0</v>
      </c>
      <c r="AB61" s="8">
        <v>0</v>
      </c>
      <c r="AC61" s="8">
        <v>0</v>
      </c>
      <c r="AD61" s="8">
        <v>0</v>
      </c>
      <c r="AE61" s="8">
        <v>4</v>
      </c>
      <c r="AF61" s="8">
        <v>0</v>
      </c>
      <c r="AG61" s="8">
        <v>4</v>
      </c>
      <c r="AH61" s="8">
        <v>0</v>
      </c>
      <c r="AI61" s="8">
        <v>13</v>
      </c>
      <c r="AJ61" s="8">
        <v>0</v>
      </c>
      <c r="AK61" s="8">
        <v>15</v>
      </c>
      <c r="AL61" s="8">
        <v>0</v>
      </c>
      <c r="AM61" s="8">
        <v>41</v>
      </c>
      <c r="AN61" s="8">
        <v>0</v>
      </c>
      <c r="AO61" s="8">
        <v>56</v>
      </c>
      <c r="AP61" s="8">
        <v>0</v>
      </c>
      <c r="AQ61" s="8">
        <v>30</v>
      </c>
      <c r="AR61" s="8">
        <v>0</v>
      </c>
      <c r="AS61" s="8">
        <v>3</v>
      </c>
      <c r="AT61" s="8">
        <v>0</v>
      </c>
      <c r="AU61" s="8">
        <v>4</v>
      </c>
      <c r="AV61" s="8">
        <v>0</v>
      </c>
      <c r="AW61" s="8">
        <v>0</v>
      </c>
      <c r="AX61" s="8">
        <v>0</v>
      </c>
      <c r="AY61" s="8"/>
      <c r="AZ61" s="9">
        <f t="shared" si="0"/>
        <v>620</v>
      </c>
      <c r="BA61" s="9">
        <f t="shared" si="1"/>
        <v>388</v>
      </c>
    </row>
    <row r="62" spans="1:53" x14ac:dyDescent="0.2">
      <c r="A62" s="1" t="s">
        <v>70</v>
      </c>
      <c r="B62" s="1">
        <v>4201515376</v>
      </c>
      <c r="C62" s="1" t="s">
        <v>548</v>
      </c>
      <c r="D62" s="8">
        <v>1043</v>
      </c>
      <c r="E62" s="8">
        <v>0</v>
      </c>
      <c r="F62" s="8">
        <v>9</v>
      </c>
      <c r="G62" s="8">
        <v>0</v>
      </c>
      <c r="H62" s="8">
        <v>15</v>
      </c>
      <c r="I62" s="8">
        <v>0</v>
      </c>
      <c r="J62" s="8">
        <v>17</v>
      </c>
      <c r="K62" s="8">
        <v>0</v>
      </c>
      <c r="L62" s="8">
        <v>23</v>
      </c>
      <c r="M62" s="8">
        <v>0</v>
      </c>
      <c r="N62" s="8">
        <v>31</v>
      </c>
      <c r="O62" s="8">
        <v>0</v>
      </c>
      <c r="P62" s="8">
        <v>54</v>
      </c>
      <c r="Q62" s="8">
        <v>0</v>
      </c>
      <c r="R62" s="8">
        <v>90</v>
      </c>
      <c r="S62" s="8">
        <v>0</v>
      </c>
      <c r="T62" s="8">
        <v>18</v>
      </c>
      <c r="U62" s="8">
        <v>0</v>
      </c>
      <c r="V62" s="8">
        <v>7</v>
      </c>
      <c r="W62" s="8">
        <v>0</v>
      </c>
      <c r="X62" s="8">
        <v>9</v>
      </c>
      <c r="Y62" s="8">
        <v>9</v>
      </c>
      <c r="Z62" s="8">
        <v>0</v>
      </c>
      <c r="AA62" s="8">
        <v>15</v>
      </c>
      <c r="AB62" s="8">
        <v>0</v>
      </c>
      <c r="AC62" s="8">
        <v>15</v>
      </c>
      <c r="AD62" s="8">
        <v>0</v>
      </c>
      <c r="AE62" s="8">
        <v>0</v>
      </c>
      <c r="AF62" s="8">
        <v>0</v>
      </c>
      <c r="AG62" s="8">
        <v>24</v>
      </c>
      <c r="AH62" s="8">
        <v>0</v>
      </c>
      <c r="AI62" s="8">
        <v>15</v>
      </c>
      <c r="AJ62" s="8">
        <v>0</v>
      </c>
      <c r="AK62" s="8">
        <v>39</v>
      </c>
      <c r="AL62" s="8">
        <v>0</v>
      </c>
      <c r="AM62" s="8">
        <v>68</v>
      </c>
      <c r="AN62" s="8">
        <v>0</v>
      </c>
      <c r="AO62" s="8">
        <v>60</v>
      </c>
      <c r="AP62" s="8">
        <v>0</v>
      </c>
      <c r="AQ62" s="8">
        <v>20</v>
      </c>
      <c r="AR62" s="8">
        <v>0</v>
      </c>
      <c r="AS62" s="8">
        <v>5</v>
      </c>
      <c r="AT62" s="8">
        <v>0</v>
      </c>
      <c r="AU62" s="8">
        <v>9</v>
      </c>
      <c r="AV62" s="8">
        <v>7</v>
      </c>
      <c r="AW62" s="8">
        <v>14</v>
      </c>
      <c r="AX62" s="8">
        <v>0</v>
      </c>
      <c r="AY62" s="8"/>
      <c r="AZ62" s="9">
        <f t="shared" si="0"/>
        <v>1043</v>
      </c>
      <c r="BA62" s="9">
        <f t="shared" si="1"/>
        <v>573</v>
      </c>
    </row>
    <row r="63" spans="1:53" x14ac:dyDescent="0.2">
      <c r="A63" s="1" t="s">
        <v>71</v>
      </c>
      <c r="B63" s="1">
        <v>4201530464</v>
      </c>
      <c r="C63" s="1" t="s">
        <v>549</v>
      </c>
      <c r="D63" s="8">
        <v>773</v>
      </c>
      <c r="E63" s="8">
        <v>0</v>
      </c>
      <c r="F63" s="8">
        <v>2</v>
      </c>
      <c r="G63" s="8">
        <v>0</v>
      </c>
      <c r="H63" s="8">
        <v>10</v>
      </c>
      <c r="I63" s="8">
        <v>0</v>
      </c>
      <c r="J63" s="8">
        <v>22</v>
      </c>
      <c r="K63" s="8">
        <v>0</v>
      </c>
      <c r="L63" s="8">
        <v>16</v>
      </c>
      <c r="M63" s="8">
        <v>0</v>
      </c>
      <c r="N63" s="8">
        <v>24</v>
      </c>
      <c r="O63" s="8">
        <v>0</v>
      </c>
      <c r="P63" s="8">
        <v>48</v>
      </c>
      <c r="Q63" s="8">
        <v>0</v>
      </c>
      <c r="R63" s="8">
        <v>93</v>
      </c>
      <c r="S63" s="8">
        <v>0</v>
      </c>
      <c r="T63" s="8">
        <v>8</v>
      </c>
      <c r="U63" s="8">
        <v>0</v>
      </c>
      <c r="V63" s="8">
        <v>6</v>
      </c>
      <c r="W63" s="8">
        <v>0</v>
      </c>
      <c r="X63" s="8">
        <v>10</v>
      </c>
      <c r="Y63" s="8">
        <v>4</v>
      </c>
      <c r="Z63" s="8">
        <v>4</v>
      </c>
      <c r="AA63" s="8">
        <v>3</v>
      </c>
      <c r="AB63" s="8">
        <v>0</v>
      </c>
      <c r="AC63" s="8">
        <v>6</v>
      </c>
      <c r="AD63" s="8">
        <v>0</v>
      </c>
      <c r="AE63" s="8">
        <v>4</v>
      </c>
      <c r="AF63" s="8">
        <v>0</v>
      </c>
      <c r="AG63" s="8">
        <v>7</v>
      </c>
      <c r="AH63" s="8">
        <v>0</v>
      </c>
      <c r="AI63" s="8">
        <v>12</v>
      </c>
      <c r="AJ63" s="8">
        <v>0</v>
      </c>
      <c r="AK63" s="8">
        <v>25</v>
      </c>
      <c r="AL63" s="8">
        <v>0</v>
      </c>
      <c r="AM63" s="8">
        <v>46</v>
      </c>
      <c r="AN63" s="8">
        <v>0</v>
      </c>
      <c r="AO63" s="8">
        <v>54</v>
      </c>
      <c r="AP63" s="8">
        <v>0</v>
      </c>
      <c r="AQ63" s="8">
        <v>22</v>
      </c>
      <c r="AR63" s="8">
        <v>0</v>
      </c>
      <c r="AS63" s="8">
        <v>7</v>
      </c>
      <c r="AT63" s="8">
        <v>0</v>
      </c>
      <c r="AU63" s="8">
        <v>3</v>
      </c>
      <c r="AV63" s="8">
        <v>3</v>
      </c>
      <c r="AW63" s="8">
        <v>9</v>
      </c>
      <c r="AX63" s="8">
        <v>0</v>
      </c>
      <c r="AY63" s="8"/>
      <c r="AZ63" s="9">
        <f t="shared" si="0"/>
        <v>773</v>
      </c>
      <c r="BA63" s="9">
        <f t="shared" si="1"/>
        <v>448</v>
      </c>
    </row>
    <row r="64" spans="1:53" x14ac:dyDescent="0.2">
      <c r="A64" s="1" t="s">
        <v>72</v>
      </c>
      <c r="B64" s="1">
        <v>4201534088</v>
      </c>
      <c r="C64" s="1" t="s">
        <v>550</v>
      </c>
      <c r="D64" s="8">
        <v>624</v>
      </c>
      <c r="E64" s="8">
        <v>0</v>
      </c>
      <c r="F64" s="8">
        <v>13</v>
      </c>
      <c r="G64" s="8">
        <v>0</v>
      </c>
      <c r="H64" s="8">
        <v>4</v>
      </c>
      <c r="I64" s="8">
        <v>0</v>
      </c>
      <c r="J64" s="8">
        <v>8</v>
      </c>
      <c r="K64" s="8">
        <v>0</v>
      </c>
      <c r="L64" s="8">
        <v>28</v>
      </c>
      <c r="M64" s="8">
        <v>0</v>
      </c>
      <c r="N64" s="8">
        <v>10</v>
      </c>
      <c r="O64" s="8">
        <v>0</v>
      </c>
      <c r="P64" s="8">
        <v>38</v>
      </c>
      <c r="Q64" s="8">
        <v>0</v>
      </c>
      <c r="R64" s="8">
        <v>57</v>
      </c>
      <c r="S64" s="8">
        <v>0</v>
      </c>
      <c r="T64" s="8">
        <v>22</v>
      </c>
      <c r="U64" s="8">
        <v>0</v>
      </c>
      <c r="V64" s="8">
        <v>3</v>
      </c>
      <c r="W64" s="8">
        <v>0</v>
      </c>
      <c r="X64" s="8">
        <v>10</v>
      </c>
      <c r="Y64" s="8">
        <v>10</v>
      </c>
      <c r="Z64" s="8">
        <v>3</v>
      </c>
      <c r="AA64" s="8">
        <v>3</v>
      </c>
      <c r="AB64" s="8">
        <v>0</v>
      </c>
      <c r="AC64" s="8">
        <v>13</v>
      </c>
      <c r="AD64" s="8">
        <v>0</v>
      </c>
      <c r="AE64" s="8">
        <v>4</v>
      </c>
      <c r="AF64" s="8">
        <v>0</v>
      </c>
      <c r="AG64" s="8">
        <v>4</v>
      </c>
      <c r="AH64" s="8">
        <v>0</v>
      </c>
      <c r="AI64" s="8">
        <v>15</v>
      </c>
      <c r="AJ64" s="8">
        <v>0</v>
      </c>
      <c r="AK64" s="8">
        <v>11</v>
      </c>
      <c r="AL64" s="8">
        <v>0</v>
      </c>
      <c r="AM64" s="8">
        <v>21</v>
      </c>
      <c r="AN64" s="8">
        <v>0</v>
      </c>
      <c r="AO64" s="8">
        <v>53</v>
      </c>
      <c r="AP64" s="8">
        <v>0</v>
      </c>
      <c r="AQ64" s="8">
        <v>23</v>
      </c>
      <c r="AR64" s="8">
        <v>0</v>
      </c>
      <c r="AS64" s="8">
        <v>4</v>
      </c>
      <c r="AT64" s="8">
        <v>0</v>
      </c>
      <c r="AU64" s="8">
        <v>17</v>
      </c>
      <c r="AV64" s="8">
        <v>9</v>
      </c>
      <c r="AW64" s="8">
        <v>0</v>
      </c>
      <c r="AX64" s="8">
        <v>0</v>
      </c>
      <c r="AY64" s="8"/>
      <c r="AZ64" s="9">
        <f t="shared" si="0"/>
        <v>624</v>
      </c>
      <c r="BA64" s="9">
        <f t="shared" si="1"/>
        <v>383</v>
      </c>
    </row>
    <row r="65" spans="1:53" x14ac:dyDescent="0.2">
      <c r="A65" s="1" t="s">
        <v>73</v>
      </c>
      <c r="B65" s="1">
        <v>4201553152</v>
      </c>
      <c r="C65" s="1" t="s">
        <v>551</v>
      </c>
      <c r="D65" s="8">
        <v>272</v>
      </c>
      <c r="E65" s="8">
        <v>0</v>
      </c>
      <c r="F65" s="8">
        <v>0</v>
      </c>
      <c r="G65" s="8">
        <v>0</v>
      </c>
      <c r="H65" s="8">
        <v>4</v>
      </c>
      <c r="I65" s="8">
        <v>0</v>
      </c>
      <c r="J65" s="8">
        <v>0</v>
      </c>
      <c r="K65" s="8">
        <v>0</v>
      </c>
      <c r="L65" s="8">
        <v>0</v>
      </c>
      <c r="M65" s="8">
        <v>0</v>
      </c>
      <c r="N65" s="8">
        <v>4</v>
      </c>
      <c r="O65" s="8">
        <v>0</v>
      </c>
      <c r="P65" s="8">
        <v>17</v>
      </c>
      <c r="Q65" s="8">
        <v>0</v>
      </c>
      <c r="R65" s="8">
        <v>44</v>
      </c>
      <c r="S65" s="8">
        <v>0</v>
      </c>
      <c r="T65" s="8">
        <v>6</v>
      </c>
      <c r="U65" s="8">
        <v>0</v>
      </c>
      <c r="V65" s="8">
        <v>0</v>
      </c>
      <c r="W65" s="8">
        <v>0</v>
      </c>
      <c r="X65" s="8">
        <v>0</v>
      </c>
      <c r="Y65" s="8">
        <v>6</v>
      </c>
      <c r="Z65" s="8">
        <v>0</v>
      </c>
      <c r="AA65" s="8">
        <v>0</v>
      </c>
      <c r="AB65" s="8">
        <v>0</v>
      </c>
      <c r="AC65" s="8">
        <v>0</v>
      </c>
      <c r="AD65" s="8">
        <v>0</v>
      </c>
      <c r="AE65" s="8">
        <v>0</v>
      </c>
      <c r="AF65" s="8">
        <v>0</v>
      </c>
      <c r="AG65" s="8">
        <v>0</v>
      </c>
      <c r="AH65" s="8">
        <v>0</v>
      </c>
      <c r="AI65" s="8">
        <v>4</v>
      </c>
      <c r="AJ65" s="8">
        <v>0</v>
      </c>
      <c r="AK65" s="8">
        <v>10</v>
      </c>
      <c r="AL65" s="8">
        <v>0</v>
      </c>
      <c r="AM65" s="8">
        <v>23</v>
      </c>
      <c r="AN65" s="8">
        <v>0</v>
      </c>
      <c r="AO65" s="8">
        <v>23</v>
      </c>
      <c r="AP65" s="8">
        <v>0</v>
      </c>
      <c r="AQ65" s="8">
        <v>4</v>
      </c>
      <c r="AR65" s="8">
        <v>0</v>
      </c>
      <c r="AS65" s="8">
        <v>2</v>
      </c>
      <c r="AT65" s="8">
        <v>0</v>
      </c>
      <c r="AU65" s="8">
        <v>0</v>
      </c>
      <c r="AV65" s="8">
        <v>3</v>
      </c>
      <c r="AW65" s="8">
        <v>0</v>
      </c>
      <c r="AX65" s="8">
        <v>0</v>
      </c>
      <c r="AY65" s="8"/>
      <c r="AZ65" s="9">
        <f t="shared" si="0"/>
        <v>272</v>
      </c>
      <c r="BA65" s="9">
        <f t="shared" si="1"/>
        <v>150</v>
      </c>
    </row>
    <row r="66" spans="1:53" x14ac:dyDescent="0.2">
      <c r="A66" s="1" t="s">
        <v>74</v>
      </c>
      <c r="B66" s="1">
        <v>4201555448</v>
      </c>
      <c r="C66" s="1" t="s">
        <v>552</v>
      </c>
      <c r="D66" s="8">
        <v>636</v>
      </c>
      <c r="E66" s="8">
        <v>0</v>
      </c>
      <c r="F66" s="8">
        <v>5</v>
      </c>
      <c r="G66" s="8">
        <v>0</v>
      </c>
      <c r="H66" s="8">
        <v>7</v>
      </c>
      <c r="I66" s="8">
        <v>0</v>
      </c>
      <c r="J66" s="8">
        <v>0</v>
      </c>
      <c r="K66" s="8">
        <v>0</v>
      </c>
      <c r="L66" s="8">
        <v>15</v>
      </c>
      <c r="M66" s="8">
        <v>0</v>
      </c>
      <c r="N66" s="8">
        <v>0</v>
      </c>
      <c r="O66" s="8">
        <v>0</v>
      </c>
      <c r="P66" s="8">
        <v>29</v>
      </c>
      <c r="Q66" s="8">
        <v>0</v>
      </c>
      <c r="R66" s="8">
        <v>54</v>
      </c>
      <c r="S66" s="8">
        <v>0</v>
      </c>
      <c r="T66" s="8">
        <v>18</v>
      </c>
      <c r="U66" s="8">
        <v>0</v>
      </c>
      <c r="V66" s="8">
        <v>3</v>
      </c>
      <c r="W66" s="8">
        <v>0</v>
      </c>
      <c r="X66" s="8">
        <v>4</v>
      </c>
      <c r="Y66" s="8">
        <v>3</v>
      </c>
      <c r="Z66" s="8">
        <v>0</v>
      </c>
      <c r="AA66" s="8">
        <v>0</v>
      </c>
      <c r="AB66" s="8">
        <v>0</v>
      </c>
      <c r="AC66" s="8">
        <v>9</v>
      </c>
      <c r="AD66" s="8">
        <v>0</v>
      </c>
      <c r="AE66" s="8">
        <v>0</v>
      </c>
      <c r="AF66" s="8">
        <v>0</v>
      </c>
      <c r="AG66" s="8">
        <v>12</v>
      </c>
      <c r="AH66" s="8">
        <v>0</v>
      </c>
      <c r="AI66" s="8">
        <v>15</v>
      </c>
      <c r="AJ66" s="8">
        <v>0</v>
      </c>
      <c r="AK66" s="8">
        <v>14</v>
      </c>
      <c r="AL66" s="8">
        <v>0</v>
      </c>
      <c r="AM66" s="8">
        <v>20</v>
      </c>
      <c r="AN66" s="8">
        <v>0</v>
      </c>
      <c r="AO66" s="8">
        <v>34</v>
      </c>
      <c r="AP66" s="8">
        <v>0</v>
      </c>
      <c r="AQ66" s="8">
        <v>14</v>
      </c>
      <c r="AR66" s="8">
        <v>0</v>
      </c>
      <c r="AS66" s="8">
        <v>0</v>
      </c>
      <c r="AT66" s="8">
        <v>0</v>
      </c>
      <c r="AU66" s="8">
        <v>9</v>
      </c>
      <c r="AV66" s="8">
        <v>6</v>
      </c>
      <c r="AW66" s="8">
        <v>0</v>
      </c>
      <c r="AX66" s="8">
        <v>0</v>
      </c>
      <c r="AY66" s="8"/>
      <c r="AZ66" s="9">
        <f t="shared" si="0"/>
        <v>636</v>
      </c>
      <c r="BA66" s="9">
        <f t="shared" si="1"/>
        <v>271</v>
      </c>
    </row>
    <row r="67" spans="1:53" x14ac:dyDescent="0.2">
      <c r="A67" s="1" t="s">
        <v>75</v>
      </c>
      <c r="B67" s="1">
        <v>4201557176</v>
      </c>
      <c r="C67" s="1" t="s">
        <v>553</v>
      </c>
      <c r="D67" s="8">
        <v>964</v>
      </c>
      <c r="E67" s="8">
        <v>0</v>
      </c>
      <c r="F67" s="8">
        <v>9</v>
      </c>
      <c r="G67" s="8">
        <v>0</v>
      </c>
      <c r="H67" s="8">
        <v>12</v>
      </c>
      <c r="I67" s="8">
        <v>0</v>
      </c>
      <c r="J67" s="8">
        <v>10</v>
      </c>
      <c r="K67" s="8">
        <v>0</v>
      </c>
      <c r="L67" s="8">
        <v>43</v>
      </c>
      <c r="M67" s="8">
        <v>0</v>
      </c>
      <c r="N67" s="8">
        <v>21</v>
      </c>
      <c r="O67" s="8">
        <v>0</v>
      </c>
      <c r="P67" s="8">
        <v>111</v>
      </c>
      <c r="Q67" s="8">
        <v>0</v>
      </c>
      <c r="R67" s="8">
        <v>88</v>
      </c>
      <c r="S67" s="8">
        <v>0</v>
      </c>
      <c r="T67" s="8">
        <v>32</v>
      </c>
      <c r="U67" s="8">
        <v>0</v>
      </c>
      <c r="V67" s="8">
        <v>3</v>
      </c>
      <c r="W67" s="8">
        <v>0</v>
      </c>
      <c r="X67" s="8">
        <v>4</v>
      </c>
      <c r="Y67" s="8">
        <v>5</v>
      </c>
      <c r="Z67" s="8">
        <v>10</v>
      </c>
      <c r="AA67" s="8">
        <v>4</v>
      </c>
      <c r="AB67" s="8">
        <v>0</v>
      </c>
      <c r="AC67" s="8">
        <v>17</v>
      </c>
      <c r="AD67" s="8">
        <v>0</v>
      </c>
      <c r="AE67" s="8">
        <v>6</v>
      </c>
      <c r="AF67" s="8">
        <v>0</v>
      </c>
      <c r="AG67" s="8">
        <v>8</v>
      </c>
      <c r="AH67" s="8">
        <v>0</v>
      </c>
      <c r="AI67" s="8">
        <v>18</v>
      </c>
      <c r="AJ67" s="8">
        <v>0</v>
      </c>
      <c r="AK67" s="8">
        <v>13</v>
      </c>
      <c r="AL67" s="8">
        <v>0</v>
      </c>
      <c r="AM67" s="8">
        <v>89</v>
      </c>
      <c r="AN67" s="8">
        <v>0</v>
      </c>
      <c r="AO67" s="8">
        <v>77</v>
      </c>
      <c r="AP67" s="8">
        <v>0</v>
      </c>
      <c r="AQ67" s="8">
        <v>32</v>
      </c>
      <c r="AR67" s="8">
        <v>0</v>
      </c>
      <c r="AS67" s="8">
        <v>0</v>
      </c>
      <c r="AT67" s="8">
        <v>0</v>
      </c>
      <c r="AU67" s="8">
        <v>5</v>
      </c>
      <c r="AV67" s="8">
        <v>5</v>
      </c>
      <c r="AW67" s="8">
        <v>0</v>
      </c>
      <c r="AX67" s="8">
        <v>0</v>
      </c>
      <c r="AY67" s="8"/>
      <c r="AZ67" s="9">
        <f t="shared" ref="AZ67:AZ130" si="2">D67-(E67+G67+I67+K67+M67+O67+Q67+S67+U67+W67+AB67+AD67+AF67+AH67+AJ67+AL67+AN67+AP67+AR67+AT67)</f>
        <v>964</v>
      </c>
      <c r="BA67" s="9">
        <f t="shared" ref="BA67:BA130" si="3">F67+H67+J67+L67+N67+P67+R67+T67+V67+X67+Y67+Z67+AA67+AC67+AE67+AG67+AI67+AK67+AM67+AO67+AQ67+AS67+AU67+AV67+AW67+AX67</f>
        <v>622</v>
      </c>
    </row>
    <row r="68" spans="1:53" x14ac:dyDescent="0.2">
      <c r="A68" s="1" t="s">
        <v>76</v>
      </c>
      <c r="B68" s="1">
        <v>4201557448</v>
      </c>
      <c r="C68" s="1" t="s">
        <v>554</v>
      </c>
      <c r="D68" s="8">
        <v>184</v>
      </c>
      <c r="E68" s="8">
        <v>0</v>
      </c>
      <c r="F68" s="8">
        <v>0</v>
      </c>
      <c r="G68" s="8">
        <v>0</v>
      </c>
      <c r="H68" s="8">
        <v>0</v>
      </c>
      <c r="I68" s="8">
        <v>0</v>
      </c>
      <c r="J68" s="8">
        <v>0</v>
      </c>
      <c r="K68" s="8">
        <v>0</v>
      </c>
      <c r="L68" s="8">
        <v>0</v>
      </c>
      <c r="M68" s="8">
        <v>0</v>
      </c>
      <c r="N68" s="8">
        <v>0</v>
      </c>
      <c r="O68" s="8">
        <v>0</v>
      </c>
      <c r="P68" s="8">
        <v>30</v>
      </c>
      <c r="Q68" s="8">
        <v>0</v>
      </c>
      <c r="R68" s="8">
        <v>19</v>
      </c>
      <c r="S68" s="8">
        <v>0</v>
      </c>
      <c r="T68" s="8">
        <v>6</v>
      </c>
      <c r="U68" s="8">
        <v>0</v>
      </c>
      <c r="V68" s="8">
        <v>0</v>
      </c>
      <c r="W68" s="8">
        <v>0</v>
      </c>
      <c r="X68" s="8">
        <v>0</v>
      </c>
      <c r="Y68" s="8">
        <v>0</v>
      </c>
      <c r="Z68" s="8">
        <v>0</v>
      </c>
      <c r="AA68" s="8">
        <v>2</v>
      </c>
      <c r="AB68" s="8">
        <v>0</v>
      </c>
      <c r="AC68" s="8">
        <v>0</v>
      </c>
      <c r="AD68" s="8">
        <v>0</v>
      </c>
      <c r="AE68" s="8">
        <v>0</v>
      </c>
      <c r="AF68" s="8">
        <v>0</v>
      </c>
      <c r="AG68" s="8">
        <v>0</v>
      </c>
      <c r="AH68" s="8">
        <v>0</v>
      </c>
      <c r="AI68" s="8">
        <v>2</v>
      </c>
      <c r="AJ68" s="8">
        <v>0</v>
      </c>
      <c r="AK68" s="8">
        <v>0</v>
      </c>
      <c r="AL68" s="8">
        <v>0</v>
      </c>
      <c r="AM68" s="8">
        <v>16</v>
      </c>
      <c r="AN68" s="8">
        <v>0</v>
      </c>
      <c r="AO68" s="8">
        <v>11</v>
      </c>
      <c r="AP68" s="8">
        <v>0</v>
      </c>
      <c r="AQ68" s="8">
        <v>0</v>
      </c>
      <c r="AR68" s="8">
        <v>0</v>
      </c>
      <c r="AS68" s="8">
        <v>0</v>
      </c>
      <c r="AT68" s="8">
        <v>0</v>
      </c>
      <c r="AU68" s="8">
        <v>5</v>
      </c>
      <c r="AV68" s="8">
        <v>0</v>
      </c>
      <c r="AW68" s="8">
        <v>0</v>
      </c>
      <c r="AX68" s="8">
        <v>0</v>
      </c>
      <c r="AY68" s="8"/>
      <c r="AZ68" s="9">
        <f t="shared" si="2"/>
        <v>184</v>
      </c>
      <c r="BA68" s="9">
        <f t="shared" si="3"/>
        <v>91</v>
      </c>
    </row>
    <row r="69" spans="1:53" x14ac:dyDescent="0.2">
      <c r="A69" s="1" t="s">
        <v>77</v>
      </c>
      <c r="B69" s="1">
        <v>4201560184</v>
      </c>
      <c r="C69" s="1" t="s">
        <v>555</v>
      </c>
      <c r="D69" s="8">
        <v>466</v>
      </c>
      <c r="E69" s="8">
        <v>0</v>
      </c>
      <c r="F69" s="8">
        <v>6</v>
      </c>
      <c r="G69" s="8">
        <v>0</v>
      </c>
      <c r="H69" s="8">
        <v>3</v>
      </c>
      <c r="I69" s="8">
        <v>0</v>
      </c>
      <c r="J69" s="8">
        <v>13</v>
      </c>
      <c r="K69" s="8">
        <v>0</v>
      </c>
      <c r="L69" s="8">
        <v>9</v>
      </c>
      <c r="M69" s="8">
        <v>0</v>
      </c>
      <c r="N69" s="8">
        <v>22</v>
      </c>
      <c r="O69" s="8">
        <v>0</v>
      </c>
      <c r="P69" s="8">
        <v>31</v>
      </c>
      <c r="Q69" s="8">
        <v>0</v>
      </c>
      <c r="R69" s="8">
        <v>45</v>
      </c>
      <c r="S69" s="8">
        <v>0</v>
      </c>
      <c r="T69" s="8">
        <v>13</v>
      </c>
      <c r="U69" s="8">
        <v>0</v>
      </c>
      <c r="V69" s="8">
        <v>0</v>
      </c>
      <c r="W69" s="8">
        <v>0</v>
      </c>
      <c r="X69" s="8">
        <v>0</v>
      </c>
      <c r="Y69" s="8">
        <v>16</v>
      </c>
      <c r="Z69" s="8">
        <v>7</v>
      </c>
      <c r="AA69" s="8">
        <v>0</v>
      </c>
      <c r="AB69" s="8">
        <v>0</v>
      </c>
      <c r="AC69" s="8">
        <v>0</v>
      </c>
      <c r="AD69" s="8">
        <v>0</v>
      </c>
      <c r="AE69" s="8">
        <v>0</v>
      </c>
      <c r="AF69" s="8">
        <v>0</v>
      </c>
      <c r="AG69" s="8">
        <v>0</v>
      </c>
      <c r="AH69" s="8">
        <v>0</v>
      </c>
      <c r="AI69" s="8">
        <v>4</v>
      </c>
      <c r="AJ69" s="8">
        <v>0</v>
      </c>
      <c r="AK69" s="8">
        <v>10</v>
      </c>
      <c r="AL69" s="8">
        <v>0</v>
      </c>
      <c r="AM69" s="8">
        <v>12</v>
      </c>
      <c r="AN69" s="8">
        <v>0</v>
      </c>
      <c r="AO69" s="8">
        <v>34</v>
      </c>
      <c r="AP69" s="8">
        <v>0</v>
      </c>
      <c r="AQ69" s="8">
        <v>8</v>
      </c>
      <c r="AR69" s="8">
        <v>0</v>
      </c>
      <c r="AS69" s="8">
        <v>9</v>
      </c>
      <c r="AT69" s="8">
        <v>0</v>
      </c>
      <c r="AU69" s="8">
        <v>14</v>
      </c>
      <c r="AV69" s="8">
        <v>3</v>
      </c>
      <c r="AW69" s="8">
        <v>0</v>
      </c>
      <c r="AX69" s="8">
        <v>2</v>
      </c>
      <c r="AY69" s="8"/>
      <c r="AZ69" s="9">
        <f t="shared" si="2"/>
        <v>466</v>
      </c>
      <c r="BA69" s="9">
        <f t="shared" si="3"/>
        <v>261</v>
      </c>
    </row>
    <row r="70" spans="1:53" x14ac:dyDescent="0.2">
      <c r="A70" s="1" t="s">
        <v>78</v>
      </c>
      <c r="B70" s="1">
        <v>4201564696</v>
      </c>
      <c r="C70" s="1" t="s">
        <v>556</v>
      </c>
      <c r="D70" s="8">
        <v>1494</v>
      </c>
      <c r="E70" s="8">
        <v>0</v>
      </c>
      <c r="F70" s="8">
        <v>10</v>
      </c>
      <c r="G70" s="8">
        <v>0</v>
      </c>
      <c r="H70" s="8">
        <v>7</v>
      </c>
      <c r="I70" s="8">
        <v>0</v>
      </c>
      <c r="J70" s="8">
        <v>12</v>
      </c>
      <c r="K70" s="8">
        <v>0</v>
      </c>
      <c r="L70" s="8">
        <v>40</v>
      </c>
      <c r="M70" s="8">
        <v>0</v>
      </c>
      <c r="N70" s="8">
        <v>62</v>
      </c>
      <c r="O70" s="8">
        <v>0</v>
      </c>
      <c r="P70" s="8">
        <v>81</v>
      </c>
      <c r="Q70" s="8">
        <v>0</v>
      </c>
      <c r="R70" s="8">
        <v>83</v>
      </c>
      <c r="S70" s="8">
        <v>0</v>
      </c>
      <c r="T70" s="8">
        <v>77</v>
      </c>
      <c r="U70" s="8">
        <v>0</v>
      </c>
      <c r="V70" s="8">
        <v>25</v>
      </c>
      <c r="W70" s="8">
        <v>0</v>
      </c>
      <c r="X70" s="8">
        <v>37</v>
      </c>
      <c r="Y70" s="8">
        <v>3</v>
      </c>
      <c r="Z70" s="8">
        <v>0</v>
      </c>
      <c r="AA70" s="8">
        <v>4</v>
      </c>
      <c r="AB70" s="8">
        <v>0</v>
      </c>
      <c r="AC70" s="8">
        <v>21</v>
      </c>
      <c r="AD70" s="8">
        <v>0</v>
      </c>
      <c r="AE70" s="8">
        <v>11</v>
      </c>
      <c r="AF70" s="8">
        <v>0</v>
      </c>
      <c r="AG70" s="8">
        <v>5</v>
      </c>
      <c r="AH70" s="8">
        <v>0</v>
      </c>
      <c r="AI70" s="8">
        <v>59</v>
      </c>
      <c r="AJ70" s="8">
        <v>0</v>
      </c>
      <c r="AK70" s="8">
        <v>45</v>
      </c>
      <c r="AL70" s="8">
        <v>0</v>
      </c>
      <c r="AM70" s="8">
        <v>73</v>
      </c>
      <c r="AN70" s="8">
        <v>0</v>
      </c>
      <c r="AO70" s="8">
        <v>108</v>
      </c>
      <c r="AP70" s="8">
        <v>0</v>
      </c>
      <c r="AQ70" s="8">
        <v>80</v>
      </c>
      <c r="AR70" s="8">
        <v>0</v>
      </c>
      <c r="AS70" s="8">
        <v>20</v>
      </c>
      <c r="AT70" s="8">
        <v>0</v>
      </c>
      <c r="AU70" s="8">
        <v>13</v>
      </c>
      <c r="AV70" s="8">
        <v>6</v>
      </c>
      <c r="AW70" s="8">
        <v>3</v>
      </c>
      <c r="AX70" s="8">
        <v>0</v>
      </c>
      <c r="AY70" s="8"/>
      <c r="AZ70" s="9">
        <f t="shared" si="2"/>
        <v>1494</v>
      </c>
      <c r="BA70" s="9">
        <f t="shared" si="3"/>
        <v>885</v>
      </c>
    </row>
    <row r="71" spans="1:53" x14ac:dyDescent="0.2">
      <c r="A71" s="1" t="s">
        <v>79</v>
      </c>
      <c r="B71" s="1">
        <v>4201571312</v>
      </c>
      <c r="C71" s="1" t="s">
        <v>557</v>
      </c>
      <c r="D71" s="8">
        <v>1282</v>
      </c>
      <c r="E71" s="8">
        <v>0</v>
      </c>
      <c r="F71" s="8">
        <v>6</v>
      </c>
      <c r="G71" s="8">
        <v>0</v>
      </c>
      <c r="H71" s="8">
        <v>0</v>
      </c>
      <c r="I71" s="8">
        <v>0</v>
      </c>
      <c r="J71" s="8">
        <v>42</v>
      </c>
      <c r="K71" s="8">
        <v>0</v>
      </c>
      <c r="L71" s="8">
        <v>16</v>
      </c>
      <c r="M71" s="8">
        <v>0</v>
      </c>
      <c r="N71" s="8">
        <v>58</v>
      </c>
      <c r="O71" s="8">
        <v>0</v>
      </c>
      <c r="P71" s="8">
        <v>72</v>
      </c>
      <c r="Q71" s="8">
        <v>0</v>
      </c>
      <c r="R71" s="8">
        <v>118</v>
      </c>
      <c r="S71" s="8">
        <v>0</v>
      </c>
      <c r="T71" s="8">
        <v>43</v>
      </c>
      <c r="U71" s="8">
        <v>0</v>
      </c>
      <c r="V71" s="8">
        <v>8</v>
      </c>
      <c r="W71" s="8">
        <v>0</v>
      </c>
      <c r="X71" s="8">
        <v>7</v>
      </c>
      <c r="Y71" s="8">
        <v>4</v>
      </c>
      <c r="Z71" s="8">
        <v>7</v>
      </c>
      <c r="AA71" s="8">
        <v>0</v>
      </c>
      <c r="AB71" s="8">
        <v>0</v>
      </c>
      <c r="AC71" s="8">
        <v>18</v>
      </c>
      <c r="AD71" s="8">
        <v>0</v>
      </c>
      <c r="AE71" s="8">
        <v>23</v>
      </c>
      <c r="AF71" s="8">
        <v>0</v>
      </c>
      <c r="AG71" s="8">
        <v>13</v>
      </c>
      <c r="AH71" s="8">
        <v>0</v>
      </c>
      <c r="AI71" s="8">
        <v>31</v>
      </c>
      <c r="AJ71" s="8">
        <v>0</v>
      </c>
      <c r="AK71" s="8">
        <v>25</v>
      </c>
      <c r="AL71" s="8">
        <v>0</v>
      </c>
      <c r="AM71" s="8">
        <v>78</v>
      </c>
      <c r="AN71" s="8">
        <v>0</v>
      </c>
      <c r="AO71" s="8">
        <v>105</v>
      </c>
      <c r="AP71" s="8">
        <v>0</v>
      </c>
      <c r="AQ71" s="8">
        <v>23</v>
      </c>
      <c r="AR71" s="8">
        <v>0</v>
      </c>
      <c r="AS71" s="8">
        <v>0</v>
      </c>
      <c r="AT71" s="8">
        <v>0</v>
      </c>
      <c r="AU71" s="8">
        <v>13</v>
      </c>
      <c r="AV71" s="8">
        <v>0</v>
      </c>
      <c r="AW71" s="8">
        <v>0</v>
      </c>
      <c r="AX71" s="8">
        <v>3</v>
      </c>
      <c r="AY71" s="8"/>
      <c r="AZ71" s="9">
        <f t="shared" si="2"/>
        <v>1282</v>
      </c>
      <c r="BA71" s="9">
        <f t="shared" si="3"/>
        <v>713</v>
      </c>
    </row>
    <row r="72" spans="1:53" x14ac:dyDescent="0.2">
      <c r="A72" s="1" t="s">
        <v>80</v>
      </c>
      <c r="B72" s="1">
        <v>4201572096</v>
      </c>
      <c r="C72" s="1" t="s">
        <v>558</v>
      </c>
      <c r="D72" s="8">
        <v>905</v>
      </c>
      <c r="E72" s="8">
        <v>0</v>
      </c>
      <c r="F72" s="8">
        <v>7</v>
      </c>
      <c r="G72" s="8">
        <v>0</v>
      </c>
      <c r="H72" s="8">
        <v>0</v>
      </c>
      <c r="I72" s="8">
        <v>0</v>
      </c>
      <c r="J72" s="8">
        <v>4</v>
      </c>
      <c r="K72" s="8">
        <v>0</v>
      </c>
      <c r="L72" s="8">
        <v>28</v>
      </c>
      <c r="M72" s="8">
        <v>0</v>
      </c>
      <c r="N72" s="8">
        <v>35</v>
      </c>
      <c r="O72" s="8">
        <v>0</v>
      </c>
      <c r="P72" s="8">
        <v>97</v>
      </c>
      <c r="Q72" s="8">
        <v>0</v>
      </c>
      <c r="R72" s="8">
        <v>73</v>
      </c>
      <c r="S72" s="8">
        <v>0</v>
      </c>
      <c r="T72" s="8">
        <v>19</v>
      </c>
      <c r="U72" s="8">
        <v>0</v>
      </c>
      <c r="V72" s="8">
        <v>15</v>
      </c>
      <c r="W72" s="8">
        <v>0</v>
      </c>
      <c r="X72" s="8">
        <v>16</v>
      </c>
      <c r="Y72" s="8">
        <v>26</v>
      </c>
      <c r="Z72" s="8">
        <v>0</v>
      </c>
      <c r="AA72" s="8">
        <v>0</v>
      </c>
      <c r="AB72" s="8">
        <v>0</v>
      </c>
      <c r="AC72" s="8">
        <v>16</v>
      </c>
      <c r="AD72" s="8">
        <v>0</v>
      </c>
      <c r="AE72" s="8">
        <v>0</v>
      </c>
      <c r="AF72" s="8">
        <v>0</v>
      </c>
      <c r="AG72" s="8">
        <v>10</v>
      </c>
      <c r="AH72" s="8">
        <v>0</v>
      </c>
      <c r="AI72" s="8">
        <v>21</v>
      </c>
      <c r="AJ72" s="8">
        <v>0</v>
      </c>
      <c r="AK72" s="8">
        <v>28</v>
      </c>
      <c r="AL72" s="8">
        <v>0</v>
      </c>
      <c r="AM72" s="8">
        <v>64</v>
      </c>
      <c r="AN72" s="8">
        <v>0</v>
      </c>
      <c r="AO72" s="8">
        <v>42</v>
      </c>
      <c r="AP72" s="8">
        <v>0</v>
      </c>
      <c r="AQ72" s="8">
        <v>35</v>
      </c>
      <c r="AR72" s="8">
        <v>0</v>
      </c>
      <c r="AS72" s="8">
        <v>10</v>
      </c>
      <c r="AT72" s="8">
        <v>0</v>
      </c>
      <c r="AU72" s="8">
        <v>5</v>
      </c>
      <c r="AV72" s="8">
        <v>12</v>
      </c>
      <c r="AW72" s="8">
        <v>0</v>
      </c>
      <c r="AX72" s="8">
        <v>0</v>
      </c>
      <c r="AY72" s="8"/>
      <c r="AZ72" s="9">
        <f t="shared" si="2"/>
        <v>905</v>
      </c>
      <c r="BA72" s="9">
        <f t="shared" si="3"/>
        <v>563</v>
      </c>
    </row>
    <row r="73" spans="1:53" x14ac:dyDescent="0.2">
      <c r="A73" s="1" t="s">
        <v>81</v>
      </c>
      <c r="B73" s="1">
        <v>4201573008</v>
      </c>
      <c r="C73" s="1" t="s">
        <v>559</v>
      </c>
      <c r="D73" s="8">
        <v>923</v>
      </c>
      <c r="E73" s="8">
        <v>0</v>
      </c>
      <c r="F73" s="8">
        <v>9</v>
      </c>
      <c r="G73" s="8">
        <v>0</v>
      </c>
      <c r="H73" s="8">
        <v>6</v>
      </c>
      <c r="I73" s="8">
        <v>0</v>
      </c>
      <c r="J73" s="8">
        <v>31</v>
      </c>
      <c r="K73" s="8">
        <v>0</v>
      </c>
      <c r="L73" s="8">
        <v>30</v>
      </c>
      <c r="M73" s="8">
        <v>0</v>
      </c>
      <c r="N73" s="8">
        <v>24</v>
      </c>
      <c r="O73" s="8">
        <v>0</v>
      </c>
      <c r="P73" s="8">
        <v>66</v>
      </c>
      <c r="Q73" s="8">
        <v>0</v>
      </c>
      <c r="R73" s="8">
        <v>84</v>
      </c>
      <c r="S73" s="8">
        <v>0</v>
      </c>
      <c r="T73" s="8">
        <v>18</v>
      </c>
      <c r="U73" s="8">
        <v>0</v>
      </c>
      <c r="V73" s="8">
        <v>16</v>
      </c>
      <c r="W73" s="8">
        <v>0</v>
      </c>
      <c r="X73" s="8">
        <v>8</v>
      </c>
      <c r="Y73" s="8">
        <v>5</v>
      </c>
      <c r="Z73" s="8">
        <v>3</v>
      </c>
      <c r="AA73" s="8">
        <v>2</v>
      </c>
      <c r="AB73" s="8">
        <v>0</v>
      </c>
      <c r="AC73" s="8">
        <v>16</v>
      </c>
      <c r="AD73" s="8">
        <v>0</v>
      </c>
      <c r="AE73" s="8">
        <v>12</v>
      </c>
      <c r="AF73" s="8">
        <v>0</v>
      </c>
      <c r="AG73" s="8">
        <v>30</v>
      </c>
      <c r="AH73" s="8">
        <v>0</v>
      </c>
      <c r="AI73" s="8">
        <v>15</v>
      </c>
      <c r="AJ73" s="8">
        <v>0</v>
      </c>
      <c r="AK73" s="8">
        <v>21</v>
      </c>
      <c r="AL73" s="8">
        <v>0</v>
      </c>
      <c r="AM73" s="8">
        <v>59</v>
      </c>
      <c r="AN73" s="8">
        <v>0</v>
      </c>
      <c r="AO73" s="8">
        <v>63</v>
      </c>
      <c r="AP73" s="8">
        <v>0</v>
      </c>
      <c r="AQ73" s="8">
        <v>14</v>
      </c>
      <c r="AR73" s="8">
        <v>0</v>
      </c>
      <c r="AS73" s="8">
        <v>14</v>
      </c>
      <c r="AT73" s="8">
        <v>0</v>
      </c>
      <c r="AU73" s="8">
        <v>0</v>
      </c>
      <c r="AV73" s="8">
        <v>7</v>
      </c>
      <c r="AW73" s="8">
        <v>0</v>
      </c>
      <c r="AX73" s="8">
        <v>0</v>
      </c>
      <c r="AY73" s="8"/>
      <c r="AZ73" s="9">
        <f t="shared" si="2"/>
        <v>923</v>
      </c>
      <c r="BA73" s="9">
        <f t="shared" si="3"/>
        <v>553</v>
      </c>
    </row>
    <row r="74" spans="1:53" x14ac:dyDescent="0.2">
      <c r="A74" s="1" t="s">
        <v>82</v>
      </c>
      <c r="B74" s="1">
        <v>4201576408</v>
      </c>
      <c r="C74" s="1" t="s">
        <v>560</v>
      </c>
      <c r="D74" s="8">
        <v>716</v>
      </c>
      <c r="E74" s="8">
        <v>0</v>
      </c>
      <c r="F74" s="8">
        <v>18</v>
      </c>
      <c r="G74" s="8">
        <v>0</v>
      </c>
      <c r="H74" s="8">
        <v>13</v>
      </c>
      <c r="I74" s="8">
        <v>0</v>
      </c>
      <c r="J74" s="8">
        <v>14</v>
      </c>
      <c r="K74" s="8">
        <v>0</v>
      </c>
      <c r="L74" s="8">
        <v>9</v>
      </c>
      <c r="M74" s="8">
        <v>0</v>
      </c>
      <c r="N74" s="8">
        <v>0</v>
      </c>
      <c r="O74" s="8">
        <v>0</v>
      </c>
      <c r="P74" s="8">
        <v>75</v>
      </c>
      <c r="Q74" s="8">
        <v>0</v>
      </c>
      <c r="R74" s="8">
        <v>45</v>
      </c>
      <c r="S74" s="8">
        <v>0</v>
      </c>
      <c r="T74" s="8">
        <v>24</v>
      </c>
      <c r="U74" s="8">
        <v>0</v>
      </c>
      <c r="V74" s="8">
        <v>3</v>
      </c>
      <c r="W74" s="8">
        <v>0</v>
      </c>
      <c r="X74" s="8">
        <v>11</v>
      </c>
      <c r="Y74" s="8">
        <v>2</v>
      </c>
      <c r="Z74" s="8">
        <v>7</v>
      </c>
      <c r="AA74" s="8">
        <v>0</v>
      </c>
      <c r="AB74" s="8">
        <v>0</v>
      </c>
      <c r="AC74" s="8">
        <v>4</v>
      </c>
      <c r="AD74" s="8">
        <v>0</v>
      </c>
      <c r="AE74" s="8">
        <v>10</v>
      </c>
      <c r="AF74" s="8">
        <v>0</v>
      </c>
      <c r="AG74" s="8">
        <v>8</v>
      </c>
      <c r="AH74" s="8">
        <v>0</v>
      </c>
      <c r="AI74" s="8">
        <v>6</v>
      </c>
      <c r="AJ74" s="8">
        <v>0</v>
      </c>
      <c r="AK74" s="8">
        <v>20</v>
      </c>
      <c r="AL74" s="8">
        <v>0</v>
      </c>
      <c r="AM74" s="8">
        <v>44</v>
      </c>
      <c r="AN74" s="8">
        <v>0</v>
      </c>
      <c r="AO74" s="8">
        <v>45</v>
      </c>
      <c r="AP74" s="8">
        <v>0</v>
      </c>
      <c r="AQ74" s="8">
        <v>7</v>
      </c>
      <c r="AR74" s="8">
        <v>0</v>
      </c>
      <c r="AS74" s="8">
        <v>3</v>
      </c>
      <c r="AT74" s="8">
        <v>0</v>
      </c>
      <c r="AU74" s="8">
        <v>19</v>
      </c>
      <c r="AV74" s="8">
        <v>0</v>
      </c>
      <c r="AW74" s="8">
        <v>0</v>
      </c>
      <c r="AX74" s="8">
        <v>0</v>
      </c>
      <c r="AY74" s="8"/>
      <c r="AZ74" s="9">
        <f t="shared" si="2"/>
        <v>716</v>
      </c>
      <c r="BA74" s="9">
        <f t="shared" si="3"/>
        <v>387</v>
      </c>
    </row>
    <row r="75" spans="1:53" x14ac:dyDescent="0.2">
      <c r="A75" s="1" t="s">
        <v>83</v>
      </c>
      <c r="B75" s="1">
        <v>4201577584</v>
      </c>
      <c r="C75" s="1" t="s">
        <v>561</v>
      </c>
      <c r="D75" s="8">
        <v>1321</v>
      </c>
      <c r="E75" s="8">
        <v>0</v>
      </c>
      <c r="F75" s="8">
        <v>0</v>
      </c>
      <c r="G75" s="8">
        <v>0</v>
      </c>
      <c r="H75" s="8">
        <v>5</v>
      </c>
      <c r="I75" s="8">
        <v>0</v>
      </c>
      <c r="J75" s="8">
        <v>9</v>
      </c>
      <c r="K75" s="8">
        <v>0</v>
      </c>
      <c r="L75" s="8">
        <v>47</v>
      </c>
      <c r="M75" s="8">
        <v>0</v>
      </c>
      <c r="N75" s="8">
        <v>13</v>
      </c>
      <c r="O75" s="8">
        <v>0</v>
      </c>
      <c r="P75" s="8">
        <v>121</v>
      </c>
      <c r="Q75" s="8">
        <v>0</v>
      </c>
      <c r="R75" s="8">
        <v>64</v>
      </c>
      <c r="S75" s="8">
        <v>0</v>
      </c>
      <c r="T75" s="8">
        <v>44</v>
      </c>
      <c r="U75" s="8">
        <v>0</v>
      </c>
      <c r="V75" s="8">
        <v>11</v>
      </c>
      <c r="W75" s="8">
        <v>0</v>
      </c>
      <c r="X75" s="8">
        <v>8</v>
      </c>
      <c r="Y75" s="8">
        <v>8</v>
      </c>
      <c r="Z75" s="8">
        <v>0</v>
      </c>
      <c r="AA75" s="8">
        <v>4</v>
      </c>
      <c r="AB75" s="8">
        <v>0</v>
      </c>
      <c r="AC75" s="8">
        <v>3</v>
      </c>
      <c r="AD75" s="8">
        <v>0</v>
      </c>
      <c r="AE75" s="8">
        <v>34</v>
      </c>
      <c r="AF75" s="8">
        <v>0</v>
      </c>
      <c r="AG75" s="8">
        <v>59</v>
      </c>
      <c r="AH75" s="8">
        <v>0</v>
      </c>
      <c r="AI75" s="8">
        <v>16</v>
      </c>
      <c r="AJ75" s="8">
        <v>0</v>
      </c>
      <c r="AK75" s="8">
        <v>33</v>
      </c>
      <c r="AL75" s="8">
        <v>0</v>
      </c>
      <c r="AM75" s="8">
        <v>54</v>
      </c>
      <c r="AN75" s="8">
        <v>0</v>
      </c>
      <c r="AO75" s="8">
        <v>75</v>
      </c>
      <c r="AP75" s="8">
        <v>0</v>
      </c>
      <c r="AQ75" s="8">
        <v>69</v>
      </c>
      <c r="AR75" s="8">
        <v>0</v>
      </c>
      <c r="AS75" s="8">
        <v>8</v>
      </c>
      <c r="AT75" s="8">
        <v>0</v>
      </c>
      <c r="AU75" s="8">
        <v>24</v>
      </c>
      <c r="AV75" s="8">
        <v>5</v>
      </c>
      <c r="AW75" s="8">
        <v>3</v>
      </c>
      <c r="AX75" s="8">
        <v>0</v>
      </c>
      <c r="AY75" s="8"/>
      <c r="AZ75" s="9">
        <f t="shared" si="2"/>
        <v>1321</v>
      </c>
      <c r="BA75" s="9">
        <f t="shared" si="3"/>
        <v>717</v>
      </c>
    </row>
    <row r="76" spans="1:53" x14ac:dyDescent="0.2">
      <c r="A76" s="1" t="s">
        <v>84</v>
      </c>
      <c r="B76" s="1">
        <v>4201577936</v>
      </c>
      <c r="C76" s="1" t="s">
        <v>562</v>
      </c>
      <c r="D76" s="8">
        <v>756</v>
      </c>
      <c r="E76" s="8">
        <v>0</v>
      </c>
      <c r="F76" s="8">
        <v>0</v>
      </c>
      <c r="G76" s="8">
        <v>0</v>
      </c>
      <c r="H76" s="8">
        <v>4</v>
      </c>
      <c r="I76" s="8">
        <v>0</v>
      </c>
      <c r="J76" s="8">
        <v>0</v>
      </c>
      <c r="K76" s="8">
        <v>0</v>
      </c>
      <c r="L76" s="8">
        <v>17</v>
      </c>
      <c r="M76" s="8">
        <v>0</v>
      </c>
      <c r="N76" s="8">
        <v>8</v>
      </c>
      <c r="O76" s="8">
        <v>0</v>
      </c>
      <c r="P76" s="8">
        <v>71</v>
      </c>
      <c r="Q76" s="8">
        <v>0</v>
      </c>
      <c r="R76" s="8">
        <v>87</v>
      </c>
      <c r="S76" s="8">
        <v>0</v>
      </c>
      <c r="T76" s="8">
        <v>30</v>
      </c>
      <c r="U76" s="8">
        <v>0</v>
      </c>
      <c r="V76" s="8">
        <v>3</v>
      </c>
      <c r="W76" s="8">
        <v>0</v>
      </c>
      <c r="X76" s="8">
        <v>11</v>
      </c>
      <c r="Y76" s="8">
        <v>4</v>
      </c>
      <c r="Z76" s="8">
        <v>10</v>
      </c>
      <c r="AA76" s="8">
        <v>0</v>
      </c>
      <c r="AB76" s="8">
        <v>0</v>
      </c>
      <c r="AC76" s="8">
        <v>12</v>
      </c>
      <c r="AD76" s="8">
        <v>0</v>
      </c>
      <c r="AE76" s="8">
        <v>0</v>
      </c>
      <c r="AF76" s="8">
        <v>0</v>
      </c>
      <c r="AG76" s="8">
        <v>0</v>
      </c>
      <c r="AH76" s="8">
        <v>0</v>
      </c>
      <c r="AI76" s="8">
        <v>13</v>
      </c>
      <c r="AJ76" s="8">
        <v>0</v>
      </c>
      <c r="AK76" s="8">
        <v>24</v>
      </c>
      <c r="AL76" s="8">
        <v>0</v>
      </c>
      <c r="AM76" s="8">
        <v>58</v>
      </c>
      <c r="AN76" s="8">
        <v>0</v>
      </c>
      <c r="AO76" s="8">
        <v>51</v>
      </c>
      <c r="AP76" s="8">
        <v>0</v>
      </c>
      <c r="AQ76" s="8">
        <v>22</v>
      </c>
      <c r="AR76" s="8">
        <v>0</v>
      </c>
      <c r="AS76" s="8">
        <v>0</v>
      </c>
      <c r="AT76" s="8">
        <v>0</v>
      </c>
      <c r="AU76" s="8">
        <v>15</v>
      </c>
      <c r="AV76" s="8">
        <v>0</v>
      </c>
      <c r="AW76" s="8">
        <v>0</v>
      </c>
      <c r="AX76" s="8">
        <v>0</v>
      </c>
      <c r="AY76" s="8"/>
      <c r="AZ76" s="9">
        <f t="shared" si="2"/>
        <v>756</v>
      </c>
      <c r="BA76" s="9">
        <f t="shared" si="3"/>
        <v>440</v>
      </c>
    </row>
    <row r="77" spans="1:53" x14ac:dyDescent="0.2">
      <c r="A77" s="1" t="s">
        <v>85</v>
      </c>
      <c r="B77" s="1">
        <v>4201582144</v>
      </c>
      <c r="C77" s="1" t="s">
        <v>563</v>
      </c>
      <c r="D77" s="8">
        <v>988</v>
      </c>
      <c r="E77" s="8">
        <v>0</v>
      </c>
      <c r="F77" s="8">
        <v>12</v>
      </c>
      <c r="G77" s="8">
        <v>0</v>
      </c>
      <c r="H77" s="8">
        <v>15</v>
      </c>
      <c r="I77" s="8">
        <v>0</v>
      </c>
      <c r="J77" s="8">
        <v>45</v>
      </c>
      <c r="K77" s="8">
        <v>0</v>
      </c>
      <c r="L77" s="8">
        <v>15</v>
      </c>
      <c r="M77" s="8">
        <v>0</v>
      </c>
      <c r="N77" s="8">
        <v>19</v>
      </c>
      <c r="O77" s="8">
        <v>0</v>
      </c>
      <c r="P77" s="8">
        <v>90</v>
      </c>
      <c r="Q77" s="8">
        <v>0</v>
      </c>
      <c r="R77" s="8">
        <v>96</v>
      </c>
      <c r="S77" s="8">
        <v>0</v>
      </c>
      <c r="T77" s="8">
        <v>33</v>
      </c>
      <c r="U77" s="8">
        <v>0</v>
      </c>
      <c r="V77" s="8">
        <v>15</v>
      </c>
      <c r="W77" s="8">
        <v>0</v>
      </c>
      <c r="X77" s="8">
        <v>4</v>
      </c>
      <c r="Y77" s="8">
        <v>23</v>
      </c>
      <c r="Z77" s="8">
        <v>7</v>
      </c>
      <c r="AA77" s="8">
        <v>3</v>
      </c>
      <c r="AB77" s="8">
        <v>0</v>
      </c>
      <c r="AC77" s="8">
        <v>0</v>
      </c>
      <c r="AD77" s="8">
        <v>0</v>
      </c>
      <c r="AE77" s="8">
        <v>15</v>
      </c>
      <c r="AF77" s="8">
        <v>0</v>
      </c>
      <c r="AG77" s="8">
        <v>0</v>
      </c>
      <c r="AH77" s="8">
        <v>0</v>
      </c>
      <c r="AI77" s="8">
        <v>29</v>
      </c>
      <c r="AJ77" s="8">
        <v>0</v>
      </c>
      <c r="AK77" s="8">
        <v>17</v>
      </c>
      <c r="AL77" s="8">
        <v>0</v>
      </c>
      <c r="AM77" s="8">
        <v>47</v>
      </c>
      <c r="AN77" s="8">
        <v>0</v>
      </c>
      <c r="AO77" s="8">
        <v>71</v>
      </c>
      <c r="AP77" s="8">
        <v>0</v>
      </c>
      <c r="AQ77" s="8">
        <v>26</v>
      </c>
      <c r="AR77" s="8">
        <v>0</v>
      </c>
      <c r="AS77" s="8">
        <v>8</v>
      </c>
      <c r="AT77" s="8">
        <v>0</v>
      </c>
      <c r="AU77" s="8">
        <v>8</v>
      </c>
      <c r="AV77" s="8">
        <v>0</v>
      </c>
      <c r="AW77" s="8">
        <v>6</v>
      </c>
      <c r="AX77" s="8">
        <v>0</v>
      </c>
      <c r="AY77" s="8"/>
      <c r="AZ77" s="9">
        <f t="shared" si="2"/>
        <v>988</v>
      </c>
      <c r="BA77" s="9">
        <f t="shared" si="3"/>
        <v>604</v>
      </c>
    </row>
    <row r="78" spans="1:53" x14ac:dyDescent="0.2">
      <c r="A78" s="1" t="s">
        <v>86</v>
      </c>
      <c r="B78" s="1">
        <v>4201582656</v>
      </c>
      <c r="C78" s="1" t="s">
        <v>564</v>
      </c>
      <c r="D78" s="8">
        <v>440</v>
      </c>
      <c r="E78" s="8">
        <v>0</v>
      </c>
      <c r="F78" s="8">
        <v>2</v>
      </c>
      <c r="G78" s="8">
        <v>0</v>
      </c>
      <c r="H78" s="8">
        <v>0</v>
      </c>
      <c r="I78" s="8">
        <v>0</v>
      </c>
      <c r="J78" s="8">
        <v>9</v>
      </c>
      <c r="K78" s="8">
        <v>0</v>
      </c>
      <c r="L78" s="8">
        <v>7</v>
      </c>
      <c r="M78" s="8">
        <v>0</v>
      </c>
      <c r="N78" s="8">
        <v>4</v>
      </c>
      <c r="O78" s="8">
        <v>0</v>
      </c>
      <c r="P78" s="8">
        <v>22</v>
      </c>
      <c r="Q78" s="8">
        <v>0</v>
      </c>
      <c r="R78" s="8">
        <v>36</v>
      </c>
      <c r="S78" s="8">
        <v>0</v>
      </c>
      <c r="T78" s="8">
        <v>2</v>
      </c>
      <c r="U78" s="8">
        <v>0</v>
      </c>
      <c r="V78" s="8">
        <v>6</v>
      </c>
      <c r="W78" s="8">
        <v>0</v>
      </c>
      <c r="X78" s="8">
        <v>2</v>
      </c>
      <c r="Y78" s="8">
        <v>6</v>
      </c>
      <c r="Z78" s="8">
        <v>3</v>
      </c>
      <c r="AA78" s="8">
        <v>3</v>
      </c>
      <c r="AB78" s="8">
        <v>0</v>
      </c>
      <c r="AC78" s="8">
        <v>0</v>
      </c>
      <c r="AD78" s="8">
        <v>0</v>
      </c>
      <c r="AE78" s="8">
        <v>2</v>
      </c>
      <c r="AF78" s="8">
        <v>0</v>
      </c>
      <c r="AG78" s="8">
        <v>8</v>
      </c>
      <c r="AH78" s="8">
        <v>0</v>
      </c>
      <c r="AI78" s="8">
        <v>10</v>
      </c>
      <c r="AJ78" s="8">
        <v>0</v>
      </c>
      <c r="AK78" s="8">
        <v>4</v>
      </c>
      <c r="AL78" s="8">
        <v>0</v>
      </c>
      <c r="AM78" s="8">
        <v>20</v>
      </c>
      <c r="AN78" s="8">
        <v>0</v>
      </c>
      <c r="AO78" s="8">
        <v>28</v>
      </c>
      <c r="AP78" s="8">
        <v>0</v>
      </c>
      <c r="AQ78" s="8">
        <v>10</v>
      </c>
      <c r="AR78" s="8">
        <v>0</v>
      </c>
      <c r="AS78" s="8">
        <v>4</v>
      </c>
      <c r="AT78" s="8">
        <v>0</v>
      </c>
      <c r="AU78" s="8">
        <v>4</v>
      </c>
      <c r="AV78" s="8">
        <v>5</v>
      </c>
      <c r="AW78" s="8">
        <v>0</v>
      </c>
      <c r="AX78" s="8">
        <v>0</v>
      </c>
      <c r="AY78" s="8"/>
      <c r="AZ78" s="9">
        <f t="shared" si="2"/>
        <v>440</v>
      </c>
      <c r="BA78" s="9">
        <f t="shared" si="3"/>
        <v>197</v>
      </c>
    </row>
    <row r="79" spans="1:53" x14ac:dyDescent="0.2">
      <c r="A79" s="1" t="s">
        <v>87</v>
      </c>
      <c r="B79" s="1">
        <v>4201585672</v>
      </c>
      <c r="C79" s="1" t="s">
        <v>565</v>
      </c>
      <c r="D79" s="8">
        <v>607</v>
      </c>
      <c r="E79" s="8">
        <v>0</v>
      </c>
      <c r="F79" s="8">
        <v>17</v>
      </c>
      <c r="G79" s="8">
        <v>0</v>
      </c>
      <c r="H79" s="8">
        <v>13</v>
      </c>
      <c r="I79" s="8">
        <v>0</v>
      </c>
      <c r="J79" s="8">
        <v>5</v>
      </c>
      <c r="K79" s="8">
        <v>0</v>
      </c>
      <c r="L79" s="8">
        <v>4</v>
      </c>
      <c r="M79" s="8">
        <v>0</v>
      </c>
      <c r="N79" s="8">
        <v>22</v>
      </c>
      <c r="O79" s="8">
        <v>0</v>
      </c>
      <c r="P79" s="8">
        <v>37</v>
      </c>
      <c r="Q79" s="8">
        <v>0</v>
      </c>
      <c r="R79" s="8">
        <v>59</v>
      </c>
      <c r="S79" s="8">
        <v>0</v>
      </c>
      <c r="T79" s="8">
        <v>23</v>
      </c>
      <c r="U79" s="8">
        <v>0</v>
      </c>
      <c r="V79" s="8">
        <v>0</v>
      </c>
      <c r="W79" s="8">
        <v>0</v>
      </c>
      <c r="X79" s="8">
        <v>8</v>
      </c>
      <c r="Y79" s="8">
        <v>4</v>
      </c>
      <c r="Z79" s="8">
        <v>3</v>
      </c>
      <c r="AA79" s="8">
        <v>0</v>
      </c>
      <c r="AB79" s="8">
        <v>0</v>
      </c>
      <c r="AC79" s="8">
        <v>3</v>
      </c>
      <c r="AD79" s="8">
        <v>0</v>
      </c>
      <c r="AE79" s="8">
        <v>0</v>
      </c>
      <c r="AF79" s="8">
        <v>0</v>
      </c>
      <c r="AG79" s="8">
        <v>0</v>
      </c>
      <c r="AH79" s="8">
        <v>0</v>
      </c>
      <c r="AI79" s="8">
        <v>4</v>
      </c>
      <c r="AJ79" s="8">
        <v>0</v>
      </c>
      <c r="AK79" s="8">
        <v>4</v>
      </c>
      <c r="AL79" s="8">
        <v>0</v>
      </c>
      <c r="AM79" s="8">
        <v>59</v>
      </c>
      <c r="AN79" s="8">
        <v>0</v>
      </c>
      <c r="AO79" s="8">
        <v>44</v>
      </c>
      <c r="AP79" s="8">
        <v>0</v>
      </c>
      <c r="AQ79" s="8">
        <v>8</v>
      </c>
      <c r="AR79" s="8">
        <v>0</v>
      </c>
      <c r="AS79" s="8">
        <v>10</v>
      </c>
      <c r="AT79" s="8">
        <v>0</v>
      </c>
      <c r="AU79" s="8">
        <v>6</v>
      </c>
      <c r="AV79" s="8">
        <v>6</v>
      </c>
      <c r="AW79" s="8">
        <v>0</v>
      </c>
      <c r="AX79" s="8">
        <v>0</v>
      </c>
      <c r="AY79" s="8"/>
      <c r="AZ79" s="9">
        <f t="shared" si="2"/>
        <v>607</v>
      </c>
      <c r="BA79" s="9">
        <f t="shared" si="3"/>
        <v>339</v>
      </c>
    </row>
    <row r="80" spans="1:53" x14ac:dyDescent="0.2">
      <c r="A80" s="1" t="s">
        <v>88</v>
      </c>
      <c r="B80" s="1">
        <v>4201708760</v>
      </c>
      <c r="C80" s="1" t="s">
        <v>566</v>
      </c>
      <c r="D80" s="8">
        <v>8066</v>
      </c>
      <c r="E80" s="8">
        <v>0</v>
      </c>
      <c r="F80" s="8">
        <v>101</v>
      </c>
      <c r="G80" s="8">
        <v>0</v>
      </c>
      <c r="H80" s="8">
        <v>34</v>
      </c>
      <c r="I80" s="8">
        <v>0</v>
      </c>
      <c r="J80" s="8">
        <v>100</v>
      </c>
      <c r="K80" s="8">
        <v>0</v>
      </c>
      <c r="L80" s="8">
        <v>362</v>
      </c>
      <c r="M80" s="8">
        <v>0</v>
      </c>
      <c r="N80" s="8">
        <v>475</v>
      </c>
      <c r="O80" s="8">
        <v>0</v>
      </c>
      <c r="P80" s="8">
        <v>625</v>
      </c>
      <c r="Q80" s="8">
        <v>0</v>
      </c>
      <c r="R80" s="8">
        <v>547</v>
      </c>
      <c r="S80" s="8">
        <v>0</v>
      </c>
      <c r="T80" s="8">
        <v>207</v>
      </c>
      <c r="U80" s="8">
        <v>0</v>
      </c>
      <c r="V80" s="8">
        <v>100</v>
      </c>
      <c r="W80" s="8">
        <v>0</v>
      </c>
      <c r="X80" s="8">
        <v>36</v>
      </c>
      <c r="Y80" s="8">
        <v>21</v>
      </c>
      <c r="Z80" s="8">
        <v>44</v>
      </c>
      <c r="AA80" s="8">
        <v>21</v>
      </c>
      <c r="AB80" s="8">
        <v>0</v>
      </c>
      <c r="AC80" s="8">
        <v>121</v>
      </c>
      <c r="AD80" s="8">
        <v>0</v>
      </c>
      <c r="AE80" s="8">
        <v>49</v>
      </c>
      <c r="AF80" s="8">
        <v>0</v>
      </c>
      <c r="AG80" s="8">
        <v>127</v>
      </c>
      <c r="AH80" s="8">
        <v>0</v>
      </c>
      <c r="AI80" s="8">
        <v>372</v>
      </c>
      <c r="AJ80" s="8">
        <v>0</v>
      </c>
      <c r="AK80" s="8">
        <v>104</v>
      </c>
      <c r="AL80" s="8">
        <v>0</v>
      </c>
      <c r="AM80" s="8">
        <v>501</v>
      </c>
      <c r="AN80" s="8">
        <v>0</v>
      </c>
      <c r="AO80" s="8">
        <v>601</v>
      </c>
      <c r="AP80" s="8">
        <v>0</v>
      </c>
      <c r="AQ80" s="8">
        <v>173</v>
      </c>
      <c r="AR80" s="8">
        <v>0</v>
      </c>
      <c r="AS80" s="8">
        <v>82</v>
      </c>
      <c r="AT80" s="8">
        <v>0</v>
      </c>
      <c r="AU80" s="8">
        <v>32</v>
      </c>
      <c r="AV80" s="8">
        <v>38</v>
      </c>
      <c r="AW80" s="8">
        <v>9</v>
      </c>
      <c r="AX80" s="8">
        <v>15</v>
      </c>
      <c r="AY80" s="8"/>
      <c r="AZ80" s="9">
        <f t="shared" si="2"/>
        <v>8066</v>
      </c>
      <c r="BA80" s="9">
        <f t="shared" si="3"/>
        <v>4897</v>
      </c>
    </row>
    <row r="81" spans="1:53" x14ac:dyDescent="0.2">
      <c r="A81" s="1" t="s">
        <v>89</v>
      </c>
      <c r="B81" s="1">
        <v>4201764856</v>
      </c>
      <c r="C81" s="1" t="s">
        <v>567</v>
      </c>
      <c r="D81" s="8">
        <v>474</v>
      </c>
      <c r="E81" s="8">
        <v>0</v>
      </c>
      <c r="F81" s="8">
        <v>3</v>
      </c>
      <c r="G81" s="8">
        <v>0</v>
      </c>
      <c r="H81" s="8">
        <v>0</v>
      </c>
      <c r="I81" s="8">
        <v>0</v>
      </c>
      <c r="J81" s="8">
        <v>1</v>
      </c>
      <c r="K81" s="8">
        <v>0</v>
      </c>
      <c r="L81" s="8">
        <v>26</v>
      </c>
      <c r="M81" s="8">
        <v>0</v>
      </c>
      <c r="N81" s="8">
        <v>10</v>
      </c>
      <c r="O81" s="8">
        <v>0</v>
      </c>
      <c r="P81" s="8">
        <v>43</v>
      </c>
      <c r="Q81" s="8">
        <v>0</v>
      </c>
      <c r="R81" s="8">
        <v>53</v>
      </c>
      <c r="S81" s="8">
        <v>0</v>
      </c>
      <c r="T81" s="8">
        <v>0</v>
      </c>
      <c r="U81" s="8">
        <v>0</v>
      </c>
      <c r="V81" s="8">
        <v>6</v>
      </c>
      <c r="W81" s="8">
        <v>0</v>
      </c>
      <c r="X81" s="8">
        <v>5</v>
      </c>
      <c r="Y81" s="8">
        <v>16</v>
      </c>
      <c r="Z81" s="8">
        <v>0</v>
      </c>
      <c r="AA81" s="8">
        <v>1</v>
      </c>
      <c r="AB81" s="8">
        <v>0</v>
      </c>
      <c r="AC81" s="8">
        <v>0</v>
      </c>
      <c r="AD81" s="8">
        <v>0</v>
      </c>
      <c r="AE81" s="8">
        <v>0</v>
      </c>
      <c r="AF81" s="8">
        <v>0</v>
      </c>
      <c r="AG81" s="8">
        <v>5</v>
      </c>
      <c r="AH81" s="8">
        <v>0</v>
      </c>
      <c r="AI81" s="8">
        <v>17</v>
      </c>
      <c r="AJ81" s="8">
        <v>0</v>
      </c>
      <c r="AK81" s="8">
        <v>11</v>
      </c>
      <c r="AL81" s="8">
        <v>0</v>
      </c>
      <c r="AM81" s="8">
        <v>35</v>
      </c>
      <c r="AN81" s="8">
        <v>0</v>
      </c>
      <c r="AO81" s="8">
        <v>44</v>
      </c>
      <c r="AP81" s="8">
        <v>0</v>
      </c>
      <c r="AQ81" s="8">
        <v>13</v>
      </c>
      <c r="AR81" s="8">
        <v>0</v>
      </c>
      <c r="AS81" s="8">
        <v>8</v>
      </c>
      <c r="AT81" s="8">
        <v>0</v>
      </c>
      <c r="AU81" s="8">
        <v>0</v>
      </c>
      <c r="AV81" s="8">
        <v>5</v>
      </c>
      <c r="AW81" s="8">
        <v>0</v>
      </c>
      <c r="AX81" s="8">
        <v>0</v>
      </c>
      <c r="AY81" s="8"/>
      <c r="AZ81" s="9">
        <f t="shared" si="2"/>
        <v>474</v>
      </c>
      <c r="BA81" s="9">
        <f t="shared" si="3"/>
        <v>302</v>
      </c>
    </row>
    <row r="82" spans="1:53" x14ac:dyDescent="0.2">
      <c r="A82" s="1" t="s">
        <v>90</v>
      </c>
      <c r="B82" s="1">
        <v>4201776784</v>
      </c>
      <c r="C82" s="1" t="s">
        <v>568</v>
      </c>
      <c r="D82" s="8">
        <v>3617</v>
      </c>
      <c r="E82" s="8">
        <v>0</v>
      </c>
      <c r="F82" s="8">
        <v>12</v>
      </c>
      <c r="G82" s="8">
        <v>0</v>
      </c>
      <c r="H82" s="8">
        <v>53</v>
      </c>
      <c r="I82" s="8">
        <v>40</v>
      </c>
      <c r="J82" s="8">
        <v>64</v>
      </c>
      <c r="K82" s="8">
        <v>0</v>
      </c>
      <c r="L82" s="8">
        <v>47</v>
      </c>
      <c r="M82" s="8">
        <v>0</v>
      </c>
      <c r="N82" s="8">
        <v>59</v>
      </c>
      <c r="O82" s="8">
        <v>22</v>
      </c>
      <c r="P82" s="8">
        <v>243</v>
      </c>
      <c r="Q82" s="8">
        <v>0</v>
      </c>
      <c r="R82" s="8">
        <v>324</v>
      </c>
      <c r="S82" s="8">
        <v>0</v>
      </c>
      <c r="T82" s="8">
        <v>149</v>
      </c>
      <c r="U82" s="8">
        <v>0</v>
      </c>
      <c r="V82" s="8">
        <v>39</v>
      </c>
      <c r="W82" s="8">
        <v>0</v>
      </c>
      <c r="X82" s="8">
        <v>56</v>
      </c>
      <c r="Y82" s="8">
        <v>39</v>
      </c>
      <c r="Z82" s="8">
        <v>33</v>
      </c>
      <c r="AA82" s="8">
        <v>31</v>
      </c>
      <c r="AB82" s="8">
        <v>0</v>
      </c>
      <c r="AC82" s="8">
        <v>22</v>
      </c>
      <c r="AD82" s="8">
        <v>0</v>
      </c>
      <c r="AE82" s="8">
        <v>47</v>
      </c>
      <c r="AF82" s="8">
        <v>0</v>
      </c>
      <c r="AG82" s="8">
        <v>52</v>
      </c>
      <c r="AH82" s="8">
        <v>0</v>
      </c>
      <c r="AI82" s="8">
        <v>16</v>
      </c>
      <c r="AJ82" s="8">
        <v>41</v>
      </c>
      <c r="AK82" s="8">
        <v>47</v>
      </c>
      <c r="AL82" s="8">
        <v>0</v>
      </c>
      <c r="AM82" s="8">
        <v>199</v>
      </c>
      <c r="AN82" s="8">
        <v>0</v>
      </c>
      <c r="AO82" s="8">
        <v>295</v>
      </c>
      <c r="AP82" s="8">
        <v>0</v>
      </c>
      <c r="AQ82" s="8">
        <v>137</v>
      </c>
      <c r="AR82" s="8">
        <v>0</v>
      </c>
      <c r="AS82" s="8">
        <v>31</v>
      </c>
      <c r="AT82" s="8">
        <v>0</v>
      </c>
      <c r="AU82" s="8">
        <v>77</v>
      </c>
      <c r="AV82" s="8">
        <v>33</v>
      </c>
      <c r="AW82" s="8">
        <v>11</v>
      </c>
      <c r="AX82" s="8">
        <v>10</v>
      </c>
      <c r="AY82" s="8"/>
      <c r="AZ82" s="9">
        <f t="shared" si="2"/>
        <v>3514</v>
      </c>
      <c r="BA82" s="9">
        <f t="shared" si="3"/>
        <v>2126</v>
      </c>
    </row>
    <row r="83" spans="1:53" x14ac:dyDescent="0.2">
      <c r="A83" s="1" t="s">
        <v>91</v>
      </c>
      <c r="B83" s="1">
        <v>4201777744</v>
      </c>
      <c r="C83" s="1" t="s">
        <v>569</v>
      </c>
      <c r="D83" s="8">
        <v>1274</v>
      </c>
      <c r="E83" s="8">
        <v>0</v>
      </c>
      <c r="F83" s="8">
        <v>0</v>
      </c>
      <c r="G83" s="8">
        <v>0</v>
      </c>
      <c r="H83" s="8">
        <v>2</v>
      </c>
      <c r="I83" s="8">
        <v>0</v>
      </c>
      <c r="J83" s="8">
        <v>12</v>
      </c>
      <c r="K83" s="8">
        <v>0</v>
      </c>
      <c r="L83" s="8">
        <v>33</v>
      </c>
      <c r="M83" s="8">
        <v>0</v>
      </c>
      <c r="N83" s="8">
        <v>54</v>
      </c>
      <c r="O83" s="8">
        <v>0</v>
      </c>
      <c r="P83" s="8">
        <v>117</v>
      </c>
      <c r="Q83" s="8">
        <v>0</v>
      </c>
      <c r="R83" s="8">
        <v>203</v>
      </c>
      <c r="S83" s="8">
        <v>0</v>
      </c>
      <c r="T83" s="8">
        <v>27</v>
      </c>
      <c r="U83" s="8">
        <v>0</v>
      </c>
      <c r="V83" s="8">
        <v>0</v>
      </c>
      <c r="W83" s="8">
        <v>0</v>
      </c>
      <c r="X83" s="8">
        <v>4</v>
      </c>
      <c r="Y83" s="8">
        <v>3</v>
      </c>
      <c r="Z83" s="8">
        <v>23</v>
      </c>
      <c r="AA83" s="8">
        <v>0</v>
      </c>
      <c r="AB83" s="8">
        <v>0</v>
      </c>
      <c r="AC83" s="8">
        <v>31</v>
      </c>
      <c r="AD83" s="8">
        <v>0</v>
      </c>
      <c r="AE83" s="8">
        <v>0</v>
      </c>
      <c r="AF83" s="8">
        <v>0</v>
      </c>
      <c r="AG83" s="8">
        <v>19</v>
      </c>
      <c r="AH83" s="8">
        <v>0</v>
      </c>
      <c r="AI83" s="8">
        <v>46</v>
      </c>
      <c r="AJ83" s="8">
        <v>0</v>
      </c>
      <c r="AK83" s="8">
        <v>39</v>
      </c>
      <c r="AL83" s="8">
        <v>0</v>
      </c>
      <c r="AM83" s="8">
        <v>59</v>
      </c>
      <c r="AN83" s="8">
        <v>0</v>
      </c>
      <c r="AO83" s="8">
        <v>98</v>
      </c>
      <c r="AP83" s="8">
        <v>0</v>
      </c>
      <c r="AQ83" s="8">
        <v>17</v>
      </c>
      <c r="AR83" s="8">
        <v>0</v>
      </c>
      <c r="AS83" s="8">
        <v>4</v>
      </c>
      <c r="AT83" s="8">
        <v>0</v>
      </c>
      <c r="AU83" s="8">
        <v>0</v>
      </c>
      <c r="AV83" s="8">
        <v>9</v>
      </c>
      <c r="AW83" s="8">
        <v>8</v>
      </c>
      <c r="AX83" s="8">
        <v>12</v>
      </c>
      <c r="AY83" s="8"/>
      <c r="AZ83" s="9">
        <f t="shared" si="2"/>
        <v>1274</v>
      </c>
      <c r="BA83" s="9">
        <f t="shared" si="3"/>
        <v>820</v>
      </c>
    </row>
    <row r="84" spans="1:53" x14ac:dyDescent="0.2">
      <c r="A84" s="1" t="s">
        <v>92</v>
      </c>
      <c r="B84" s="1">
        <v>4201780952</v>
      </c>
      <c r="C84" s="1" t="s">
        <v>570</v>
      </c>
      <c r="D84" s="8">
        <v>27424</v>
      </c>
      <c r="E84" s="8">
        <v>0</v>
      </c>
      <c r="F84" s="8">
        <v>272</v>
      </c>
      <c r="G84" s="8">
        <v>20</v>
      </c>
      <c r="H84" s="8">
        <v>266</v>
      </c>
      <c r="I84" s="8">
        <v>6</v>
      </c>
      <c r="J84" s="8">
        <v>592</v>
      </c>
      <c r="K84" s="8">
        <v>111</v>
      </c>
      <c r="L84" s="8">
        <v>989</v>
      </c>
      <c r="M84" s="8">
        <v>17</v>
      </c>
      <c r="N84" s="8">
        <v>731</v>
      </c>
      <c r="O84" s="8">
        <v>46</v>
      </c>
      <c r="P84" s="8">
        <v>1780</v>
      </c>
      <c r="Q84" s="8">
        <v>15</v>
      </c>
      <c r="R84" s="8">
        <v>1715</v>
      </c>
      <c r="S84" s="8">
        <v>0</v>
      </c>
      <c r="T84" s="8">
        <v>919</v>
      </c>
      <c r="U84" s="8">
        <v>0</v>
      </c>
      <c r="V84" s="8">
        <v>273</v>
      </c>
      <c r="W84" s="8">
        <v>0</v>
      </c>
      <c r="X84" s="8">
        <v>391</v>
      </c>
      <c r="Y84" s="8">
        <v>310</v>
      </c>
      <c r="Z84" s="8">
        <v>170</v>
      </c>
      <c r="AA84" s="8">
        <v>151</v>
      </c>
      <c r="AB84" s="8">
        <v>0</v>
      </c>
      <c r="AC84" s="8">
        <v>307</v>
      </c>
      <c r="AD84" s="8">
        <v>0</v>
      </c>
      <c r="AE84" s="8">
        <v>341</v>
      </c>
      <c r="AF84" s="8">
        <v>10</v>
      </c>
      <c r="AG84" s="8">
        <v>564</v>
      </c>
      <c r="AH84" s="8">
        <v>14</v>
      </c>
      <c r="AI84" s="8">
        <v>440</v>
      </c>
      <c r="AJ84" s="8">
        <v>0</v>
      </c>
      <c r="AK84" s="8">
        <v>642</v>
      </c>
      <c r="AL84" s="8">
        <v>8</v>
      </c>
      <c r="AM84" s="8">
        <v>1800</v>
      </c>
      <c r="AN84" s="8">
        <v>0</v>
      </c>
      <c r="AO84" s="8">
        <v>1846</v>
      </c>
      <c r="AP84" s="8">
        <v>0</v>
      </c>
      <c r="AQ84" s="8">
        <v>956</v>
      </c>
      <c r="AR84" s="8">
        <v>0</v>
      </c>
      <c r="AS84" s="8">
        <v>405</v>
      </c>
      <c r="AT84" s="8">
        <v>0</v>
      </c>
      <c r="AU84" s="8">
        <v>345</v>
      </c>
      <c r="AV84" s="8">
        <v>234</v>
      </c>
      <c r="AW84" s="8">
        <v>137</v>
      </c>
      <c r="AX84" s="8">
        <v>135</v>
      </c>
      <c r="AY84" s="8"/>
      <c r="AZ84" s="9">
        <f t="shared" si="2"/>
        <v>27177</v>
      </c>
      <c r="BA84" s="9">
        <f t="shared" si="3"/>
        <v>16711</v>
      </c>
    </row>
    <row r="85" spans="1:53" x14ac:dyDescent="0.2">
      <c r="A85" s="1" t="s">
        <v>93</v>
      </c>
      <c r="B85" s="1">
        <v>4201783960</v>
      </c>
      <c r="C85" s="1" t="s">
        <v>571</v>
      </c>
      <c r="D85" s="8">
        <v>3858</v>
      </c>
      <c r="E85" s="8">
        <v>0</v>
      </c>
      <c r="F85" s="8">
        <v>74</v>
      </c>
      <c r="G85" s="8">
        <v>0</v>
      </c>
      <c r="H85" s="8">
        <v>0</v>
      </c>
      <c r="I85" s="8">
        <v>0</v>
      </c>
      <c r="J85" s="8">
        <v>50</v>
      </c>
      <c r="K85" s="8">
        <v>0</v>
      </c>
      <c r="L85" s="8">
        <v>63</v>
      </c>
      <c r="M85" s="8">
        <v>0</v>
      </c>
      <c r="N85" s="8">
        <v>139</v>
      </c>
      <c r="O85" s="8">
        <v>0</v>
      </c>
      <c r="P85" s="8">
        <v>290</v>
      </c>
      <c r="Q85" s="8">
        <v>0</v>
      </c>
      <c r="R85" s="8">
        <v>390</v>
      </c>
      <c r="S85" s="8">
        <v>0</v>
      </c>
      <c r="T85" s="8">
        <v>107</v>
      </c>
      <c r="U85" s="8">
        <v>0</v>
      </c>
      <c r="V85" s="8">
        <v>21</v>
      </c>
      <c r="W85" s="8">
        <v>0</v>
      </c>
      <c r="X85" s="8">
        <v>49</v>
      </c>
      <c r="Y85" s="8">
        <v>29</v>
      </c>
      <c r="Z85" s="8">
        <v>10</v>
      </c>
      <c r="AA85" s="8">
        <v>12</v>
      </c>
      <c r="AB85" s="8">
        <v>0</v>
      </c>
      <c r="AC85" s="8">
        <v>96</v>
      </c>
      <c r="AD85" s="8">
        <v>0</v>
      </c>
      <c r="AE85" s="8">
        <v>14</v>
      </c>
      <c r="AF85" s="8">
        <v>0</v>
      </c>
      <c r="AG85" s="8">
        <v>63</v>
      </c>
      <c r="AH85" s="8">
        <v>0</v>
      </c>
      <c r="AI85" s="8">
        <v>66</v>
      </c>
      <c r="AJ85" s="8">
        <v>0</v>
      </c>
      <c r="AK85" s="8">
        <v>122</v>
      </c>
      <c r="AL85" s="8">
        <v>0</v>
      </c>
      <c r="AM85" s="8">
        <v>210</v>
      </c>
      <c r="AN85" s="8">
        <v>0</v>
      </c>
      <c r="AO85" s="8">
        <v>390</v>
      </c>
      <c r="AP85" s="8">
        <v>0</v>
      </c>
      <c r="AQ85" s="8">
        <v>94</v>
      </c>
      <c r="AR85" s="8">
        <v>0</v>
      </c>
      <c r="AS85" s="8">
        <v>29</v>
      </c>
      <c r="AT85" s="8">
        <v>0</v>
      </c>
      <c r="AU85" s="8">
        <v>39</v>
      </c>
      <c r="AV85" s="8">
        <v>9</v>
      </c>
      <c r="AW85" s="8">
        <v>11</v>
      </c>
      <c r="AX85" s="8">
        <v>20</v>
      </c>
      <c r="AY85" s="8"/>
      <c r="AZ85" s="9">
        <f t="shared" si="2"/>
        <v>3858</v>
      </c>
      <c r="BA85" s="9">
        <f t="shared" si="3"/>
        <v>2397</v>
      </c>
    </row>
    <row r="86" spans="1:53" x14ac:dyDescent="0.2">
      <c r="A86" s="1" t="s">
        <v>94</v>
      </c>
      <c r="B86" s="1">
        <v>4201900860</v>
      </c>
      <c r="C86" s="1" t="s">
        <v>572</v>
      </c>
      <c r="D86" s="8">
        <v>393</v>
      </c>
      <c r="E86" s="8">
        <v>0</v>
      </c>
      <c r="F86" s="8">
        <v>0</v>
      </c>
      <c r="G86" s="8">
        <v>0</v>
      </c>
      <c r="H86" s="8">
        <v>8</v>
      </c>
      <c r="I86" s="8">
        <v>0</v>
      </c>
      <c r="J86" s="8">
        <v>9</v>
      </c>
      <c r="K86" s="8">
        <v>0</v>
      </c>
      <c r="L86" s="8">
        <v>23</v>
      </c>
      <c r="M86" s="8">
        <v>0</v>
      </c>
      <c r="N86" s="8">
        <v>23</v>
      </c>
      <c r="O86" s="8">
        <v>0</v>
      </c>
      <c r="P86" s="8">
        <v>30</v>
      </c>
      <c r="Q86" s="8">
        <v>0</v>
      </c>
      <c r="R86" s="8">
        <v>24</v>
      </c>
      <c r="S86" s="8">
        <v>0</v>
      </c>
      <c r="T86" s="8">
        <v>6</v>
      </c>
      <c r="U86" s="8">
        <v>0</v>
      </c>
      <c r="V86" s="8">
        <v>8</v>
      </c>
      <c r="W86" s="8">
        <v>0</v>
      </c>
      <c r="X86" s="8">
        <v>0</v>
      </c>
      <c r="Y86" s="8">
        <v>0</v>
      </c>
      <c r="Z86" s="8">
        <v>0</v>
      </c>
      <c r="AA86" s="8">
        <v>0</v>
      </c>
      <c r="AB86" s="8">
        <v>0</v>
      </c>
      <c r="AC86" s="8">
        <v>0</v>
      </c>
      <c r="AD86" s="8">
        <v>0</v>
      </c>
      <c r="AE86" s="8">
        <v>3</v>
      </c>
      <c r="AF86" s="8">
        <v>0</v>
      </c>
      <c r="AG86" s="8">
        <v>8</v>
      </c>
      <c r="AH86" s="8">
        <v>0</v>
      </c>
      <c r="AI86" s="8">
        <v>11</v>
      </c>
      <c r="AJ86" s="8">
        <v>0</v>
      </c>
      <c r="AK86" s="8">
        <v>11</v>
      </c>
      <c r="AL86" s="8">
        <v>0</v>
      </c>
      <c r="AM86" s="8">
        <v>22</v>
      </c>
      <c r="AN86" s="8">
        <v>0</v>
      </c>
      <c r="AO86" s="8">
        <v>19</v>
      </c>
      <c r="AP86" s="8">
        <v>0</v>
      </c>
      <c r="AQ86" s="8">
        <v>19</v>
      </c>
      <c r="AR86" s="8">
        <v>0</v>
      </c>
      <c r="AS86" s="8">
        <v>0</v>
      </c>
      <c r="AT86" s="8">
        <v>0</v>
      </c>
      <c r="AU86" s="8">
        <v>0</v>
      </c>
      <c r="AV86" s="8">
        <v>0</v>
      </c>
      <c r="AW86" s="8">
        <v>0</v>
      </c>
      <c r="AX86" s="8">
        <v>0</v>
      </c>
      <c r="AY86" s="8"/>
      <c r="AZ86" s="9">
        <f t="shared" si="2"/>
        <v>393</v>
      </c>
      <c r="BA86" s="9">
        <f t="shared" si="3"/>
        <v>224</v>
      </c>
    </row>
    <row r="87" spans="1:53" x14ac:dyDescent="0.2">
      <c r="A87" s="1" t="s">
        <v>95</v>
      </c>
      <c r="B87" s="1">
        <v>4201909528</v>
      </c>
      <c r="C87" s="1" t="s">
        <v>573</v>
      </c>
      <c r="D87" s="8">
        <v>368</v>
      </c>
      <c r="E87" s="8">
        <v>0</v>
      </c>
      <c r="F87" s="8">
        <v>3</v>
      </c>
      <c r="G87" s="8">
        <v>0</v>
      </c>
      <c r="H87" s="8">
        <v>13</v>
      </c>
      <c r="I87" s="8">
        <v>0</v>
      </c>
      <c r="J87" s="8">
        <v>2</v>
      </c>
      <c r="K87" s="8">
        <v>0</v>
      </c>
      <c r="L87" s="8">
        <v>21</v>
      </c>
      <c r="M87" s="8">
        <v>0</v>
      </c>
      <c r="N87" s="8">
        <v>8</v>
      </c>
      <c r="O87" s="8">
        <v>0</v>
      </c>
      <c r="P87" s="8">
        <v>8</v>
      </c>
      <c r="Q87" s="8">
        <v>0</v>
      </c>
      <c r="R87" s="8">
        <v>45</v>
      </c>
      <c r="S87" s="8">
        <v>0</v>
      </c>
      <c r="T87" s="8">
        <v>23</v>
      </c>
      <c r="U87" s="8">
        <v>0</v>
      </c>
      <c r="V87" s="8">
        <v>0</v>
      </c>
      <c r="W87" s="8">
        <v>0</v>
      </c>
      <c r="X87" s="8">
        <v>3</v>
      </c>
      <c r="Y87" s="8">
        <v>11</v>
      </c>
      <c r="Z87" s="8">
        <v>0</v>
      </c>
      <c r="AA87" s="8">
        <v>0</v>
      </c>
      <c r="AB87" s="8">
        <v>0</v>
      </c>
      <c r="AC87" s="8">
        <v>0</v>
      </c>
      <c r="AD87" s="8">
        <v>0</v>
      </c>
      <c r="AE87" s="8">
        <v>0</v>
      </c>
      <c r="AF87" s="8">
        <v>0</v>
      </c>
      <c r="AG87" s="8">
        <v>9</v>
      </c>
      <c r="AH87" s="8">
        <v>0</v>
      </c>
      <c r="AI87" s="8">
        <v>25</v>
      </c>
      <c r="AJ87" s="8">
        <v>0</v>
      </c>
      <c r="AK87" s="8">
        <v>8</v>
      </c>
      <c r="AL87" s="8">
        <v>0</v>
      </c>
      <c r="AM87" s="8">
        <v>17</v>
      </c>
      <c r="AN87" s="8">
        <v>0</v>
      </c>
      <c r="AO87" s="8">
        <v>14</v>
      </c>
      <c r="AP87" s="8">
        <v>0</v>
      </c>
      <c r="AQ87" s="8">
        <v>30</v>
      </c>
      <c r="AR87" s="8">
        <v>0</v>
      </c>
      <c r="AS87" s="8">
        <v>0</v>
      </c>
      <c r="AT87" s="8">
        <v>0</v>
      </c>
      <c r="AU87" s="8">
        <v>0</v>
      </c>
      <c r="AV87" s="8">
        <v>0</v>
      </c>
      <c r="AW87" s="8">
        <v>0</v>
      </c>
      <c r="AX87" s="8">
        <v>0</v>
      </c>
      <c r="AY87" s="8"/>
      <c r="AZ87" s="9">
        <f t="shared" si="2"/>
        <v>368</v>
      </c>
      <c r="BA87" s="9">
        <f t="shared" si="3"/>
        <v>240</v>
      </c>
    </row>
    <row r="88" spans="1:53" x14ac:dyDescent="0.2">
      <c r="A88" s="1" t="s">
        <v>96</v>
      </c>
      <c r="B88" s="1">
        <v>4201915816</v>
      </c>
      <c r="C88" s="1" t="s">
        <v>574</v>
      </c>
      <c r="D88" s="8">
        <v>3489</v>
      </c>
      <c r="E88" s="8">
        <v>0</v>
      </c>
      <c r="F88" s="8">
        <v>9</v>
      </c>
      <c r="G88" s="8">
        <v>0</v>
      </c>
      <c r="H88" s="8">
        <v>0</v>
      </c>
      <c r="I88" s="8">
        <v>0</v>
      </c>
      <c r="J88" s="8">
        <v>57</v>
      </c>
      <c r="K88" s="8">
        <v>0</v>
      </c>
      <c r="L88" s="8">
        <v>8</v>
      </c>
      <c r="M88" s="8">
        <v>0</v>
      </c>
      <c r="N88" s="8">
        <v>120</v>
      </c>
      <c r="O88" s="8">
        <v>0</v>
      </c>
      <c r="P88" s="8">
        <v>278</v>
      </c>
      <c r="Q88" s="8">
        <v>0</v>
      </c>
      <c r="R88" s="8">
        <v>375</v>
      </c>
      <c r="S88" s="8">
        <v>0</v>
      </c>
      <c r="T88" s="8">
        <v>81</v>
      </c>
      <c r="U88" s="8">
        <v>0</v>
      </c>
      <c r="V88" s="8">
        <v>10</v>
      </c>
      <c r="W88" s="8">
        <v>0</v>
      </c>
      <c r="X88" s="8">
        <v>40</v>
      </c>
      <c r="Y88" s="8">
        <v>46</v>
      </c>
      <c r="Z88" s="8">
        <v>11</v>
      </c>
      <c r="AA88" s="8">
        <v>0</v>
      </c>
      <c r="AB88" s="8">
        <v>0</v>
      </c>
      <c r="AC88" s="8">
        <v>158</v>
      </c>
      <c r="AD88" s="8">
        <v>0</v>
      </c>
      <c r="AE88" s="8">
        <v>9</v>
      </c>
      <c r="AF88" s="8">
        <v>0</v>
      </c>
      <c r="AG88" s="8">
        <v>28</v>
      </c>
      <c r="AH88" s="8">
        <v>0</v>
      </c>
      <c r="AI88" s="8">
        <v>70</v>
      </c>
      <c r="AJ88" s="8">
        <v>0</v>
      </c>
      <c r="AK88" s="8">
        <v>76</v>
      </c>
      <c r="AL88" s="8">
        <v>0</v>
      </c>
      <c r="AM88" s="8">
        <v>268</v>
      </c>
      <c r="AN88" s="8">
        <v>0</v>
      </c>
      <c r="AO88" s="8">
        <v>270</v>
      </c>
      <c r="AP88" s="8">
        <v>0</v>
      </c>
      <c r="AQ88" s="8">
        <v>56</v>
      </c>
      <c r="AR88" s="8">
        <v>0</v>
      </c>
      <c r="AS88" s="8">
        <v>49</v>
      </c>
      <c r="AT88" s="8">
        <v>0</v>
      </c>
      <c r="AU88" s="8">
        <v>30</v>
      </c>
      <c r="AV88" s="8">
        <v>25</v>
      </c>
      <c r="AW88" s="8">
        <v>0</v>
      </c>
      <c r="AX88" s="8">
        <v>14</v>
      </c>
      <c r="AY88" s="8"/>
      <c r="AZ88" s="9">
        <f t="shared" si="2"/>
        <v>3489</v>
      </c>
      <c r="BA88" s="9">
        <f t="shared" si="3"/>
        <v>2088</v>
      </c>
    </row>
    <row r="89" spans="1:53" x14ac:dyDescent="0.2">
      <c r="A89" s="1" t="s">
        <v>97</v>
      </c>
      <c r="B89" s="1">
        <v>4201927352</v>
      </c>
      <c r="C89" s="1" t="s">
        <v>575</v>
      </c>
      <c r="D89" s="8">
        <v>2075</v>
      </c>
      <c r="E89" s="8">
        <v>0</v>
      </c>
      <c r="F89" s="8">
        <v>51</v>
      </c>
      <c r="G89" s="8">
        <v>0</v>
      </c>
      <c r="H89" s="8">
        <v>12</v>
      </c>
      <c r="I89" s="8">
        <v>0</v>
      </c>
      <c r="J89" s="8">
        <v>13</v>
      </c>
      <c r="K89" s="8">
        <v>0</v>
      </c>
      <c r="L89" s="8">
        <v>48</v>
      </c>
      <c r="M89" s="8">
        <v>0</v>
      </c>
      <c r="N89" s="8">
        <v>47</v>
      </c>
      <c r="O89" s="8">
        <v>0</v>
      </c>
      <c r="P89" s="8">
        <v>167</v>
      </c>
      <c r="Q89" s="8">
        <v>0</v>
      </c>
      <c r="R89" s="8">
        <v>253</v>
      </c>
      <c r="S89" s="8">
        <v>5</v>
      </c>
      <c r="T89" s="8">
        <v>110</v>
      </c>
      <c r="U89" s="8">
        <v>0</v>
      </c>
      <c r="V89" s="8">
        <v>25</v>
      </c>
      <c r="W89" s="8">
        <v>0</v>
      </c>
      <c r="X89" s="8">
        <v>7</v>
      </c>
      <c r="Y89" s="8">
        <v>26</v>
      </c>
      <c r="Z89" s="8">
        <v>7</v>
      </c>
      <c r="AA89" s="8">
        <v>0</v>
      </c>
      <c r="AB89" s="8">
        <v>0</v>
      </c>
      <c r="AC89" s="8">
        <v>24</v>
      </c>
      <c r="AD89" s="8">
        <v>0</v>
      </c>
      <c r="AE89" s="8">
        <v>13</v>
      </c>
      <c r="AF89" s="8">
        <v>0</v>
      </c>
      <c r="AG89" s="8">
        <v>0</v>
      </c>
      <c r="AH89" s="8">
        <v>0</v>
      </c>
      <c r="AI89" s="8">
        <v>38</v>
      </c>
      <c r="AJ89" s="8">
        <v>0</v>
      </c>
      <c r="AK89" s="8">
        <v>48</v>
      </c>
      <c r="AL89" s="8">
        <v>0</v>
      </c>
      <c r="AM89" s="8">
        <v>103</v>
      </c>
      <c r="AN89" s="8">
        <v>0</v>
      </c>
      <c r="AO89" s="8">
        <v>217</v>
      </c>
      <c r="AP89" s="8">
        <v>0</v>
      </c>
      <c r="AQ89" s="8">
        <v>68</v>
      </c>
      <c r="AR89" s="8">
        <v>0</v>
      </c>
      <c r="AS89" s="8">
        <v>31</v>
      </c>
      <c r="AT89" s="8">
        <v>0</v>
      </c>
      <c r="AU89" s="8">
        <v>6</v>
      </c>
      <c r="AV89" s="8">
        <v>27</v>
      </c>
      <c r="AW89" s="8">
        <v>0</v>
      </c>
      <c r="AX89" s="8">
        <v>0</v>
      </c>
      <c r="AY89" s="8"/>
      <c r="AZ89" s="9">
        <f t="shared" si="2"/>
        <v>2070</v>
      </c>
      <c r="BA89" s="9">
        <f t="shared" si="3"/>
        <v>1341</v>
      </c>
    </row>
    <row r="90" spans="1:53" x14ac:dyDescent="0.2">
      <c r="A90" s="1" t="s">
        <v>98</v>
      </c>
      <c r="B90" s="1">
        <v>4201937344</v>
      </c>
      <c r="C90" s="1" t="s">
        <v>576</v>
      </c>
      <c r="D90" s="8">
        <v>3131</v>
      </c>
      <c r="E90" s="8">
        <v>0</v>
      </c>
      <c r="F90" s="8">
        <v>6</v>
      </c>
      <c r="G90" s="8">
        <v>0</v>
      </c>
      <c r="H90" s="8">
        <v>32</v>
      </c>
      <c r="I90" s="8">
        <v>0</v>
      </c>
      <c r="J90" s="8">
        <v>50</v>
      </c>
      <c r="K90" s="8">
        <v>0</v>
      </c>
      <c r="L90" s="8">
        <v>33</v>
      </c>
      <c r="M90" s="8">
        <v>0</v>
      </c>
      <c r="N90" s="8">
        <v>68</v>
      </c>
      <c r="O90" s="8">
        <v>0</v>
      </c>
      <c r="P90" s="8">
        <v>245</v>
      </c>
      <c r="Q90" s="8">
        <v>0</v>
      </c>
      <c r="R90" s="8">
        <v>250</v>
      </c>
      <c r="S90" s="8">
        <v>0</v>
      </c>
      <c r="T90" s="8">
        <v>110</v>
      </c>
      <c r="U90" s="8">
        <v>0</v>
      </c>
      <c r="V90" s="8">
        <v>68</v>
      </c>
      <c r="W90" s="8">
        <v>0</v>
      </c>
      <c r="X90" s="8">
        <v>0</v>
      </c>
      <c r="Y90" s="8">
        <v>33</v>
      </c>
      <c r="Z90" s="8">
        <v>30</v>
      </c>
      <c r="AA90" s="8">
        <v>11</v>
      </c>
      <c r="AB90" s="8">
        <v>0</v>
      </c>
      <c r="AC90" s="8">
        <v>38</v>
      </c>
      <c r="AD90" s="8">
        <v>0</v>
      </c>
      <c r="AE90" s="8">
        <v>35</v>
      </c>
      <c r="AF90" s="8">
        <v>0</v>
      </c>
      <c r="AG90" s="8">
        <v>23</v>
      </c>
      <c r="AH90" s="8">
        <v>0</v>
      </c>
      <c r="AI90" s="8">
        <v>87</v>
      </c>
      <c r="AJ90" s="8">
        <v>0</v>
      </c>
      <c r="AK90" s="8">
        <v>84</v>
      </c>
      <c r="AL90" s="8">
        <v>0</v>
      </c>
      <c r="AM90" s="8">
        <v>217</v>
      </c>
      <c r="AN90" s="8">
        <v>0</v>
      </c>
      <c r="AO90" s="8">
        <v>266</v>
      </c>
      <c r="AP90" s="8">
        <v>0</v>
      </c>
      <c r="AQ90" s="8">
        <v>59</v>
      </c>
      <c r="AR90" s="8">
        <v>0</v>
      </c>
      <c r="AS90" s="8">
        <v>12</v>
      </c>
      <c r="AT90" s="8">
        <v>0</v>
      </c>
      <c r="AU90" s="8">
        <v>0</v>
      </c>
      <c r="AV90" s="8">
        <v>30</v>
      </c>
      <c r="AW90" s="8">
        <v>26</v>
      </c>
      <c r="AX90" s="8">
        <v>12</v>
      </c>
      <c r="AY90" s="8"/>
      <c r="AZ90" s="9">
        <f t="shared" si="2"/>
        <v>3131</v>
      </c>
      <c r="BA90" s="9">
        <f t="shared" si="3"/>
        <v>1825</v>
      </c>
    </row>
    <row r="91" spans="1:53" x14ac:dyDescent="0.2">
      <c r="A91" s="1" t="s">
        <v>99</v>
      </c>
      <c r="B91" s="1">
        <v>4201938768</v>
      </c>
      <c r="C91" s="1" t="s">
        <v>577</v>
      </c>
      <c r="D91" s="8">
        <v>211</v>
      </c>
      <c r="E91" s="8">
        <v>0</v>
      </c>
      <c r="F91" s="8">
        <v>0</v>
      </c>
      <c r="G91" s="8">
        <v>0</v>
      </c>
      <c r="H91" s="8">
        <v>0</v>
      </c>
      <c r="I91" s="8">
        <v>0</v>
      </c>
      <c r="J91" s="8">
        <v>8</v>
      </c>
      <c r="K91" s="8">
        <v>0</v>
      </c>
      <c r="L91" s="8">
        <v>7</v>
      </c>
      <c r="M91" s="8">
        <v>0</v>
      </c>
      <c r="N91" s="8">
        <v>5</v>
      </c>
      <c r="O91" s="8">
        <v>0</v>
      </c>
      <c r="P91" s="8">
        <v>13</v>
      </c>
      <c r="Q91" s="8">
        <v>0</v>
      </c>
      <c r="R91" s="8">
        <v>20</v>
      </c>
      <c r="S91" s="8">
        <v>0</v>
      </c>
      <c r="T91" s="8">
        <v>2</v>
      </c>
      <c r="U91" s="8">
        <v>0</v>
      </c>
      <c r="V91" s="8">
        <v>0</v>
      </c>
      <c r="W91" s="8">
        <v>0</v>
      </c>
      <c r="X91" s="8">
        <v>0</v>
      </c>
      <c r="Y91" s="8">
        <v>0</v>
      </c>
      <c r="Z91" s="8">
        <v>0</v>
      </c>
      <c r="AA91" s="8">
        <v>0</v>
      </c>
      <c r="AB91" s="8">
        <v>0</v>
      </c>
      <c r="AC91" s="8">
        <v>12</v>
      </c>
      <c r="AD91" s="8">
        <v>0</v>
      </c>
      <c r="AE91" s="8">
        <v>0</v>
      </c>
      <c r="AF91" s="8">
        <v>0</v>
      </c>
      <c r="AG91" s="8">
        <v>6</v>
      </c>
      <c r="AH91" s="8">
        <v>0</v>
      </c>
      <c r="AI91" s="8">
        <v>8</v>
      </c>
      <c r="AJ91" s="8">
        <v>0</v>
      </c>
      <c r="AK91" s="8">
        <v>23</v>
      </c>
      <c r="AL91" s="8">
        <v>0</v>
      </c>
      <c r="AM91" s="8">
        <v>6</v>
      </c>
      <c r="AN91" s="8">
        <v>0</v>
      </c>
      <c r="AO91" s="8">
        <v>9</v>
      </c>
      <c r="AP91" s="8">
        <v>0</v>
      </c>
      <c r="AQ91" s="8">
        <v>11</v>
      </c>
      <c r="AR91" s="8">
        <v>0</v>
      </c>
      <c r="AS91" s="8">
        <v>0</v>
      </c>
      <c r="AT91" s="8">
        <v>0</v>
      </c>
      <c r="AU91" s="8">
        <v>2</v>
      </c>
      <c r="AV91" s="8">
        <v>0</v>
      </c>
      <c r="AW91" s="8">
        <v>0</v>
      </c>
      <c r="AX91" s="8">
        <v>0</v>
      </c>
      <c r="AY91" s="8"/>
      <c r="AZ91" s="9">
        <f t="shared" si="2"/>
        <v>211</v>
      </c>
      <c r="BA91" s="9">
        <f t="shared" si="3"/>
        <v>132</v>
      </c>
    </row>
    <row r="92" spans="1:53" x14ac:dyDescent="0.2">
      <c r="A92" s="1" t="s">
        <v>100</v>
      </c>
      <c r="B92" s="1">
        <v>4201947448</v>
      </c>
      <c r="C92" s="1" t="s">
        <v>578</v>
      </c>
      <c r="D92" s="8">
        <v>889</v>
      </c>
      <c r="E92" s="8">
        <v>0</v>
      </c>
      <c r="F92" s="8">
        <v>6</v>
      </c>
      <c r="G92" s="8">
        <v>0</v>
      </c>
      <c r="H92" s="8">
        <v>5</v>
      </c>
      <c r="I92" s="8">
        <v>0</v>
      </c>
      <c r="J92" s="8">
        <v>9</v>
      </c>
      <c r="K92" s="8">
        <v>0</v>
      </c>
      <c r="L92" s="8">
        <v>27</v>
      </c>
      <c r="M92" s="8">
        <v>0</v>
      </c>
      <c r="N92" s="8">
        <v>48</v>
      </c>
      <c r="O92" s="8">
        <v>0</v>
      </c>
      <c r="P92" s="8">
        <v>77</v>
      </c>
      <c r="Q92" s="8">
        <v>0</v>
      </c>
      <c r="R92" s="8">
        <v>98</v>
      </c>
      <c r="S92" s="8">
        <v>0</v>
      </c>
      <c r="T92" s="8">
        <v>17</v>
      </c>
      <c r="U92" s="8">
        <v>0</v>
      </c>
      <c r="V92" s="8">
        <v>0</v>
      </c>
      <c r="W92" s="8">
        <v>0</v>
      </c>
      <c r="X92" s="8">
        <v>5</v>
      </c>
      <c r="Y92" s="8">
        <v>7</v>
      </c>
      <c r="Z92" s="8">
        <v>0</v>
      </c>
      <c r="AA92" s="8">
        <v>0</v>
      </c>
      <c r="AB92" s="8">
        <v>0</v>
      </c>
      <c r="AC92" s="8">
        <v>15</v>
      </c>
      <c r="AD92" s="8">
        <v>0</v>
      </c>
      <c r="AE92" s="8">
        <v>5</v>
      </c>
      <c r="AF92" s="8">
        <v>0</v>
      </c>
      <c r="AG92" s="8">
        <v>14</v>
      </c>
      <c r="AH92" s="8">
        <v>0</v>
      </c>
      <c r="AI92" s="8">
        <v>13</v>
      </c>
      <c r="AJ92" s="8">
        <v>0</v>
      </c>
      <c r="AK92" s="8">
        <v>37</v>
      </c>
      <c r="AL92" s="8">
        <v>0</v>
      </c>
      <c r="AM92" s="8">
        <v>49</v>
      </c>
      <c r="AN92" s="8">
        <v>0</v>
      </c>
      <c r="AO92" s="8">
        <v>78</v>
      </c>
      <c r="AP92" s="8">
        <v>0</v>
      </c>
      <c r="AQ92" s="8">
        <v>19</v>
      </c>
      <c r="AR92" s="8">
        <v>0</v>
      </c>
      <c r="AS92" s="8">
        <v>8</v>
      </c>
      <c r="AT92" s="8">
        <v>0</v>
      </c>
      <c r="AU92" s="8">
        <v>11</v>
      </c>
      <c r="AV92" s="8">
        <v>6</v>
      </c>
      <c r="AW92" s="8">
        <v>0</v>
      </c>
      <c r="AX92" s="8">
        <v>0</v>
      </c>
      <c r="AY92" s="8"/>
      <c r="AZ92" s="9">
        <f t="shared" si="2"/>
        <v>889</v>
      </c>
      <c r="BA92" s="9">
        <f t="shared" si="3"/>
        <v>554</v>
      </c>
    </row>
    <row r="93" spans="1:53" x14ac:dyDescent="0.2">
      <c r="A93" s="1" t="s">
        <v>101</v>
      </c>
      <c r="B93" s="1">
        <v>4201952176</v>
      </c>
      <c r="C93" s="1" t="s">
        <v>579</v>
      </c>
      <c r="D93" s="8">
        <v>1791</v>
      </c>
      <c r="E93" s="8">
        <v>0</v>
      </c>
      <c r="F93" s="8">
        <v>0</v>
      </c>
      <c r="G93" s="8">
        <v>0</v>
      </c>
      <c r="H93" s="8">
        <v>0</v>
      </c>
      <c r="I93" s="8">
        <v>0</v>
      </c>
      <c r="J93" s="8">
        <v>19</v>
      </c>
      <c r="K93" s="8">
        <v>0</v>
      </c>
      <c r="L93" s="8">
        <v>54</v>
      </c>
      <c r="M93" s="8">
        <v>0</v>
      </c>
      <c r="N93" s="8">
        <v>90</v>
      </c>
      <c r="O93" s="8">
        <v>5</v>
      </c>
      <c r="P93" s="8">
        <v>110</v>
      </c>
      <c r="Q93" s="8">
        <v>0</v>
      </c>
      <c r="R93" s="8">
        <v>140</v>
      </c>
      <c r="S93" s="8">
        <v>0</v>
      </c>
      <c r="T93" s="8">
        <v>63</v>
      </c>
      <c r="U93" s="8">
        <v>0</v>
      </c>
      <c r="V93" s="8">
        <v>22</v>
      </c>
      <c r="W93" s="8">
        <v>0</v>
      </c>
      <c r="X93" s="8">
        <v>11</v>
      </c>
      <c r="Y93" s="8">
        <v>0</v>
      </c>
      <c r="Z93" s="8">
        <v>7</v>
      </c>
      <c r="AA93" s="8">
        <v>13</v>
      </c>
      <c r="AB93" s="8">
        <v>0</v>
      </c>
      <c r="AC93" s="8">
        <v>30</v>
      </c>
      <c r="AD93" s="8">
        <v>7</v>
      </c>
      <c r="AE93" s="8">
        <v>0</v>
      </c>
      <c r="AF93" s="8">
        <v>0</v>
      </c>
      <c r="AG93" s="8">
        <v>57</v>
      </c>
      <c r="AH93" s="8">
        <v>0</v>
      </c>
      <c r="AI93" s="8">
        <v>86</v>
      </c>
      <c r="AJ93" s="8">
        <v>0</v>
      </c>
      <c r="AK93" s="8">
        <v>70</v>
      </c>
      <c r="AL93" s="8">
        <v>0</v>
      </c>
      <c r="AM93" s="8">
        <v>145</v>
      </c>
      <c r="AN93" s="8">
        <v>0</v>
      </c>
      <c r="AO93" s="8">
        <v>158</v>
      </c>
      <c r="AP93" s="8">
        <v>0</v>
      </c>
      <c r="AQ93" s="8">
        <v>44</v>
      </c>
      <c r="AR93" s="8">
        <v>0</v>
      </c>
      <c r="AS93" s="8">
        <v>19</v>
      </c>
      <c r="AT93" s="8">
        <v>0</v>
      </c>
      <c r="AU93" s="8">
        <v>6</v>
      </c>
      <c r="AV93" s="8">
        <v>0</v>
      </c>
      <c r="AW93" s="8">
        <v>14</v>
      </c>
      <c r="AX93" s="8">
        <v>0</v>
      </c>
      <c r="AY93" s="8"/>
      <c r="AZ93" s="9">
        <f t="shared" si="2"/>
        <v>1779</v>
      </c>
      <c r="BA93" s="9">
        <f t="shared" si="3"/>
        <v>1158</v>
      </c>
    </row>
    <row r="94" spans="1:53" x14ac:dyDescent="0.2">
      <c r="A94" s="1" t="s">
        <v>102</v>
      </c>
      <c r="B94" s="1">
        <v>4201957984</v>
      </c>
      <c r="C94" s="1" t="s">
        <v>580</v>
      </c>
      <c r="D94" s="8">
        <v>439</v>
      </c>
      <c r="E94" s="8">
        <v>0</v>
      </c>
      <c r="F94" s="8">
        <v>3</v>
      </c>
      <c r="G94" s="8">
        <v>0</v>
      </c>
      <c r="H94" s="8">
        <v>12</v>
      </c>
      <c r="I94" s="8">
        <v>0</v>
      </c>
      <c r="J94" s="8">
        <v>2</v>
      </c>
      <c r="K94" s="8">
        <v>0</v>
      </c>
      <c r="L94" s="8">
        <v>8</v>
      </c>
      <c r="M94" s="8">
        <v>0</v>
      </c>
      <c r="N94" s="8">
        <v>9</v>
      </c>
      <c r="O94" s="8">
        <v>0</v>
      </c>
      <c r="P94" s="8">
        <v>46</v>
      </c>
      <c r="Q94" s="8">
        <v>0</v>
      </c>
      <c r="R94" s="8">
        <v>34</v>
      </c>
      <c r="S94" s="8">
        <v>0</v>
      </c>
      <c r="T94" s="8">
        <v>9</v>
      </c>
      <c r="U94" s="8">
        <v>0</v>
      </c>
      <c r="V94" s="8">
        <v>3</v>
      </c>
      <c r="W94" s="8">
        <v>0</v>
      </c>
      <c r="X94" s="8">
        <v>3</v>
      </c>
      <c r="Y94" s="8">
        <v>4</v>
      </c>
      <c r="Z94" s="8">
        <v>0</v>
      </c>
      <c r="AA94" s="8">
        <v>0</v>
      </c>
      <c r="AB94" s="8">
        <v>0</v>
      </c>
      <c r="AC94" s="8">
        <v>5</v>
      </c>
      <c r="AD94" s="8">
        <v>0</v>
      </c>
      <c r="AE94" s="8">
        <v>3</v>
      </c>
      <c r="AF94" s="8">
        <v>0</v>
      </c>
      <c r="AG94" s="8">
        <v>6</v>
      </c>
      <c r="AH94" s="8">
        <v>0</v>
      </c>
      <c r="AI94" s="8">
        <v>2</v>
      </c>
      <c r="AJ94" s="8">
        <v>0</v>
      </c>
      <c r="AK94" s="8">
        <v>6</v>
      </c>
      <c r="AL94" s="8">
        <v>0</v>
      </c>
      <c r="AM94" s="8">
        <v>21</v>
      </c>
      <c r="AN94" s="8">
        <v>0</v>
      </c>
      <c r="AO94" s="8">
        <v>31</v>
      </c>
      <c r="AP94" s="8">
        <v>0</v>
      </c>
      <c r="AQ94" s="8">
        <v>15</v>
      </c>
      <c r="AR94" s="8">
        <v>0</v>
      </c>
      <c r="AS94" s="8">
        <v>0</v>
      </c>
      <c r="AT94" s="8">
        <v>0</v>
      </c>
      <c r="AU94" s="8">
        <v>7</v>
      </c>
      <c r="AV94" s="8">
        <v>0</v>
      </c>
      <c r="AW94" s="8">
        <v>0</v>
      </c>
      <c r="AX94" s="8">
        <v>0</v>
      </c>
      <c r="AY94" s="8"/>
      <c r="AZ94" s="9">
        <f t="shared" si="2"/>
        <v>439</v>
      </c>
      <c r="BA94" s="9">
        <f t="shared" si="3"/>
        <v>229</v>
      </c>
    </row>
    <row r="95" spans="1:53" x14ac:dyDescent="0.2">
      <c r="A95" s="1" t="s">
        <v>103</v>
      </c>
      <c r="B95" s="1">
        <v>4201959672</v>
      </c>
      <c r="C95" s="1" t="s">
        <v>581</v>
      </c>
      <c r="D95" s="8">
        <v>124</v>
      </c>
      <c r="E95" s="8">
        <v>0</v>
      </c>
      <c r="F95" s="8">
        <v>0</v>
      </c>
      <c r="G95" s="8">
        <v>0</v>
      </c>
      <c r="H95" s="8">
        <v>2</v>
      </c>
      <c r="I95" s="8">
        <v>0</v>
      </c>
      <c r="J95" s="8">
        <v>0</v>
      </c>
      <c r="K95" s="8">
        <v>0</v>
      </c>
      <c r="L95" s="8">
        <v>10</v>
      </c>
      <c r="M95" s="8">
        <v>0</v>
      </c>
      <c r="N95" s="8">
        <v>12</v>
      </c>
      <c r="O95" s="8">
        <v>0</v>
      </c>
      <c r="P95" s="8">
        <v>3</v>
      </c>
      <c r="Q95" s="8">
        <v>0</v>
      </c>
      <c r="R95" s="8">
        <v>6</v>
      </c>
      <c r="S95" s="8">
        <v>0</v>
      </c>
      <c r="T95" s="8">
        <v>10</v>
      </c>
      <c r="U95" s="8">
        <v>0</v>
      </c>
      <c r="V95" s="8">
        <v>0</v>
      </c>
      <c r="W95" s="8">
        <v>0</v>
      </c>
      <c r="X95" s="8">
        <v>2</v>
      </c>
      <c r="Y95" s="8">
        <v>0</v>
      </c>
      <c r="Z95" s="8">
        <v>0</v>
      </c>
      <c r="AA95" s="8">
        <v>0</v>
      </c>
      <c r="AB95" s="8">
        <v>0</v>
      </c>
      <c r="AC95" s="8">
        <v>0</v>
      </c>
      <c r="AD95" s="8">
        <v>0</v>
      </c>
      <c r="AE95" s="8">
        <v>0</v>
      </c>
      <c r="AF95" s="8">
        <v>0</v>
      </c>
      <c r="AG95" s="8">
        <v>0</v>
      </c>
      <c r="AH95" s="8">
        <v>0</v>
      </c>
      <c r="AI95" s="8">
        <v>7</v>
      </c>
      <c r="AJ95" s="8">
        <v>0</v>
      </c>
      <c r="AK95" s="8">
        <v>7</v>
      </c>
      <c r="AL95" s="8">
        <v>0</v>
      </c>
      <c r="AM95" s="8">
        <v>5</v>
      </c>
      <c r="AN95" s="8">
        <v>0</v>
      </c>
      <c r="AO95" s="8">
        <v>4</v>
      </c>
      <c r="AP95" s="8">
        <v>0</v>
      </c>
      <c r="AQ95" s="8">
        <v>6</v>
      </c>
      <c r="AR95" s="8">
        <v>0</v>
      </c>
      <c r="AS95" s="8">
        <v>0</v>
      </c>
      <c r="AT95" s="8">
        <v>0</v>
      </c>
      <c r="AU95" s="8">
        <v>2</v>
      </c>
      <c r="AV95" s="8">
        <v>0</v>
      </c>
      <c r="AW95" s="8">
        <v>0</v>
      </c>
      <c r="AX95" s="8">
        <v>0</v>
      </c>
      <c r="AY95" s="8"/>
      <c r="AZ95" s="9">
        <f t="shared" si="2"/>
        <v>124</v>
      </c>
      <c r="BA95" s="9">
        <f t="shared" si="3"/>
        <v>76</v>
      </c>
    </row>
    <row r="96" spans="1:53" x14ac:dyDescent="0.2">
      <c r="A96" s="1" t="s">
        <v>104</v>
      </c>
      <c r="B96" s="1">
        <v>4201971192</v>
      </c>
      <c r="C96" s="1" t="s">
        <v>582</v>
      </c>
      <c r="D96" s="8">
        <v>5612</v>
      </c>
      <c r="E96" s="8">
        <v>0</v>
      </c>
      <c r="F96" s="8">
        <v>48</v>
      </c>
      <c r="G96" s="8">
        <v>0</v>
      </c>
      <c r="H96" s="8">
        <v>216</v>
      </c>
      <c r="I96" s="8">
        <v>0</v>
      </c>
      <c r="J96" s="8">
        <v>475</v>
      </c>
      <c r="K96" s="8">
        <v>0</v>
      </c>
      <c r="L96" s="8">
        <v>57</v>
      </c>
      <c r="M96" s="8">
        <v>0</v>
      </c>
      <c r="N96" s="8">
        <v>167</v>
      </c>
      <c r="O96" s="8">
        <v>0</v>
      </c>
      <c r="P96" s="8">
        <v>367</v>
      </c>
      <c r="Q96" s="8">
        <v>27</v>
      </c>
      <c r="R96" s="8">
        <v>295</v>
      </c>
      <c r="S96" s="8">
        <v>0</v>
      </c>
      <c r="T96" s="8">
        <v>71</v>
      </c>
      <c r="U96" s="8">
        <v>0</v>
      </c>
      <c r="V96" s="8">
        <v>0</v>
      </c>
      <c r="W96" s="8">
        <v>0</v>
      </c>
      <c r="X96" s="8">
        <v>0</v>
      </c>
      <c r="Y96" s="8">
        <v>41</v>
      </c>
      <c r="Z96" s="8">
        <v>26</v>
      </c>
      <c r="AA96" s="8">
        <v>29</v>
      </c>
      <c r="AB96" s="8">
        <v>0</v>
      </c>
      <c r="AC96" s="8">
        <v>171</v>
      </c>
      <c r="AD96" s="8">
        <v>0</v>
      </c>
      <c r="AE96" s="8">
        <v>219</v>
      </c>
      <c r="AF96" s="8">
        <v>0</v>
      </c>
      <c r="AG96" s="8">
        <v>171</v>
      </c>
      <c r="AH96" s="8">
        <v>0</v>
      </c>
      <c r="AI96" s="8">
        <v>68</v>
      </c>
      <c r="AJ96" s="8">
        <v>0</v>
      </c>
      <c r="AK96" s="8">
        <v>126</v>
      </c>
      <c r="AL96" s="8">
        <v>0</v>
      </c>
      <c r="AM96" s="8">
        <v>180</v>
      </c>
      <c r="AN96" s="8">
        <v>0</v>
      </c>
      <c r="AO96" s="8">
        <v>381</v>
      </c>
      <c r="AP96" s="8">
        <v>0</v>
      </c>
      <c r="AQ96" s="8">
        <v>76</v>
      </c>
      <c r="AR96" s="8">
        <v>0</v>
      </c>
      <c r="AS96" s="8">
        <v>31</v>
      </c>
      <c r="AT96" s="8">
        <v>0</v>
      </c>
      <c r="AU96" s="8">
        <v>47</v>
      </c>
      <c r="AV96" s="8">
        <v>0</v>
      </c>
      <c r="AW96" s="8">
        <v>0</v>
      </c>
      <c r="AX96" s="8">
        <v>23</v>
      </c>
      <c r="AY96" s="8"/>
      <c r="AZ96" s="9">
        <f t="shared" si="2"/>
        <v>5585</v>
      </c>
      <c r="BA96" s="9">
        <f t="shared" si="3"/>
        <v>3285</v>
      </c>
    </row>
    <row r="97" spans="1:53" x14ac:dyDescent="0.2">
      <c r="A97" s="1" t="s">
        <v>105</v>
      </c>
      <c r="B97" s="1">
        <v>4201975184</v>
      </c>
      <c r="C97" s="1" t="s">
        <v>583</v>
      </c>
      <c r="D97" s="8">
        <v>3858</v>
      </c>
      <c r="E97" s="8">
        <v>0</v>
      </c>
      <c r="F97" s="8">
        <v>107</v>
      </c>
      <c r="G97" s="8">
        <v>0</v>
      </c>
      <c r="H97" s="8">
        <v>32</v>
      </c>
      <c r="I97" s="8">
        <v>0</v>
      </c>
      <c r="J97" s="8">
        <v>111</v>
      </c>
      <c r="K97" s="8">
        <v>0</v>
      </c>
      <c r="L97" s="8">
        <v>168</v>
      </c>
      <c r="M97" s="8">
        <v>0</v>
      </c>
      <c r="N97" s="8">
        <v>88</v>
      </c>
      <c r="O97" s="8">
        <v>0</v>
      </c>
      <c r="P97" s="8">
        <v>419</v>
      </c>
      <c r="Q97" s="8">
        <v>0</v>
      </c>
      <c r="R97" s="8">
        <v>288</v>
      </c>
      <c r="S97" s="8">
        <v>0</v>
      </c>
      <c r="T97" s="8">
        <v>141</v>
      </c>
      <c r="U97" s="8">
        <v>0</v>
      </c>
      <c r="V97" s="8">
        <v>28</v>
      </c>
      <c r="W97" s="8">
        <v>0</v>
      </c>
      <c r="X97" s="8">
        <v>42</v>
      </c>
      <c r="Y97" s="8">
        <v>22</v>
      </c>
      <c r="Z97" s="8">
        <v>0</v>
      </c>
      <c r="AA97" s="8">
        <v>0</v>
      </c>
      <c r="AB97" s="8">
        <v>0</v>
      </c>
      <c r="AC97" s="8">
        <v>19</v>
      </c>
      <c r="AD97" s="8">
        <v>0</v>
      </c>
      <c r="AE97" s="8">
        <v>0</v>
      </c>
      <c r="AF97" s="8">
        <v>0</v>
      </c>
      <c r="AG97" s="8">
        <v>42</v>
      </c>
      <c r="AH97" s="8">
        <v>0</v>
      </c>
      <c r="AI97" s="8">
        <v>147</v>
      </c>
      <c r="AJ97" s="8">
        <v>0</v>
      </c>
      <c r="AK97" s="8">
        <v>102</v>
      </c>
      <c r="AL97" s="8">
        <v>0</v>
      </c>
      <c r="AM97" s="8">
        <v>236</v>
      </c>
      <c r="AN97" s="8">
        <v>0</v>
      </c>
      <c r="AO97" s="8">
        <v>211</v>
      </c>
      <c r="AP97" s="8">
        <v>0</v>
      </c>
      <c r="AQ97" s="8">
        <v>71</v>
      </c>
      <c r="AR97" s="8">
        <v>0</v>
      </c>
      <c r="AS97" s="8">
        <v>63</v>
      </c>
      <c r="AT97" s="8">
        <v>0</v>
      </c>
      <c r="AU97" s="8">
        <v>0</v>
      </c>
      <c r="AV97" s="8">
        <v>24</v>
      </c>
      <c r="AW97" s="8">
        <v>0</v>
      </c>
      <c r="AX97" s="8">
        <v>0</v>
      </c>
      <c r="AY97" s="8"/>
      <c r="AZ97" s="9">
        <f t="shared" si="2"/>
        <v>3858</v>
      </c>
      <c r="BA97" s="9">
        <f t="shared" si="3"/>
        <v>2361</v>
      </c>
    </row>
    <row r="98" spans="1:53" x14ac:dyDescent="0.2">
      <c r="A98" s="1" t="s">
        <v>106</v>
      </c>
      <c r="B98" s="1">
        <v>4201979504</v>
      </c>
      <c r="C98" s="1" t="s">
        <v>584</v>
      </c>
      <c r="D98" s="8">
        <v>290</v>
      </c>
      <c r="E98" s="8">
        <v>0</v>
      </c>
      <c r="F98" s="8">
        <v>17</v>
      </c>
      <c r="G98" s="8">
        <v>0</v>
      </c>
      <c r="H98" s="8">
        <v>0</v>
      </c>
      <c r="I98" s="8">
        <v>0</v>
      </c>
      <c r="J98" s="8">
        <v>2</v>
      </c>
      <c r="K98" s="8">
        <v>0</v>
      </c>
      <c r="L98" s="8">
        <v>2</v>
      </c>
      <c r="M98" s="8">
        <v>0</v>
      </c>
      <c r="N98" s="8">
        <v>13</v>
      </c>
      <c r="O98" s="8">
        <v>0</v>
      </c>
      <c r="P98" s="8">
        <v>27</v>
      </c>
      <c r="Q98" s="8">
        <v>0</v>
      </c>
      <c r="R98" s="8">
        <v>7</v>
      </c>
      <c r="S98" s="8">
        <v>0</v>
      </c>
      <c r="T98" s="8">
        <v>1</v>
      </c>
      <c r="U98" s="8">
        <v>0</v>
      </c>
      <c r="V98" s="8">
        <v>1</v>
      </c>
      <c r="W98" s="8">
        <v>0</v>
      </c>
      <c r="X98" s="8">
        <v>0</v>
      </c>
      <c r="Y98" s="8">
        <v>2</v>
      </c>
      <c r="Z98" s="8">
        <v>2</v>
      </c>
      <c r="AA98" s="8">
        <v>0</v>
      </c>
      <c r="AB98" s="8">
        <v>0</v>
      </c>
      <c r="AC98" s="8">
        <v>2</v>
      </c>
      <c r="AD98" s="8">
        <v>0</v>
      </c>
      <c r="AE98" s="8">
        <v>0</v>
      </c>
      <c r="AF98" s="8">
        <v>0</v>
      </c>
      <c r="AG98" s="8">
        <v>3</v>
      </c>
      <c r="AH98" s="8">
        <v>0</v>
      </c>
      <c r="AI98" s="8">
        <v>3</v>
      </c>
      <c r="AJ98" s="8">
        <v>0</v>
      </c>
      <c r="AK98" s="8">
        <v>0</v>
      </c>
      <c r="AL98" s="8">
        <v>0</v>
      </c>
      <c r="AM98" s="8">
        <v>30</v>
      </c>
      <c r="AN98" s="8">
        <v>0</v>
      </c>
      <c r="AO98" s="8">
        <v>7</v>
      </c>
      <c r="AP98" s="8">
        <v>0</v>
      </c>
      <c r="AQ98" s="8">
        <v>7</v>
      </c>
      <c r="AR98" s="8">
        <v>0</v>
      </c>
      <c r="AS98" s="8">
        <v>1</v>
      </c>
      <c r="AT98" s="8">
        <v>0</v>
      </c>
      <c r="AU98" s="8">
        <v>0</v>
      </c>
      <c r="AV98" s="8">
        <v>2</v>
      </c>
      <c r="AW98" s="8">
        <v>0</v>
      </c>
      <c r="AX98" s="8">
        <v>0</v>
      </c>
      <c r="AY98" s="8"/>
      <c r="AZ98" s="9">
        <f t="shared" si="2"/>
        <v>290</v>
      </c>
      <c r="BA98" s="9">
        <f t="shared" si="3"/>
        <v>129</v>
      </c>
    </row>
    <row r="99" spans="1:53" x14ac:dyDescent="0.2">
      <c r="A99" s="1" t="s">
        <v>107</v>
      </c>
      <c r="B99" s="1">
        <v>4201985784</v>
      </c>
      <c r="C99" s="1" t="s">
        <v>585</v>
      </c>
      <c r="D99" s="8">
        <v>3071</v>
      </c>
      <c r="E99" s="8">
        <v>0</v>
      </c>
      <c r="F99" s="8">
        <v>99</v>
      </c>
      <c r="G99" s="8">
        <v>0</v>
      </c>
      <c r="H99" s="8">
        <v>57</v>
      </c>
      <c r="I99" s="8">
        <v>0</v>
      </c>
      <c r="J99" s="8">
        <v>45</v>
      </c>
      <c r="K99" s="8">
        <v>0</v>
      </c>
      <c r="L99" s="8">
        <v>80</v>
      </c>
      <c r="M99" s="8">
        <v>0</v>
      </c>
      <c r="N99" s="8">
        <v>61</v>
      </c>
      <c r="O99" s="8">
        <v>0</v>
      </c>
      <c r="P99" s="8">
        <v>218</v>
      </c>
      <c r="Q99" s="8">
        <v>0</v>
      </c>
      <c r="R99" s="8">
        <v>355</v>
      </c>
      <c r="S99" s="8">
        <v>0</v>
      </c>
      <c r="T99" s="8">
        <v>65</v>
      </c>
      <c r="U99" s="8">
        <v>0</v>
      </c>
      <c r="V99" s="8">
        <v>19</v>
      </c>
      <c r="W99" s="8">
        <v>0</v>
      </c>
      <c r="X99" s="8">
        <v>21</v>
      </c>
      <c r="Y99" s="8">
        <v>9</v>
      </c>
      <c r="Z99" s="8">
        <v>0</v>
      </c>
      <c r="AA99" s="8">
        <v>11</v>
      </c>
      <c r="AB99" s="8">
        <v>0</v>
      </c>
      <c r="AC99" s="8">
        <v>61</v>
      </c>
      <c r="AD99" s="8">
        <v>0</v>
      </c>
      <c r="AE99" s="8">
        <v>22</v>
      </c>
      <c r="AF99" s="8">
        <v>0</v>
      </c>
      <c r="AG99" s="8">
        <v>29</v>
      </c>
      <c r="AH99" s="8">
        <v>0</v>
      </c>
      <c r="AI99" s="8">
        <v>52</v>
      </c>
      <c r="AJ99" s="8">
        <v>0</v>
      </c>
      <c r="AK99" s="8">
        <v>24</v>
      </c>
      <c r="AL99" s="8">
        <v>0</v>
      </c>
      <c r="AM99" s="8">
        <v>125</v>
      </c>
      <c r="AN99" s="8">
        <v>0</v>
      </c>
      <c r="AO99" s="8">
        <v>374</v>
      </c>
      <c r="AP99" s="8">
        <v>0</v>
      </c>
      <c r="AQ99" s="8">
        <v>55</v>
      </c>
      <c r="AR99" s="8">
        <v>0</v>
      </c>
      <c r="AS99" s="8">
        <v>0</v>
      </c>
      <c r="AT99" s="8">
        <v>0</v>
      </c>
      <c r="AU99" s="8">
        <v>12</v>
      </c>
      <c r="AV99" s="8">
        <v>12</v>
      </c>
      <c r="AW99" s="8">
        <v>0</v>
      </c>
      <c r="AX99" s="8">
        <v>0</v>
      </c>
      <c r="AY99" s="8"/>
      <c r="AZ99" s="9">
        <f t="shared" si="2"/>
        <v>3071</v>
      </c>
      <c r="BA99" s="9">
        <f t="shared" si="3"/>
        <v>1806</v>
      </c>
    </row>
    <row r="100" spans="1:53" x14ac:dyDescent="0.2">
      <c r="A100" s="1" t="s">
        <v>108</v>
      </c>
      <c r="B100" s="1">
        <v>4202958808</v>
      </c>
      <c r="C100" s="1" t="s">
        <v>586</v>
      </c>
      <c r="D100" s="8">
        <v>4237</v>
      </c>
      <c r="E100" s="8">
        <v>0</v>
      </c>
      <c r="F100" s="8">
        <v>77</v>
      </c>
      <c r="G100" s="8">
        <v>0</v>
      </c>
      <c r="H100" s="8">
        <v>106</v>
      </c>
      <c r="I100" s="8">
        <v>0</v>
      </c>
      <c r="J100" s="8">
        <v>16</v>
      </c>
      <c r="K100" s="8">
        <v>0</v>
      </c>
      <c r="L100" s="8">
        <v>108</v>
      </c>
      <c r="M100" s="8">
        <v>0</v>
      </c>
      <c r="N100" s="8">
        <v>14</v>
      </c>
      <c r="O100" s="8">
        <v>0</v>
      </c>
      <c r="P100" s="8">
        <v>303</v>
      </c>
      <c r="Q100" s="8">
        <v>0</v>
      </c>
      <c r="R100" s="8">
        <v>428</v>
      </c>
      <c r="S100" s="8">
        <v>0</v>
      </c>
      <c r="T100" s="8">
        <v>151</v>
      </c>
      <c r="U100" s="8">
        <v>0</v>
      </c>
      <c r="V100" s="8">
        <v>52</v>
      </c>
      <c r="W100" s="8">
        <v>0</v>
      </c>
      <c r="X100" s="8">
        <v>0</v>
      </c>
      <c r="Y100" s="8">
        <v>41</v>
      </c>
      <c r="Z100" s="8">
        <v>9</v>
      </c>
      <c r="AA100" s="8">
        <v>10</v>
      </c>
      <c r="AB100" s="8">
        <v>0</v>
      </c>
      <c r="AC100" s="8">
        <v>40</v>
      </c>
      <c r="AD100" s="8">
        <v>0</v>
      </c>
      <c r="AE100" s="8">
        <v>40</v>
      </c>
      <c r="AF100" s="8">
        <v>0</v>
      </c>
      <c r="AG100" s="8">
        <v>27</v>
      </c>
      <c r="AH100" s="8">
        <v>0</v>
      </c>
      <c r="AI100" s="8">
        <v>0</v>
      </c>
      <c r="AJ100" s="8">
        <v>0</v>
      </c>
      <c r="AK100" s="8">
        <v>39</v>
      </c>
      <c r="AL100" s="8">
        <v>0</v>
      </c>
      <c r="AM100" s="8">
        <v>359</v>
      </c>
      <c r="AN100" s="8">
        <v>0</v>
      </c>
      <c r="AO100" s="8">
        <v>289</v>
      </c>
      <c r="AP100" s="8">
        <v>0</v>
      </c>
      <c r="AQ100" s="8">
        <v>82</v>
      </c>
      <c r="AR100" s="8">
        <v>0</v>
      </c>
      <c r="AS100" s="8">
        <v>57</v>
      </c>
      <c r="AT100" s="8">
        <v>0</v>
      </c>
      <c r="AU100" s="8">
        <v>40</v>
      </c>
      <c r="AV100" s="8">
        <v>19</v>
      </c>
      <c r="AW100" s="8">
        <v>0</v>
      </c>
      <c r="AX100" s="8">
        <v>11</v>
      </c>
      <c r="AY100" s="8"/>
      <c r="AZ100" s="9">
        <f t="shared" si="2"/>
        <v>4237</v>
      </c>
      <c r="BA100" s="9">
        <f t="shared" si="3"/>
        <v>2318</v>
      </c>
    </row>
    <row r="101" spans="1:53" x14ac:dyDescent="0.2">
      <c r="A101" s="1" t="s">
        <v>109</v>
      </c>
      <c r="B101" s="1">
        <v>4203910912</v>
      </c>
      <c r="C101" s="1" t="s">
        <v>587</v>
      </c>
      <c r="D101" s="8">
        <v>2123</v>
      </c>
      <c r="E101" s="8">
        <v>0</v>
      </c>
      <c r="F101" s="8">
        <v>11</v>
      </c>
      <c r="G101" s="8">
        <v>0</v>
      </c>
      <c r="H101" s="8">
        <v>13</v>
      </c>
      <c r="I101" s="8">
        <v>0</v>
      </c>
      <c r="J101" s="8">
        <v>48</v>
      </c>
      <c r="K101" s="8">
        <v>0</v>
      </c>
      <c r="L101" s="8">
        <v>59</v>
      </c>
      <c r="M101" s="8">
        <v>0</v>
      </c>
      <c r="N101" s="8">
        <v>40</v>
      </c>
      <c r="O101" s="8">
        <v>0</v>
      </c>
      <c r="P101" s="8">
        <v>106</v>
      </c>
      <c r="Q101" s="8">
        <v>0</v>
      </c>
      <c r="R101" s="8">
        <v>89</v>
      </c>
      <c r="S101" s="8">
        <v>0</v>
      </c>
      <c r="T101" s="8">
        <v>44</v>
      </c>
      <c r="U101" s="8">
        <v>0</v>
      </c>
      <c r="V101" s="8">
        <v>3</v>
      </c>
      <c r="W101" s="8">
        <v>0</v>
      </c>
      <c r="X101" s="8">
        <v>7</v>
      </c>
      <c r="Y101" s="8">
        <v>0</v>
      </c>
      <c r="Z101" s="8">
        <v>3</v>
      </c>
      <c r="AA101" s="8">
        <v>0</v>
      </c>
      <c r="AB101" s="8">
        <v>0</v>
      </c>
      <c r="AC101" s="8">
        <v>36</v>
      </c>
      <c r="AD101" s="8">
        <v>0</v>
      </c>
      <c r="AE101" s="8">
        <v>27</v>
      </c>
      <c r="AF101" s="8">
        <v>0</v>
      </c>
      <c r="AG101" s="8">
        <v>46</v>
      </c>
      <c r="AH101" s="8">
        <v>0</v>
      </c>
      <c r="AI101" s="8">
        <v>42</v>
      </c>
      <c r="AJ101" s="8">
        <v>0</v>
      </c>
      <c r="AK101" s="8">
        <v>60</v>
      </c>
      <c r="AL101" s="8">
        <v>0</v>
      </c>
      <c r="AM101" s="8">
        <v>87</v>
      </c>
      <c r="AN101" s="8">
        <v>0</v>
      </c>
      <c r="AO101" s="8">
        <v>95</v>
      </c>
      <c r="AP101" s="8">
        <v>0</v>
      </c>
      <c r="AQ101" s="8">
        <v>38</v>
      </c>
      <c r="AR101" s="8">
        <v>0</v>
      </c>
      <c r="AS101" s="8">
        <v>9</v>
      </c>
      <c r="AT101" s="8">
        <v>0</v>
      </c>
      <c r="AU101" s="8">
        <v>0</v>
      </c>
      <c r="AV101" s="8">
        <v>3</v>
      </c>
      <c r="AW101" s="8">
        <v>3</v>
      </c>
      <c r="AX101" s="8">
        <v>3</v>
      </c>
      <c r="AY101" s="8"/>
      <c r="AZ101" s="9">
        <f t="shared" si="2"/>
        <v>2123</v>
      </c>
      <c r="BA101" s="9">
        <f t="shared" si="3"/>
        <v>872</v>
      </c>
    </row>
    <row r="102" spans="1:53" x14ac:dyDescent="0.2">
      <c r="A102" s="1" t="s">
        <v>110</v>
      </c>
      <c r="B102" s="1">
        <v>4203912184</v>
      </c>
      <c r="C102" s="1" t="s">
        <v>588</v>
      </c>
      <c r="D102" s="8">
        <v>210</v>
      </c>
      <c r="E102" s="8">
        <v>0</v>
      </c>
      <c r="F102" s="8">
        <v>0</v>
      </c>
      <c r="G102" s="8">
        <v>0</v>
      </c>
      <c r="H102" s="8">
        <v>8</v>
      </c>
      <c r="I102" s="8">
        <v>0</v>
      </c>
      <c r="J102" s="8">
        <v>3</v>
      </c>
      <c r="K102" s="8">
        <v>0</v>
      </c>
      <c r="L102" s="8">
        <v>9</v>
      </c>
      <c r="M102" s="8">
        <v>0</v>
      </c>
      <c r="N102" s="8">
        <v>4</v>
      </c>
      <c r="O102" s="8">
        <v>0</v>
      </c>
      <c r="P102" s="8">
        <v>14</v>
      </c>
      <c r="Q102" s="8">
        <v>0</v>
      </c>
      <c r="R102" s="8">
        <v>12</v>
      </c>
      <c r="S102" s="8">
        <v>0</v>
      </c>
      <c r="T102" s="8">
        <v>9</v>
      </c>
      <c r="U102" s="8">
        <v>0</v>
      </c>
      <c r="V102" s="8">
        <v>2</v>
      </c>
      <c r="W102" s="8">
        <v>0</v>
      </c>
      <c r="X102" s="8">
        <v>2</v>
      </c>
      <c r="Y102" s="8">
        <v>0</v>
      </c>
      <c r="Z102" s="8">
        <v>0</v>
      </c>
      <c r="AA102" s="8">
        <v>1</v>
      </c>
      <c r="AB102" s="8">
        <v>0</v>
      </c>
      <c r="AC102" s="8">
        <v>0</v>
      </c>
      <c r="AD102" s="8">
        <v>0</v>
      </c>
      <c r="AE102" s="8">
        <v>12</v>
      </c>
      <c r="AF102" s="8">
        <v>0</v>
      </c>
      <c r="AG102" s="8">
        <v>4</v>
      </c>
      <c r="AH102" s="8">
        <v>0</v>
      </c>
      <c r="AI102" s="8">
        <v>7</v>
      </c>
      <c r="AJ102" s="8">
        <v>0</v>
      </c>
      <c r="AK102" s="8">
        <v>0</v>
      </c>
      <c r="AL102" s="8">
        <v>0</v>
      </c>
      <c r="AM102" s="8">
        <v>9</v>
      </c>
      <c r="AN102" s="8">
        <v>0</v>
      </c>
      <c r="AO102" s="8">
        <v>12</v>
      </c>
      <c r="AP102" s="8">
        <v>0</v>
      </c>
      <c r="AQ102" s="8">
        <v>2</v>
      </c>
      <c r="AR102" s="8">
        <v>0</v>
      </c>
      <c r="AS102" s="8">
        <v>4</v>
      </c>
      <c r="AT102" s="8">
        <v>0</v>
      </c>
      <c r="AU102" s="8">
        <v>0</v>
      </c>
      <c r="AV102" s="8">
        <v>0</v>
      </c>
      <c r="AW102" s="8">
        <v>1</v>
      </c>
      <c r="AX102" s="8">
        <v>0</v>
      </c>
      <c r="AY102" s="8"/>
      <c r="AZ102" s="9">
        <f t="shared" si="2"/>
        <v>210</v>
      </c>
      <c r="BA102" s="9">
        <f t="shared" si="3"/>
        <v>115</v>
      </c>
    </row>
    <row r="103" spans="1:53" x14ac:dyDescent="0.2">
      <c r="A103" s="1" t="s">
        <v>111</v>
      </c>
      <c r="B103" s="1">
        <v>4203915728</v>
      </c>
      <c r="C103" s="1" t="s">
        <v>589</v>
      </c>
      <c r="D103" s="8">
        <v>1114</v>
      </c>
      <c r="E103" s="8">
        <v>0</v>
      </c>
      <c r="F103" s="8">
        <v>17</v>
      </c>
      <c r="G103" s="8">
        <v>0</v>
      </c>
      <c r="H103" s="8">
        <v>4</v>
      </c>
      <c r="I103" s="8">
        <v>0</v>
      </c>
      <c r="J103" s="8">
        <v>8</v>
      </c>
      <c r="K103" s="8">
        <v>0</v>
      </c>
      <c r="L103" s="8">
        <v>34</v>
      </c>
      <c r="M103" s="8">
        <v>0</v>
      </c>
      <c r="N103" s="8">
        <v>22</v>
      </c>
      <c r="O103" s="8">
        <v>2</v>
      </c>
      <c r="P103" s="8">
        <v>68</v>
      </c>
      <c r="Q103" s="8">
        <v>0</v>
      </c>
      <c r="R103" s="8">
        <v>77</v>
      </c>
      <c r="S103" s="8">
        <v>0</v>
      </c>
      <c r="T103" s="8">
        <v>48</v>
      </c>
      <c r="U103" s="8">
        <v>0</v>
      </c>
      <c r="V103" s="8">
        <v>3</v>
      </c>
      <c r="W103" s="8">
        <v>0</v>
      </c>
      <c r="X103" s="8">
        <v>0</v>
      </c>
      <c r="Y103" s="8">
        <v>16</v>
      </c>
      <c r="Z103" s="8">
        <v>10</v>
      </c>
      <c r="AA103" s="8">
        <v>0</v>
      </c>
      <c r="AB103" s="8">
        <v>0</v>
      </c>
      <c r="AC103" s="8">
        <v>13</v>
      </c>
      <c r="AD103" s="8">
        <v>0</v>
      </c>
      <c r="AE103" s="8">
        <v>5</v>
      </c>
      <c r="AF103" s="8">
        <v>0</v>
      </c>
      <c r="AG103" s="8">
        <v>25</v>
      </c>
      <c r="AH103" s="8">
        <v>0</v>
      </c>
      <c r="AI103" s="8">
        <v>20</v>
      </c>
      <c r="AJ103" s="8">
        <v>0</v>
      </c>
      <c r="AK103" s="8">
        <v>14</v>
      </c>
      <c r="AL103" s="8">
        <v>0</v>
      </c>
      <c r="AM103" s="8">
        <v>64</v>
      </c>
      <c r="AN103" s="8">
        <v>0</v>
      </c>
      <c r="AO103" s="8">
        <v>84</v>
      </c>
      <c r="AP103" s="8">
        <v>0</v>
      </c>
      <c r="AQ103" s="8">
        <v>9</v>
      </c>
      <c r="AR103" s="8">
        <v>0</v>
      </c>
      <c r="AS103" s="8">
        <v>5</v>
      </c>
      <c r="AT103" s="8">
        <v>0</v>
      </c>
      <c r="AU103" s="8">
        <v>9</v>
      </c>
      <c r="AV103" s="8">
        <v>3</v>
      </c>
      <c r="AW103" s="8">
        <v>0</v>
      </c>
      <c r="AX103" s="8">
        <v>0</v>
      </c>
      <c r="AY103" s="8"/>
      <c r="AZ103" s="9">
        <f t="shared" si="2"/>
        <v>1112</v>
      </c>
      <c r="BA103" s="9">
        <f t="shared" si="3"/>
        <v>558</v>
      </c>
    </row>
    <row r="104" spans="1:53" x14ac:dyDescent="0.2">
      <c r="A104" s="1" t="s">
        <v>112</v>
      </c>
      <c r="B104" s="1">
        <v>4203915744</v>
      </c>
      <c r="C104" s="1" t="s">
        <v>590</v>
      </c>
      <c r="D104" s="8">
        <v>495</v>
      </c>
      <c r="E104" s="8">
        <v>0</v>
      </c>
      <c r="F104" s="8">
        <v>5</v>
      </c>
      <c r="G104" s="8">
        <v>0</v>
      </c>
      <c r="H104" s="8">
        <v>0</v>
      </c>
      <c r="I104" s="8">
        <v>0</v>
      </c>
      <c r="J104" s="8">
        <v>0</v>
      </c>
      <c r="K104" s="8">
        <v>0</v>
      </c>
      <c r="L104" s="8">
        <v>31</v>
      </c>
      <c r="M104" s="8">
        <v>0</v>
      </c>
      <c r="N104" s="8">
        <v>10</v>
      </c>
      <c r="O104" s="8">
        <v>0</v>
      </c>
      <c r="P104" s="8">
        <v>29</v>
      </c>
      <c r="Q104" s="8">
        <v>0</v>
      </c>
      <c r="R104" s="8">
        <v>37</v>
      </c>
      <c r="S104" s="8">
        <v>0</v>
      </c>
      <c r="T104" s="8">
        <v>14</v>
      </c>
      <c r="U104" s="8">
        <v>0</v>
      </c>
      <c r="V104" s="8">
        <v>4</v>
      </c>
      <c r="W104" s="8">
        <v>0</v>
      </c>
      <c r="X104" s="8">
        <v>4</v>
      </c>
      <c r="Y104" s="8">
        <v>18</v>
      </c>
      <c r="Z104" s="8">
        <v>0</v>
      </c>
      <c r="AA104" s="8">
        <v>8</v>
      </c>
      <c r="AB104" s="8">
        <v>0</v>
      </c>
      <c r="AC104" s="8">
        <v>3</v>
      </c>
      <c r="AD104" s="8">
        <v>0</v>
      </c>
      <c r="AE104" s="8">
        <v>0</v>
      </c>
      <c r="AF104" s="8">
        <v>0</v>
      </c>
      <c r="AG104" s="8">
        <v>6</v>
      </c>
      <c r="AH104" s="8">
        <v>0</v>
      </c>
      <c r="AI104" s="8">
        <v>22</v>
      </c>
      <c r="AJ104" s="8">
        <v>0</v>
      </c>
      <c r="AK104" s="8">
        <v>13</v>
      </c>
      <c r="AL104" s="8">
        <v>0</v>
      </c>
      <c r="AM104" s="8">
        <v>33</v>
      </c>
      <c r="AN104" s="8">
        <v>0</v>
      </c>
      <c r="AO104" s="8">
        <v>24</v>
      </c>
      <c r="AP104" s="8">
        <v>0</v>
      </c>
      <c r="AQ104" s="8">
        <v>9</v>
      </c>
      <c r="AR104" s="8">
        <v>0</v>
      </c>
      <c r="AS104" s="8">
        <v>30</v>
      </c>
      <c r="AT104" s="8">
        <v>0</v>
      </c>
      <c r="AU104" s="8">
        <v>0</v>
      </c>
      <c r="AV104" s="8">
        <v>6</v>
      </c>
      <c r="AW104" s="8">
        <v>0</v>
      </c>
      <c r="AX104" s="8">
        <v>9</v>
      </c>
      <c r="AY104" s="8"/>
      <c r="AZ104" s="9">
        <f t="shared" si="2"/>
        <v>495</v>
      </c>
      <c r="BA104" s="9">
        <f t="shared" si="3"/>
        <v>315</v>
      </c>
    </row>
    <row r="105" spans="1:53" x14ac:dyDescent="0.2">
      <c r="A105" s="1" t="s">
        <v>113</v>
      </c>
      <c r="B105" s="1">
        <v>4203933256</v>
      </c>
      <c r="C105" s="1" t="s">
        <v>591</v>
      </c>
      <c r="D105" s="8">
        <v>2532</v>
      </c>
      <c r="E105" s="8">
        <v>0</v>
      </c>
      <c r="F105" s="8">
        <v>55</v>
      </c>
      <c r="G105" s="8">
        <v>0</v>
      </c>
      <c r="H105" s="8">
        <v>29</v>
      </c>
      <c r="I105" s="8">
        <v>0</v>
      </c>
      <c r="J105" s="8">
        <v>29</v>
      </c>
      <c r="K105" s="8">
        <v>0</v>
      </c>
      <c r="L105" s="8">
        <v>84</v>
      </c>
      <c r="M105" s="8">
        <v>0</v>
      </c>
      <c r="N105" s="8">
        <v>48</v>
      </c>
      <c r="O105" s="8">
        <v>0</v>
      </c>
      <c r="P105" s="8">
        <v>213</v>
      </c>
      <c r="Q105" s="8">
        <v>0</v>
      </c>
      <c r="R105" s="8">
        <v>126</v>
      </c>
      <c r="S105" s="8">
        <v>0</v>
      </c>
      <c r="T105" s="8">
        <v>144</v>
      </c>
      <c r="U105" s="8">
        <v>0</v>
      </c>
      <c r="V105" s="8">
        <v>60</v>
      </c>
      <c r="W105" s="8">
        <v>0</v>
      </c>
      <c r="X105" s="8">
        <v>41</v>
      </c>
      <c r="Y105" s="8">
        <v>13</v>
      </c>
      <c r="Z105" s="8">
        <v>0</v>
      </c>
      <c r="AA105" s="8">
        <v>0</v>
      </c>
      <c r="AB105" s="8">
        <v>0</v>
      </c>
      <c r="AC105" s="8">
        <v>49</v>
      </c>
      <c r="AD105" s="8">
        <v>0</v>
      </c>
      <c r="AE105" s="8">
        <v>9</v>
      </c>
      <c r="AF105" s="8">
        <v>0</v>
      </c>
      <c r="AG105" s="8">
        <v>20</v>
      </c>
      <c r="AH105" s="8">
        <v>0</v>
      </c>
      <c r="AI105" s="8">
        <v>78</v>
      </c>
      <c r="AJ105" s="8">
        <v>0</v>
      </c>
      <c r="AK105" s="8">
        <v>55</v>
      </c>
      <c r="AL105" s="8">
        <v>0</v>
      </c>
      <c r="AM105" s="8">
        <v>164</v>
      </c>
      <c r="AN105" s="8">
        <v>0</v>
      </c>
      <c r="AO105" s="8">
        <v>222</v>
      </c>
      <c r="AP105" s="8">
        <v>0</v>
      </c>
      <c r="AQ105" s="8">
        <v>91</v>
      </c>
      <c r="AR105" s="8">
        <v>0</v>
      </c>
      <c r="AS105" s="8">
        <v>11</v>
      </c>
      <c r="AT105" s="8">
        <v>0</v>
      </c>
      <c r="AU105" s="8">
        <v>24</v>
      </c>
      <c r="AV105" s="8">
        <v>0</v>
      </c>
      <c r="AW105" s="8">
        <v>0</v>
      </c>
      <c r="AX105" s="8">
        <v>9</v>
      </c>
      <c r="AY105" s="8"/>
      <c r="AZ105" s="9">
        <f t="shared" si="2"/>
        <v>2532</v>
      </c>
      <c r="BA105" s="9">
        <f t="shared" si="3"/>
        <v>1574</v>
      </c>
    </row>
    <row r="106" spans="1:53" x14ac:dyDescent="0.2">
      <c r="A106" s="1" t="s">
        <v>114</v>
      </c>
      <c r="B106" s="1">
        <v>4203936616</v>
      </c>
      <c r="C106" s="1" t="s">
        <v>592</v>
      </c>
      <c r="D106" s="8">
        <v>493</v>
      </c>
      <c r="E106" s="8">
        <v>0</v>
      </c>
      <c r="F106" s="8">
        <v>9</v>
      </c>
      <c r="G106" s="8">
        <v>0</v>
      </c>
      <c r="H106" s="8">
        <v>0</v>
      </c>
      <c r="I106" s="8">
        <v>0</v>
      </c>
      <c r="J106" s="8">
        <v>0</v>
      </c>
      <c r="K106" s="8">
        <v>0</v>
      </c>
      <c r="L106" s="8">
        <v>27</v>
      </c>
      <c r="M106" s="8">
        <v>0</v>
      </c>
      <c r="N106" s="8">
        <v>18</v>
      </c>
      <c r="O106" s="8">
        <v>0</v>
      </c>
      <c r="P106" s="8">
        <v>12</v>
      </c>
      <c r="Q106" s="8">
        <v>0</v>
      </c>
      <c r="R106" s="8">
        <v>58</v>
      </c>
      <c r="S106" s="8">
        <v>0</v>
      </c>
      <c r="T106" s="8">
        <v>24</v>
      </c>
      <c r="U106" s="8">
        <v>0</v>
      </c>
      <c r="V106" s="8">
        <v>0</v>
      </c>
      <c r="W106" s="8">
        <v>0</v>
      </c>
      <c r="X106" s="8">
        <v>3</v>
      </c>
      <c r="Y106" s="8">
        <v>2</v>
      </c>
      <c r="Z106" s="8">
        <v>0</v>
      </c>
      <c r="AA106" s="8">
        <v>0</v>
      </c>
      <c r="AB106" s="8">
        <v>0</v>
      </c>
      <c r="AC106" s="8">
        <v>4</v>
      </c>
      <c r="AD106" s="8">
        <v>0</v>
      </c>
      <c r="AE106" s="8">
        <v>0</v>
      </c>
      <c r="AF106" s="8">
        <v>0</v>
      </c>
      <c r="AG106" s="8">
        <v>6</v>
      </c>
      <c r="AH106" s="8">
        <v>0</v>
      </c>
      <c r="AI106" s="8">
        <v>10</v>
      </c>
      <c r="AJ106" s="8">
        <v>0</v>
      </c>
      <c r="AK106" s="8">
        <v>3</v>
      </c>
      <c r="AL106" s="8">
        <v>0</v>
      </c>
      <c r="AM106" s="8">
        <v>32</v>
      </c>
      <c r="AN106" s="8">
        <v>0</v>
      </c>
      <c r="AO106" s="8">
        <v>59</v>
      </c>
      <c r="AP106" s="8">
        <v>0</v>
      </c>
      <c r="AQ106" s="8">
        <v>19</v>
      </c>
      <c r="AR106" s="8">
        <v>0</v>
      </c>
      <c r="AS106" s="8">
        <v>0</v>
      </c>
      <c r="AT106" s="8">
        <v>0</v>
      </c>
      <c r="AU106" s="8">
        <v>2</v>
      </c>
      <c r="AV106" s="8">
        <v>2</v>
      </c>
      <c r="AW106" s="8">
        <v>0</v>
      </c>
      <c r="AX106" s="8">
        <v>0</v>
      </c>
      <c r="AY106" s="8"/>
      <c r="AZ106" s="9">
        <f t="shared" si="2"/>
        <v>493</v>
      </c>
      <c r="BA106" s="9">
        <f t="shared" si="3"/>
        <v>290</v>
      </c>
    </row>
    <row r="107" spans="1:53" x14ac:dyDescent="0.2">
      <c r="A107" s="1" t="s">
        <v>115</v>
      </c>
      <c r="B107" s="1">
        <v>4203964600</v>
      </c>
      <c r="C107" s="1" t="s">
        <v>593</v>
      </c>
      <c r="D107" s="8">
        <v>1095</v>
      </c>
      <c r="E107" s="8">
        <v>0</v>
      </c>
      <c r="F107" s="8">
        <v>11</v>
      </c>
      <c r="G107" s="8">
        <v>0</v>
      </c>
      <c r="H107" s="8">
        <v>14</v>
      </c>
      <c r="I107" s="8">
        <v>0</v>
      </c>
      <c r="J107" s="8">
        <v>9</v>
      </c>
      <c r="K107" s="8">
        <v>0</v>
      </c>
      <c r="L107" s="8">
        <v>17</v>
      </c>
      <c r="M107" s="8">
        <v>0</v>
      </c>
      <c r="N107" s="8">
        <v>45</v>
      </c>
      <c r="O107" s="8">
        <v>0</v>
      </c>
      <c r="P107" s="8">
        <v>78</v>
      </c>
      <c r="Q107" s="8">
        <v>0</v>
      </c>
      <c r="R107" s="8">
        <v>111</v>
      </c>
      <c r="S107" s="8">
        <v>0</v>
      </c>
      <c r="T107" s="8">
        <v>24</v>
      </c>
      <c r="U107" s="8">
        <v>0</v>
      </c>
      <c r="V107" s="8">
        <v>24</v>
      </c>
      <c r="W107" s="8">
        <v>0</v>
      </c>
      <c r="X107" s="8">
        <v>3</v>
      </c>
      <c r="Y107" s="8">
        <v>9</v>
      </c>
      <c r="Z107" s="8">
        <v>7</v>
      </c>
      <c r="AA107" s="8">
        <v>0</v>
      </c>
      <c r="AB107" s="8">
        <v>0</v>
      </c>
      <c r="AC107" s="8">
        <v>12</v>
      </c>
      <c r="AD107" s="8">
        <v>0</v>
      </c>
      <c r="AE107" s="8">
        <v>7</v>
      </c>
      <c r="AF107" s="8">
        <v>0</v>
      </c>
      <c r="AG107" s="8">
        <v>8</v>
      </c>
      <c r="AH107" s="8">
        <v>0</v>
      </c>
      <c r="AI107" s="8">
        <v>19</v>
      </c>
      <c r="AJ107" s="8">
        <v>0</v>
      </c>
      <c r="AK107" s="8">
        <v>25</v>
      </c>
      <c r="AL107" s="8">
        <v>0</v>
      </c>
      <c r="AM107" s="8">
        <v>73</v>
      </c>
      <c r="AN107" s="8">
        <v>0</v>
      </c>
      <c r="AO107" s="8">
        <v>93</v>
      </c>
      <c r="AP107" s="8">
        <v>0</v>
      </c>
      <c r="AQ107" s="8">
        <v>29</v>
      </c>
      <c r="AR107" s="8">
        <v>0</v>
      </c>
      <c r="AS107" s="8">
        <v>12</v>
      </c>
      <c r="AT107" s="8">
        <v>0</v>
      </c>
      <c r="AU107" s="8">
        <v>5</v>
      </c>
      <c r="AV107" s="8">
        <v>0</v>
      </c>
      <c r="AW107" s="8">
        <v>0</v>
      </c>
      <c r="AX107" s="8">
        <v>3</v>
      </c>
      <c r="AY107" s="8"/>
      <c r="AZ107" s="9">
        <f t="shared" si="2"/>
        <v>1095</v>
      </c>
      <c r="BA107" s="9">
        <f t="shared" si="3"/>
        <v>638</v>
      </c>
    </row>
    <row r="108" spans="1:53" x14ac:dyDescent="0.2">
      <c r="A108" s="1" t="s">
        <v>116</v>
      </c>
      <c r="B108" s="1">
        <v>4203965440</v>
      </c>
      <c r="C108" s="1" t="s">
        <v>594</v>
      </c>
      <c r="D108" s="8">
        <v>905</v>
      </c>
      <c r="E108" s="8">
        <v>0</v>
      </c>
      <c r="F108" s="8">
        <v>8</v>
      </c>
      <c r="G108" s="8">
        <v>0</v>
      </c>
      <c r="H108" s="8">
        <v>12</v>
      </c>
      <c r="I108" s="8">
        <v>0</v>
      </c>
      <c r="J108" s="8">
        <v>26</v>
      </c>
      <c r="K108" s="8">
        <v>6</v>
      </c>
      <c r="L108" s="8">
        <v>14</v>
      </c>
      <c r="M108" s="8">
        <v>0</v>
      </c>
      <c r="N108" s="8">
        <v>20</v>
      </c>
      <c r="O108" s="8">
        <v>4</v>
      </c>
      <c r="P108" s="8">
        <v>53</v>
      </c>
      <c r="Q108" s="8">
        <v>0</v>
      </c>
      <c r="R108" s="8">
        <v>109</v>
      </c>
      <c r="S108" s="8">
        <v>0</v>
      </c>
      <c r="T108" s="8">
        <v>24</v>
      </c>
      <c r="U108" s="8">
        <v>0</v>
      </c>
      <c r="V108" s="8">
        <v>15</v>
      </c>
      <c r="W108" s="8">
        <v>0</v>
      </c>
      <c r="X108" s="8">
        <v>12</v>
      </c>
      <c r="Y108" s="8">
        <v>5</v>
      </c>
      <c r="Z108" s="8">
        <v>0</v>
      </c>
      <c r="AA108" s="8">
        <v>0</v>
      </c>
      <c r="AB108" s="8">
        <v>0</v>
      </c>
      <c r="AC108" s="8">
        <v>3</v>
      </c>
      <c r="AD108" s="8">
        <v>0</v>
      </c>
      <c r="AE108" s="8">
        <v>8</v>
      </c>
      <c r="AF108" s="8">
        <v>0</v>
      </c>
      <c r="AG108" s="8">
        <v>12</v>
      </c>
      <c r="AH108" s="8">
        <v>0</v>
      </c>
      <c r="AI108" s="8">
        <v>14</v>
      </c>
      <c r="AJ108" s="8">
        <v>0</v>
      </c>
      <c r="AK108" s="8">
        <v>21</v>
      </c>
      <c r="AL108" s="8">
        <v>0</v>
      </c>
      <c r="AM108" s="8">
        <v>39</v>
      </c>
      <c r="AN108" s="8">
        <v>0</v>
      </c>
      <c r="AO108" s="8">
        <v>38</v>
      </c>
      <c r="AP108" s="8">
        <v>0</v>
      </c>
      <c r="AQ108" s="8">
        <v>37</v>
      </c>
      <c r="AR108" s="8">
        <v>0</v>
      </c>
      <c r="AS108" s="8">
        <v>8</v>
      </c>
      <c r="AT108" s="8">
        <v>0</v>
      </c>
      <c r="AU108" s="8">
        <v>6</v>
      </c>
      <c r="AV108" s="8">
        <v>4</v>
      </c>
      <c r="AW108" s="8">
        <v>2</v>
      </c>
      <c r="AX108" s="8">
        <v>0</v>
      </c>
      <c r="AY108" s="8"/>
      <c r="AZ108" s="9">
        <f t="shared" si="2"/>
        <v>895</v>
      </c>
      <c r="BA108" s="9">
        <f t="shared" si="3"/>
        <v>490</v>
      </c>
    </row>
    <row r="109" spans="1:53" x14ac:dyDescent="0.2">
      <c r="A109" s="1" t="s">
        <v>117</v>
      </c>
      <c r="B109" s="1">
        <v>4203967088</v>
      </c>
      <c r="C109" s="1" t="s">
        <v>595</v>
      </c>
      <c r="D109" s="8">
        <v>2358</v>
      </c>
      <c r="E109" s="8">
        <v>0</v>
      </c>
      <c r="F109" s="8">
        <v>30</v>
      </c>
      <c r="G109" s="8">
        <v>0</v>
      </c>
      <c r="H109" s="8">
        <v>39</v>
      </c>
      <c r="I109" s="8">
        <v>0</v>
      </c>
      <c r="J109" s="8">
        <v>48</v>
      </c>
      <c r="K109" s="8">
        <v>0</v>
      </c>
      <c r="L109" s="8">
        <v>48</v>
      </c>
      <c r="M109" s="8">
        <v>0</v>
      </c>
      <c r="N109" s="8">
        <v>39</v>
      </c>
      <c r="O109" s="8">
        <v>0</v>
      </c>
      <c r="P109" s="8">
        <v>140</v>
      </c>
      <c r="Q109" s="8">
        <v>0</v>
      </c>
      <c r="R109" s="8">
        <v>130</v>
      </c>
      <c r="S109" s="8">
        <v>0</v>
      </c>
      <c r="T109" s="8">
        <v>83</v>
      </c>
      <c r="U109" s="8">
        <v>0</v>
      </c>
      <c r="V109" s="8">
        <v>31</v>
      </c>
      <c r="W109" s="8">
        <v>0</v>
      </c>
      <c r="X109" s="8">
        <v>94</v>
      </c>
      <c r="Y109" s="8">
        <v>38</v>
      </c>
      <c r="Z109" s="8">
        <v>14</v>
      </c>
      <c r="AA109" s="8">
        <v>0</v>
      </c>
      <c r="AB109" s="8">
        <v>0</v>
      </c>
      <c r="AC109" s="8">
        <v>24</v>
      </c>
      <c r="AD109" s="8">
        <v>0</v>
      </c>
      <c r="AE109" s="8">
        <v>11</v>
      </c>
      <c r="AF109" s="8">
        <v>0</v>
      </c>
      <c r="AG109" s="8">
        <v>64</v>
      </c>
      <c r="AH109" s="8">
        <v>0</v>
      </c>
      <c r="AI109" s="8">
        <v>0</v>
      </c>
      <c r="AJ109" s="8">
        <v>0</v>
      </c>
      <c r="AK109" s="8">
        <v>14</v>
      </c>
      <c r="AL109" s="8">
        <v>0</v>
      </c>
      <c r="AM109" s="8">
        <v>135</v>
      </c>
      <c r="AN109" s="8">
        <v>0</v>
      </c>
      <c r="AO109" s="8">
        <v>162</v>
      </c>
      <c r="AP109" s="8">
        <v>0</v>
      </c>
      <c r="AQ109" s="8">
        <v>77</v>
      </c>
      <c r="AR109" s="8">
        <v>0</v>
      </c>
      <c r="AS109" s="8">
        <v>11</v>
      </c>
      <c r="AT109" s="8">
        <v>0</v>
      </c>
      <c r="AU109" s="8">
        <v>10</v>
      </c>
      <c r="AV109" s="8">
        <v>36</v>
      </c>
      <c r="AW109" s="8">
        <v>11</v>
      </c>
      <c r="AX109" s="8">
        <v>0</v>
      </c>
      <c r="AY109" s="8"/>
      <c r="AZ109" s="9">
        <f t="shared" si="2"/>
        <v>2358</v>
      </c>
      <c r="BA109" s="9">
        <f t="shared" si="3"/>
        <v>1289</v>
      </c>
    </row>
    <row r="110" spans="1:53" x14ac:dyDescent="0.2">
      <c r="A110" s="1" t="s">
        <v>118</v>
      </c>
      <c r="B110" s="1">
        <v>4203972872</v>
      </c>
      <c r="C110" s="1" t="s">
        <v>596</v>
      </c>
      <c r="D110" s="8">
        <v>318</v>
      </c>
      <c r="E110" s="8">
        <v>0</v>
      </c>
      <c r="F110" s="8">
        <v>2</v>
      </c>
      <c r="G110" s="8">
        <v>0</v>
      </c>
      <c r="H110" s="8">
        <v>0</v>
      </c>
      <c r="I110" s="8">
        <v>0</v>
      </c>
      <c r="J110" s="8">
        <v>8</v>
      </c>
      <c r="K110" s="8">
        <v>0</v>
      </c>
      <c r="L110" s="8">
        <v>7</v>
      </c>
      <c r="M110" s="8">
        <v>0</v>
      </c>
      <c r="N110" s="8">
        <v>24</v>
      </c>
      <c r="O110" s="8">
        <v>6</v>
      </c>
      <c r="P110" s="8">
        <v>28</v>
      </c>
      <c r="Q110" s="8">
        <v>0</v>
      </c>
      <c r="R110" s="8">
        <v>28</v>
      </c>
      <c r="S110" s="8">
        <v>0</v>
      </c>
      <c r="T110" s="8">
        <v>10</v>
      </c>
      <c r="U110" s="8">
        <v>0</v>
      </c>
      <c r="V110" s="8">
        <v>2</v>
      </c>
      <c r="W110" s="8">
        <v>0</v>
      </c>
      <c r="X110" s="8">
        <v>0</v>
      </c>
      <c r="Y110" s="8">
        <v>2</v>
      </c>
      <c r="Z110" s="8">
        <v>0</v>
      </c>
      <c r="AA110" s="8">
        <v>0</v>
      </c>
      <c r="AB110" s="8">
        <v>0</v>
      </c>
      <c r="AC110" s="8">
        <v>8</v>
      </c>
      <c r="AD110" s="8">
        <v>0</v>
      </c>
      <c r="AE110" s="8">
        <v>0</v>
      </c>
      <c r="AF110" s="8">
        <v>0</v>
      </c>
      <c r="AG110" s="8">
        <v>7</v>
      </c>
      <c r="AH110" s="8">
        <v>0</v>
      </c>
      <c r="AI110" s="8">
        <v>15</v>
      </c>
      <c r="AJ110" s="8">
        <v>0</v>
      </c>
      <c r="AK110" s="8">
        <v>8</v>
      </c>
      <c r="AL110" s="8">
        <v>0</v>
      </c>
      <c r="AM110" s="8">
        <v>21</v>
      </c>
      <c r="AN110" s="8">
        <v>0</v>
      </c>
      <c r="AO110" s="8">
        <v>23</v>
      </c>
      <c r="AP110" s="8">
        <v>0</v>
      </c>
      <c r="AQ110" s="8">
        <v>15</v>
      </c>
      <c r="AR110" s="8">
        <v>0</v>
      </c>
      <c r="AS110" s="8">
        <v>0</v>
      </c>
      <c r="AT110" s="8">
        <v>0</v>
      </c>
      <c r="AU110" s="8">
        <v>6</v>
      </c>
      <c r="AV110" s="8">
        <v>0</v>
      </c>
      <c r="AW110" s="8">
        <v>0</v>
      </c>
      <c r="AX110" s="8">
        <v>0</v>
      </c>
      <c r="AY110" s="8"/>
      <c r="AZ110" s="9">
        <f t="shared" si="2"/>
        <v>312</v>
      </c>
      <c r="BA110" s="9">
        <f t="shared" si="3"/>
        <v>214</v>
      </c>
    </row>
    <row r="111" spans="1:53" x14ac:dyDescent="0.2">
      <c r="A111" s="1" t="s">
        <v>119</v>
      </c>
      <c r="B111" s="1">
        <v>4203976904</v>
      </c>
      <c r="C111" s="1" t="s">
        <v>597</v>
      </c>
      <c r="D111" s="8">
        <v>4567</v>
      </c>
      <c r="E111" s="8">
        <v>0</v>
      </c>
      <c r="F111" s="8">
        <v>36</v>
      </c>
      <c r="G111" s="8">
        <v>0</v>
      </c>
      <c r="H111" s="8">
        <v>36</v>
      </c>
      <c r="I111" s="8">
        <v>0</v>
      </c>
      <c r="J111" s="8">
        <v>48</v>
      </c>
      <c r="K111" s="8">
        <v>0</v>
      </c>
      <c r="L111" s="8">
        <v>89</v>
      </c>
      <c r="M111" s="8">
        <v>0</v>
      </c>
      <c r="N111" s="8">
        <v>99</v>
      </c>
      <c r="O111" s="8">
        <v>0</v>
      </c>
      <c r="P111" s="8">
        <v>174</v>
      </c>
      <c r="Q111" s="8">
        <v>0</v>
      </c>
      <c r="R111" s="8">
        <v>268</v>
      </c>
      <c r="S111" s="8">
        <v>0</v>
      </c>
      <c r="T111" s="8">
        <v>174</v>
      </c>
      <c r="U111" s="8">
        <v>0</v>
      </c>
      <c r="V111" s="8">
        <v>12</v>
      </c>
      <c r="W111" s="8">
        <v>0</v>
      </c>
      <c r="X111" s="8">
        <v>30</v>
      </c>
      <c r="Y111" s="8">
        <v>12</v>
      </c>
      <c r="Z111" s="8">
        <v>33</v>
      </c>
      <c r="AA111" s="8">
        <v>19</v>
      </c>
      <c r="AB111" s="8">
        <v>0</v>
      </c>
      <c r="AC111" s="8">
        <v>20</v>
      </c>
      <c r="AD111" s="8">
        <v>0</v>
      </c>
      <c r="AE111" s="8">
        <v>63</v>
      </c>
      <c r="AF111" s="8">
        <v>0</v>
      </c>
      <c r="AG111" s="8">
        <v>48</v>
      </c>
      <c r="AH111" s="8">
        <v>0</v>
      </c>
      <c r="AI111" s="8">
        <v>77</v>
      </c>
      <c r="AJ111" s="8">
        <v>0</v>
      </c>
      <c r="AK111" s="8">
        <v>90</v>
      </c>
      <c r="AL111" s="8">
        <v>0</v>
      </c>
      <c r="AM111" s="8">
        <v>234</v>
      </c>
      <c r="AN111" s="8">
        <v>0</v>
      </c>
      <c r="AO111" s="8">
        <v>259</v>
      </c>
      <c r="AP111" s="8">
        <v>0</v>
      </c>
      <c r="AQ111" s="8">
        <v>126</v>
      </c>
      <c r="AR111" s="8">
        <v>0</v>
      </c>
      <c r="AS111" s="8">
        <v>22</v>
      </c>
      <c r="AT111" s="8">
        <v>0</v>
      </c>
      <c r="AU111" s="8">
        <v>0</v>
      </c>
      <c r="AV111" s="8">
        <v>44</v>
      </c>
      <c r="AW111" s="8">
        <v>0</v>
      </c>
      <c r="AX111" s="8">
        <v>0</v>
      </c>
      <c r="AY111" s="8"/>
      <c r="AZ111" s="9">
        <f t="shared" si="2"/>
        <v>4567</v>
      </c>
      <c r="BA111" s="9">
        <f t="shared" si="3"/>
        <v>2013</v>
      </c>
    </row>
    <row r="112" spans="1:53" x14ac:dyDescent="0.2">
      <c r="A112" s="1" t="s">
        <v>120</v>
      </c>
      <c r="B112" s="1">
        <v>4203977232</v>
      </c>
      <c r="C112" s="1" t="s">
        <v>598</v>
      </c>
      <c r="D112" s="8">
        <v>250</v>
      </c>
      <c r="E112" s="8">
        <v>0</v>
      </c>
      <c r="F112" s="8">
        <v>0</v>
      </c>
      <c r="G112" s="8">
        <v>0</v>
      </c>
      <c r="H112" s="8">
        <v>3</v>
      </c>
      <c r="I112" s="8">
        <v>0</v>
      </c>
      <c r="J112" s="8">
        <v>3</v>
      </c>
      <c r="K112" s="8">
        <v>0</v>
      </c>
      <c r="L112" s="8">
        <v>6</v>
      </c>
      <c r="M112" s="8">
        <v>0</v>
      </c>
      <c r="N112" s="8">
        <v>9</v>
      </c>
      <c r="O112" s="8">
        <v>0</v>
      </c>
      <c r="P112" s="8">
        <v>16</v>
      </c>
      <c r="Q112" s="8">
        <v>0</v>
      </c>
      <c r="R112" s="8">
        <v>15</v>
      </c>
      <c r="S112" s="8">
        <v>0</v>
      </c>
      <c r="T112" s="8">
        <v>2</v>
      </c>
      <c r="U112" s="8">
        <v>0</v>
      </c>
      <c r="V112" s="8">
        <v>2</v>
      </c>
      <c r="W112" s="8">
        <v>0</v>
      </c>
      <c r="X112" s="8">
        <v>2</v>
      </c>
      <c r="Y112" s="8">
        <v>2</v>
      </c>
      <c r="Z112" s="8">
        <v>0</v>
      </c>
      <c r="AA112" s="8">
        <v>0</v>
      </c>
      <c r="AB112" s="8">
        <v>0</v>
      </c>
      <c r="AC112" s="8">
        <v>0</v>
      </c>
      <c r="AD112" s="8">
        <v>0</v>
      </c>
      <c r="AE112" s="8">
        <v>0</v>
      </c>
      <c r="AF112" s="8">
        <v>0</v>
      </c>
      <c r="AG112" s="8">
        <v>9</v>
      </c>
      <c r="AH112" s="8">
        <v>0</v>
      </c>
      <c r="AI112" s="8">
        <v>7</v>
      </c>
      <c r="AJ112" s="8">
        <v>0</v>
      </c>
      <c r="AK112" s="8">
        <v>8</v>
      </c>
      <c r="AL112" s="8">
        <v>0</v>
      </c>
      <c r="AM112" s="8">
        <v>12</v>
      </c>
      <c r="AN112" s="8">
        <v>0</v>
      </c>
      <c r="AO112" s="8">
        <v>27</v>
      </c>
      <c r="AP112" s="8">
        <v>0</v>
      </c>
      <c r="AQ112" s="8">
        <v>6</v>
      </c>
      <c r="AR112" s="8">
        <v>0</v>
      </c>
      <c r="AS112" s="8">
        <v>2</v>
      </c>
      <c r="AT112" s="8">
        <v>0</v>
      </c>
      <c r="AU112" s="8">
        <v>2</v>
      </c>
      <c r="AV112" s="8">
        <v>1</v>
      </c>
      <c r="AW112" s="8">
        <v>0</v>
      </c>
      <c r="AX112" s="8">
        <v>0</v>
      </c>
      <c r="AY112" s="8"/>
      <c r="AZ112" s="9">
        <f t="shared" si="2"/>
        <v>250</v>
      </c>
      <c r="BA112" s="9">
        <f t="shared" si="3"/>
        <v>134</v>
      </c>
    </row>
    <row r="113" spans="1:53" x14ac:dyDescent="0.2">
      <c r="A113" s="1" t="s">
        <v>121</v>
      </c>
      <c r="B113" s="1">
        <v>4203977616</v>
      </c>
      <c r="C113" s="1" t="s">
        <v>599</v>
      </c>
      <c r="D113" s="8">
        <v>1021</v>
      </c>
      <c r="E113" s="8">
        <v>0</v>
      </c>
      <c r="F113" s="8">
        <v>8</v>
      </c>
      <c r="G113" s="8">
        <v>0</v>
      </c>
      <c r="H113" s="8">
        <v>7</v>
      </c>
      <c r="I113" s="8">
        <v>0</v>
      </c>
      <c r="J113" s="8">
        <v>0</v>
      </c>
      <c r="K113" s="8">
        <v>0</v>
      </c>
      <c r="L113" s="8">
        <v>23</v>
      </c>
      <c r="M113" s="8">
        <v>0</v>
      </c>
      <c r="N113" s="8">
        <v>15</v>
      </c>
      <c r="O113" s="8">
        <v>3</v>
      </c>
      <c r="P113" s="8">
        <v>114</v>
      </c>
      <c r="Q113" s="8">
        <v>0</v>
      </c>
      <c r="R113" s="8">
        <v>72</v>
      </c>
      <c r="S113" s="8">
        <v>0</v>
      </c>
      <c r="T113" s="8">
        <v>36</v>
      </c>
      <c r="U113" s="8">
        <v>0</v>
      </c>
      <c r="V113" s="8">
        <v>3</v>
      </c>
      <c r="W113" s="8">
        <v>0</v>
      </c>
      <c r="X113" s="8">
        <v>0</v>
      </c>
      <c r="Y113" s="8">
        <v>5</v>
      </c>
      <c r="Z113" s="8">
        <v>0</v>
      </c>
      <c r="AA113" s="8">
        <v>3</v>
      </c>
      <c r="AB113" s="8">
        <v>0</v>
      </c>
      <c r="AC113" s="8">
        <v>6</v>
      </c>
      <c r="AD113" s="8">
        <v>0</v>
      </c>
      <c r="AE113" s="8">
        <v>9</v>
      </c>
      <c r="AF113" s="8">
        <v>0</v>
      </c>
      <c r="AG113" s="8">
        <v>12</v>
      </c>
      <c r="AH113" s="8">
        <v>0</v>
      </c>
      <c r="AI113" s="8">
        <v>20</v>
      </c>
      <c r="AJ113" s="8">
        <v>0</v>
      </c>
      <c r="AK113" s="8">
        <v>35</v>
      </c>
      <c r="AL113" s="8">
        <v>0</v>
      </c>
      <c r="AM113" s="8">
        <v>92</v>
      </c>
      <c r="AN113" s="8">
        <v>0</v>
      </c>
      <c r="AO113" s="8">
        <v>61</v>
      </c>
      <c r="AP113" s="8">
        <v>0</v>
      </c>
      <c r="AQ113" s="8">
        <v>26</v>
      </c>
      <c r="AR113" s="8">
        <v>0</v>
      </c>
      <c r="AS113" s="8">
        <v>0</v>
      </c>
      <c r="AT113" s="8">
        <v>0</v>
      </c>
      <c r="AU113" s="8">
        <v>6</v>
      </c>
      <c r="AV113" s="8">
        <v>0</v>
      </c>
      <c r="AW113" s="8">
        <v>2</v>
      </c>
      <c r="AX113" s="8">
        <v>0</v>
      </c>
      <c r="AY113" s="8"/>
      <c r="AZ113" s="9">
        <f t="shared" si="2"/>
        <v>1018</v>
      </c>
      <c r="BA113" s="9">
        <f t="shared" si="3"/>
        <v>555</v>
      </c>
    </row>
    <row r="114" spans="1:53" x14ac:dyDescent="0.2">
      <c r="A114" s="1" t="s">
        <v>122</v>
      </c>
      <c r="B114" s="1">
        <v>4203978304</v>
      </c>
      <c r="C114" s="1" t="s">
        <v>600</v>
      </c>
      <c r="D114" s="8">
        <v>719</v>
      </c>
      <c r="E114" s="8">
        <v>0</v>
      </c>
      <c r="F114" s="8">
        <v>2</v>
      </c>
      <c r="G114" s="8">
        <v>0</v>
      </c>
      <c r="H114" s="8">
        <v>4</v>
      </c>
      <c r="I114" s="8">
        <v>0</v>
      </c>
      <c r="J114" s="8">
        <v>12</v>
      </c>
      <c r="K114" s="8">
        <v>0</v>
      </c>
      <c r="L114" s="8">
        <v>20</v>
      </c>
      <c r="M114" s="8">
        <v>0</v>
      </c>
      <c r="N114" s="8">
        <v>18</v>
      </c>
      <c r="O114" s="8">
        <v>0</v>
      </c>
      <c r="P114" s="8">
        <v>63</v>
      </c>
      <c r="Q114" s="8">
        <v>0</v>
      </c>
      <c r="R114" s="8">
        <v>46</v>
      </c>
      <c r="S114" s="8">
        <v>0</v>
      </c>
      <c r="T114" s="8">
        <v>15</v>
      </c>
      <c r="U114" s="8">
        <v>0</v>
      </c>
      <c r="V114" s="8">
        <v>8</v>
      </c>
      <c r="W114" s="8">
        <v>0</v>
      </c>
      <c r="X114" s="8">
        <v>4</v>
      </c>
      <c r="Y114" s="8">
        <v>11</v>
      </c>
      <c r="Z114" s="8">
        <v>2</v>
      </c>
      <c r="AA114" s="8">
        <v>0</v>
      </c>
      <c r="AB114" s="8">
        <v>0</v>
      </c>
      <c r="AC114" s="8">
        <v>13</v>
      </c>
      <c r="AD114" s="8">
        <v>0</v>
      </c>
      <c r="AE114" s="8">
        <v>0</v>
      </c>
      <c r="AF114" s="8">
        <v>0</v>
      </c>
      <c r="AG114" s="8">
        <v>34</v>
      </c>
      <c r="AH114" s="8">
        <v>0</v>
      </c>
      <c r="AI114" s="8">
        <v>11</v>
      </c>
      <c r="AJ114" s="8">
        <v>0</v>
      </c>
      <c r="AK114" s="8">
        <v>16</v>
      </c>
      <c r="AL114" s="8">
        <v>0</v>
      </c>
      <c r="AM114" s="8">
        <v>56</v>
      </c>
      <c r="AN114" s="8">
        <v>0</v>
      </c>
      <c r="AO114" s="8">
        <v>36</v>
      </c>
      <c r="AP114" s="8">
        <v>0</v>
      </c>
      <c r="AQ114" s="8">
        <v>23</v>
      </c>
      <c r="AR114" s="8">
        <v>0</v>
      </c>
      <c r="AS114" s="8">
        <v>15</v>
      </c>
      <c r="AT114" s="8">
        <v>0</v>
      </c>
      <c r="AU114" s="8">
        <v>10</v>
      </c>
      <c r="AV114" s="8">
        <v>3</v>
      </c>
      <c r="AW114" s="8">
        <v>3</v>
      </c>
      <c r="AX114" s="8">
        <v>2</v>
      </c>
      <c r="AY114" s="8"/>
      <c r="AZ114" s="9">
        <f t="shared" si="2"/>
        <v>719</v>
      </c>
      <c r="BA114" s="9">
        <f t="shared" si="3"/>
        <v>427</v>
      </c>
    </row>
    <row r="115" spans="1:53" x14ac:dyDescent="0.2">
      <c r="A115" s="1" t="s">
        <v>123</v>
      </c>
      <c r="B115" s="1">
        <v>4203979912</v>
      </c>
      <c r="C115" s="1" t="s">
        <v>601</v>
      </c>
      <c r="D115" s="8">
        <v>196</v>
      </c>
      <c r="E115" s="8">
        <v>0</v>
      </c>
      <c r="F115" s="8">
        <v>0</v>
      </c>
      <c r="G115" s="8">
        <v>0</v>
      </c>
      <c r="H115" s="8">
        <v>3</v>
      </c>
      <c r="I115" s="8">
        <v>0</v>
      </c>
      <c r="J115" s="8">
        <v>2</v>
      </c>
      <c r="K115" s="8">
        <v>0</v>
      </c>
      <c r="L115" s="8">
        <v>9</v>
      </c>
      <c r="M115" s="8">
        <v>0</v>
      </c>
      <c r="N115" s="8">
        <v>0</v>
      </c>
      <c r="O115" s="8">
        <v>0</v>
      </c>
      <c r="P115" s="8">
        <v>9</v>
      </c>
      <c r="Q115" s="8">
        <v>0</v>
      </c>
      <c r="R115" s="8">
        <v>12</v>
      </c>
      <c r="S115" s="8">
        <v>0</v>
      </c>
      <c r="T115" s="8">
        <v>10</v>
      </c>
      <c r="U115" s="8">
        <v>0</v>
      </c>
      <c r="V115" s="8">
        <v>0</v>
      </c>
      <c r="W115" s="8">
        <v>0</v>
      </c>
      <c r="X115" s="8">
        <v>0</v>
      </c>
      <c r="Y115" s="8">
        <v>9</v>
      </c>
      <c r="Z115" s="8">
        <v>0</v>
      </c>
      <c r="AA115" s="8">
        <v>4</v>
      </c>
      <c r="AB115" s="8">
        <v>0</v>
      </c>
      <c r="AC115" s="8">
        <v>6</v>
      </c>
      <c r="AD115" s="8">
        <v>0</v>
      </c>
      <c r="AE115" s="8">
        <v>3</v>
      </c>
      <c r="AF115" s="8">
        <v>0</v>
      </c>
      <c r="AG115" s="8">
        <v>8</v>
      </c>
      <c r="AH115" s="8">
        <v>0</v>
      </c>
      <c r="AI115" s="8">
        <v>5</v>
      </c>
      <c r="AJ115" s="8">
        <v>0</v>
      </c>
      <c r="AK115" s="8">
        <v>0</v>
      </c>
      <c r="AL115" s="8">
        <v>0</v>
      </c>
      <c r="AM115" s="8">
        <v>11</v>
      </c>
      <c r="AN115" s="8">
        <v>0</v>
      </c>
      <c r="AO115" s="8">
        <v>9</v>
      </c>
      <c r="AP115" s="8">
        <v>0</v>
      </c>
      <c r="AQ115" s="8">
        <v>8</v>
      </c>
      <c r="AR115" s="8">
        <v>0</v>
      </c>
      <c r="AS115" s="8">
        <v>6</v>
      </c>
      <c r="AT115" s="8">
        <v>0</v>
      </c>
      <c r="AU115" s="8">
        <v>0</v>
      </c>
      <c r="AV115" s="8">
        <v>0</v>
      </c>
      <c r="AW115" s="8">
        <v>0</v>
      </c>
      <c r="AX115" s="8">
        <v>0</v>
      </c>
      <c r="AY115" s="8"/>
      <c r="AZ115" s="9">
        <f t="shared" si="2"/>
        <v>196</v>
      </c>
      <c r="BA115" s="9">
        <f t="shared" si="3"/>
        <v>114</v>
      </c>
    </row>
    <row r="116" spans="1:53" x14ac:dyDescent="0.2">
      <c r="A116" s="1" t="s">
        <v>124</v>
      </c>
      <c r="B116" s="1">
        <v>4203981736</v>
      </c>
      <c r="C116" s="1" t="s">
        <v>602</v>
      </c>
      <c r="D116" s="8">
        <v>1092</v>
      </c>
      <c r="E116" s="8">
        <v>0</v>
      </c>
      <c r="F116" s="8">
        <v>25</v>
      </c>
      <c r="G116" s="8">
        <v>0</v>
      </c>
      <c r="H116" s="8">
        <v>6</v>
      </c>
      <c r="I116" s="8">
        <v>0</v>
      </c>
      <c r="J116" s="8">
        <v>25</v>
      </c>
      <c r="K116" s="8">
        <v>0</v>
      </c>
      <c r="L116" s="8">
        <v>24</v>
      </c>
      <c r="M116" s="8">
        <v>0</v>
      </c>
      <c r="N116" s="8">
        <v>54</v>
      </c>
      <c r="O116" s="8">
        <v>3</v>
      </c>
      <c r="P116" s="8">
        <v>56</v>
      </c>
      <c r="Q116" s="8">
        <v>0</v>
      </c>
      <c r="R116" s="8">
        <v>88</v>
      </c>
      <c r="S116" s="8">
        <v>0</v>
      </c>
      <c r="T116" s="8">
        <v>48</v>
      </c>
      <c r="U116" s="8">
        <v>0</v>
      </c>
      <c r="V116" s="8">
        <v>5</v>
      </c>
      <c r="W116" s="8">
        <v>0</v>
      </c>
      <c r="X116" s="8">
        <v>13</v>
      </c>
      <c r="Y116" s="8">
        <v>14</v>
      </c>
      <c r="Z116" s="8">
        <v>5</v>
      </c>
      <c r="AA116" s="8">
        <v>3</v>
      </c>
      <c r="AB116" s="8">
        <v>0</v>
      </c>
      <c r="AC116" s="8">
        <v>13</v>
      </c>
      <c r="AD116" s="8">
        <v>0</v>
      </c>
      <c r="AE116" s="8">
        <v>8</v>
      </c>
      <c r="AF116" s="8">
        <v>0</v>
      </c>
      <c r="AG116" s="8">
        <v>17</v>
      </c>
      <c r="AH116" s="8">
        <v>0</v>
      </c>
      <c r="AI116" s="8">
        <v>32</v>
      </c>
      <c r="AJ116" s="8">
        <v>0</v>
      </c>
      <c r="AK116" s="8">
        <v>23</v>
      </c>
      <c r="AL116" s="8">
        <v>0</v>
      </c>
      <c r="AM116" s="8">
        <v>71</v>
      </c>
      <c r="AN116" s="8">
        <v>0</v>
      </c>
      <c r="AO116" s="8">
        <v>81</v>
      </c>
      <c r="AP116" s="8">
        <v>0</v>
      </c>
      <c r="AQ116" s="8">
        <v>44</v>
      </c>
      <c r="AR116" s="8">
        <v>0</v>
      </c>
      <c r="AS116" s="8">
        <v>2</v>
      </c>
      <c r="AT116" s="8">
        <v>0</v>
      </c>
      <c r="AU116" s="8">
        <v>5</v>
      </c>
      <c r="AV116" s="8">
        <v>0</v>
      </c>
      <c r="AW116" s="8">
        <v>3</v>
      </c>
      <c r="AX116" s="8">
        <v>0</v>
      </c>
      <c r="AY116" s="8"/>
      <c r="AZ116" s="9">
        <f t="shared" si="2"/>
        <v>1089</v>
      </c>
      <c r="BA116" s="9">
        <f t="shared" si="3"/>
        <v>665</v>
      </c>
    </row>
    <row r="117" spans="1:53" x14ac:dyDescent="0.2">
      <c r="A117" s="1" t="s">
        <v>125</v>
      </c>
      <c r="B117" s="1">
        <v>4203982944</v>
      </c>
      <c r="C117" s="1" t="s">
        <v>603</v>
      </c>
      <c r="D117" s="8">
        <v>466</v>
      </c>
      <c r="E117" s="8">
        <v>0</v>
      </c>
      <c r="F117" s="8">
        <v>9</v>
      </c>
      <c r="G117" s="8">
        <v>0</v>
      </c>
      <c r="H117" s="8">
        <v>0</v>
      </c>
      <c r="I117" s="8">
        <v>0</v>
      </c>
      <c r="J117" s="8">
        <v>4</v>
      </c>
      <c r="K117" s="8">
        <v>0</v>
      </c>
      <c r="L117" s="8">
        <v>11</v>
      </c>
      <c r="M117" s="8">
        <v>0</v>
      </c>
      <c r="N117" s="8">
        <v>9</v>
      </c>
      <c r="O117" s="8">
        <v>0</v>
      </c>
      <c r="P117" s="8">
        <v>35</v>
      </c>
      <c r="Q117" s="8">
        <v>0</v>
      </c>
      <c r="R117" s="8">
        <v>40</v>
      </c>
      <c r="S117" s="8">
        <v>0</v>
      </c>
      <c r="T117" s="8">
        <v>0</v>
      </c>
      <c r="U117" s="8">
        <v>0</v>
      </c>
      <c r="V117" s="8">
        <v>13</v>
      </c>
      <c r="W117" s="8">
        <v>0</v>
      </c>
      <c r="X117" s="8">
        <v>0</v>
      </c>
      <c r="Y117" s="8">
        <v>6</v>
      </c>
      <c r="Z117" s="8">
        <v>0</v>
      </c>
      <c r="AA117" s="8">
        <v>0</v>
      </c>
      <c r="AB117" s="8">
        <v>0</v>
      </c>
      <c r="AC117" s="8">
        <v>4</v>
      </c>
      <c r="AD117" s="8">
        <v>0</v>
      </c>
      <c r="AE117" s="8">
        <v>0</v>
      </c>
      <c r="AF117" s="8">
        <v>0</v>
      </c>
      <c r="AG117" s="8">
        <v>10</v>
      </c>
      <c r="AH117" s="8">
        <v>0</v>
      </c>
      <c r="AI117" s="8">
        <v>23</v>
      </c>
      <c r="AJ117" s="8">
        <v>0</v>
      </c>
      <c r="AK117" s="8">
        <v>2</v>
      </c>
      <c r="AL117" s="8">
        <v>0</v>
      </c>
      <c r="AM117" s="8">
        <v>20</v>
      </c>
      <c r="AN117" s="8">
        <v>0</v>
      </c>
      <c r="AO117" s="8">
        <v>37</v>
      </c>
      <c r="AP117" s="8">
        <v>0</v>
      </c>
      <c r="AQ117" s="8">
        <v>0</v>
      </c>
      <c r="AR117" s="8">
        <v>0</v>
      </c>
      <c r="AS117" s="8">
        <v>13</v>
      </c>
      <c r="AT117" s="8">
        <v>0</v>
      </c>
      <c r="AU117" s="8">
        <v>0</v>
      </c>
      <c r="AV117" s="8">
        <v>0</v>
      </c>
      <c r="AW117" s="8">
        <v>0</v>
      </c>
      <c r="AX117" s="8">
        <v>0</v>
      </c>
      <c r="AY117" s="8"/>
      <c r="AZ117" s="9">
        <f t="shared" si="2"/>
        <v>466</v>
      </c>
      <c r="BA117" s="9">
        <f t="shared" si="3"/>
        <v>236</v>
      </c>
    </row>
    <row r="118" spans="1:53" x14ac:dyDescent="0.2">
      <c r="A118" s="1" t="s">
        <v>126</v>
      </c>
      <c r="B118" s="1">
        <v>4203983480</v>
      </c>
      <c r="C118" s="1" t="s">
        <v>604</v>
      </c>
      <c r="D118" s="8">
        <v>4148</v>
      </c>
      <c r="E118" s="8">
        <v>0</v>
      </c>
      <c r="F118" s="8">
        <v>56</v>
      </c>
      <c r="G118" s="8">
        <v>0</v>
      </c>
      <c r="H118" s="8">
        <v>15</v>
      </c>
      <c r="I118" s="8">
        <v>0</v>
      </c>
      <c r="J118" s="8">
        <v>15</v>
      </c>
      <c r="K118" s="8">
        <v>0</v>
      </c>
      <c r="L118" s="8">
        <v>42</v>
      </c>
      <c r="M118" s="8">
        <v>0</v>
      </c>
      <c r="N118" s="8">
        <v>148</v>
      </c>
      <c r="O118" s="8">
        <v>0</v>
      </c>
      <c r="P118" s="8">
        <v>302</v>
      </c>
      <c r="Q118" s="8">
        <v>0</v>
      </c>
      <c r="R118" s="8">
        <v>425</v>
      </c>
      <c r="S118" s="8">
        <v>0</v>
      </c>
      <c r="T118" s="8">
        <v>96</v>
      </c>
      <c r="U118" s="8">
        <v>0</v>
      </c>
      <c r="V118" s="8">
        <v>8</v>
      </c>
      <c r="W118" s="8">
        <v>0</v>
      </c>
      <c r="X118" s="8">
        <v>25</v>
      </c>
      <c r="Y118" s="8">
        <v>48</v>
      </c>
      <c r="Z118" s="8">
        <v>25</v>
      </c>
      <c r="AA118" s="8">
        <v>16</v>
      </c>
      <c r="AB118" s="8">
        <v>0</v>
      </c>
      <c r="AC118" s="8">
        <v>65</v>
      </c>
      <c r="AD118" s="8">
        <v>0</v>
      </c>
      <c r="AE118" s="8">
        <v>53</v>
      </c>
      <c r="AF118" s="8">
        <v>0</v>
      </c>
      <c r="AG118" s="8">
        <v>75</v>
      </c>
      <c r="AH118" s="8">
        <v>0</v>
      </c>
      <c r="AI118" s="8">
        <v>140</v>
      </c>
      <c r="AJ118" s="8">
        <v>0</v>
      </c>
      <c r="AK118" s="8">
        <v>110</v>
      </c>
      <c r="AL118" s="8">
        <v>0</v>
      </c>
      <c r="AM118" s="8">
        <v>260</v>
      </c>
      <c r="AN118" s="8">
        <v>0</v>
      </c>
      <c r="AO118" s="8">
        <v>327</v>
      </c>
      <c r="AP118" s="8">
        <v>0</v>
      </c>
      <c r="AQ118" s="8">
        <v>104</v>
      </c>
      <c r="AR118" s="8">
        <v>0</v>
      </c>
      <c r="AS118" s="8">
        <v>49</v>
      </c>
      <c r="AT118" s="8">
        <v>0</v>
      </c>
      <c r="AU118" s="8">
        <v>55</v>
      </c>
      <c r="AV118" s="8">
        <v>23</v>
      </c>
      <c r="AW118" s="8">
        <v>36</v>
      </c>
      <c r="AX118" s="8">
        <v>18</v>
      </c>
      <c r="AY118" s="8"/>
      <c r="AZ118" s="9">
        <f t="shared" si="2"/>
        <v>4148</v>
      </c>
      <c r="BA118" s="9">
        <f t="shared" si="3"/>
        <v>2536</v>
      </c>
    </row>
    <row r="119" spans="1:53" x14ac:dyDescent="0.2">
      <c r="A119" s="1" t="s">
        <v>127</v>
      </c>
      <c r="B119" s="1">
        <v>4204142648</v>
      </c>
      <c r="C119" s="1" t="s">
        <v>605</v>
      </c>
      <c r="D119" s="8">
        <v>3215</v>
      </c>
      <c r="E119" s="8">
        <v>0</v>
      </c>
      <c r="F119" s="8">
        <v>74</v>
      </c>
      <c r="G119" s="8">
        <v>0</v>
      </c>
      <c r="H119" s="8">
        <v>16</v>
      </c>
      <c r="I119" s="8">
        <v>0</v>
      </c>
      <c r="J119" s="8">
        <v>69</v>
      </c>
      <c r="K119" s="8">
        <v>0</v>
      </c>
      <c r="L119" s="8">
        <v>301</v>
      </c>
      <c r="M119" s="8">
        <v>0</v>
      </c>
      <c r="N119" s="8">
        <v>51</v>
      </c>
      <c r="O119" s="8">
        <v>0</v>
      </c>
      <c r="P119" s="8">
        <v>277</v>
      </c>
      <c r="Q119" s="8">
        <v>0</v>
      </c>
      <c r="R119" s="8">
        <v>228</v>
      </c>
      <c r="S119" s="8">
        <v>0</v>
      </c>
      <c r="T119" s="8">
        <v>80</v>
      </c>
      <c r="U119" s="8">
        <v>0</v>
      </c>
      <c r="V119" s="8">
        <v>79</v>
      </c>
      <c r="W119" s="8">
        <v>0</v>
      </c>
      <c r="X119" s="8">
        <v>20</v>
      </c>
      <c r="Y119" s="8">
        <v>10</v>
      </c>
      <c r="Z119" s="8">
        <v>9</v>
      </c>
      <c r="AA119" s="8">
        <v>10</v>
      </c>
      <c r="AB119" s="8">
        <v>0</v>
      </c>
      <c r="AC119" s="8">
        <v>85</v>
      </c>
      <c r="AD119" s="8">
        <v>0</v>
      </c>
      <c r="AE119" s="8">
        <v>19</v>
      </c>
      <c r="AF119" s="8">
        <v>0</v>
      </c>
      <c r="AG119" s="8">
        <v>17</v>
      </c>
      <c r="AH119" s="8">
        <v>0</v>
      </c>
      <c r="AI119" s="8">
        <v>253</v>
      </c>
      <c r="AJ119" s="8">
        <v>0</v>
      </c>
      <c r="AK119" s="8">
        <v>90</v>
      </c>
      <c r="AL119" s="8">
        <v>0</v>
      </c>
      <c r="AM119" s="8">
        <v>162</v>
      </c>
      <c r="AN119" s="8">
        <v>0</v>
      </c>
      <c r="AO119" s="8">
        <v>254</v>
      </c>
      <c r="AP119" s="8">
        <v>0</v>
      </c>
      <c r="AQ119" s="8">
        <v>87</v>
      </c>
      <c r="AR119" s="8">
        <v>0</v>
      </c>
      <c r="AS119" s="8">
        <v>42</v>
      </c>
      <c r="AT119" s="8">
        <v>0</v>
      </c>
      <c r="AU119" s="8">
        <v>0</v>
      </c>
      <c r="AV119" s="8">
        <v>0</v>
      </c>
      <c r="AW119" s="8">
        <v>10</v>
      </c>
      <c r="AX119" s="8">
        <v>0</v>
      </c>
      <c r="AY119" s="8"/>
      <c r="AZ119" s="9">
        <f t="shared" si="2"/>
        <v>3215</v>
      </c>
      <c r="BA119" s="9">
        <f t="shared" si="3"/>
        <v>2243</v>
      </c>
    </row>
    <row r="120" spans="1:53" x14ac:dyDescent="0.2">
      <c r="A120" s="1" t="s">
        <v>128</v>
      </c>
      <c r="B120" s="1">
        <v>4204144832</v>
      </c>
      <c r="C120" s="1" t="s">
        <v>606</v>
      </c>
      <c r="D120" s="8">
        <v>15256</v>
      </c>
      <c r="E120" s="8">
        <v>0</v>
      </c>
      <c r="F120" s="8">
        <v>57</v>
      </c>
      <c r="G120" s="8">
        <v>0</v>
      </c>
      <c r="H120" s="8">
        <v>121</v>
      </c>
      <c r="I120" s="8">
        <v>11</v>
      </c>
      <c r="J120" s="8">
        <v>372</v>
      </c>
      <c r="K120" s="8">
        <v>0</v>
      </c>
      <c r="L120" s="8">
        <v>422</v>
      </c>
      <c r="M120" s="8">
        <v>22</v>
      </c>
      <c r="N120" s="8">
        <v>476</v>
      </c>
      <c r="O120" s="8">
        <v>0</v>
      </c>
      <c r="P120" s="8">
        <v>750</v>
      </c>
      <c r="Q120" s="8">
        <v>0</v>
      </c>
      <c r="R120" s="8">
        <v>701</v>
      </c>
      <c r="S120" s="8">
        <v>0</v>
      </c>
      <c r="T120" s="8">
        <v>423</v>
      </c>
      <c r="U120" s="8">
        <v>0</v>
      </c>
      <c r="V120" s="8">
        <v>37</v>
      </c>
      <c r="W120" s="8">
        <v>0</v>
      </c>
      <c r="X120" s="8">
        <v>166</v>
      </c>
      <c r="Y120" s="8">
        <v>116</v>
      </c>
      <c r="Z120" s="8">
        <v>28</v>
      </c>
      <c r="AA120" s="8">
        <v>40</v>
      </c>
      <c r="AB120" s="8">
        <v>0</v>
      </c>
      <c r="AC120" s="8">
        <v>191</v>
      </c>
      <c r="AD120" s="8">
        <v>0</v>
      </c>
      <c r="AE120" s="8">
        <v>68</v>
      </c>
      <c r="AF120" s="8">
        <v>0</v>
      </c>
      <c r="AG120" s="8">
        <v>117</v>
      </c>
      <c r="AH120" s="8">
        <v>0</v>
      </c>
      <c r="AI120" s="8">
        <v>585</v>
      </c>
      <c r="AJ120" s="8">
        <v>0</v>
      </c>
      <c r="AK120" s="8">
        <v>335</v>
      </c>
      <c r="AL120" s="8">
        <v>0</v>
      </c>
      <c r="AM120" s="8">
        <v>700</v>
      </c>
      <c r="AN120" s="8">
        <v>0</v>
      </c>
      <c r="AO120" s="8">
        <v>766</v>
      </c>
      <c r="AP120" s="8">
        <v>0</v>
      </c>
      <c r="AQ120" s="8">
        <v>494</v>
      </c>
      <c r="AR120" s="8">
        <v>0</v>
      </c>
      <c r="AS120" s="8">
        <v>50</v>
      </c>
      <c r="AT120" s="8">
        <v>0</v>
      </c>
      <c r="AU120" s="8">
        <v>78</v>
      </c>
      <c r="AV120" s="8">
        <v>156</v>
      </c>
      <c r="AW120" s="8">
        <v>94</v>
      </c>
      <c r="AX120" s="8">
        <v>18</v>
      </c>
      <c r="AY120" s="8"/>
      <c r="AZ120" s="9">
        <f t="shared" si="2"/>
        <v>15223</v>
      </c>
      <c r="BA120" s="9">
        <f t="shared" si="3"/>
        <v>7361</v>
      </c>
    </row>
    <row r="121" spans="1:53" x14ac:dyDescent="0.2">
      <c r="A121" s="1" t="s">
        <v>129</v>
      </c>
      <c r="B121" s="1">
        <v>4204330600</v>
      </c>
      <c r="C121" s="1" t="s">
        <v>607</v>
      </c>
      <c r="D121" s="8">
        <v>577</v>
      </c>
      <c r="E121" s="8">
        <v>0</v>
      </c>
      <c r="F121" s="8">
        <v>0</v>
      </c>
      <c r="G121" s="8">
        <v>0</v>
      </c>
      <c r="H121" s="8">
        <v>0</v>
      </c>
      <c r="I121" s="8">
        <v>0</v>
      </c>
      <c r="J121" s="8">
        <v>33</v>
      </c>
      <c r="K121" s="8">
        <v>0</v>
      </c>
      <c r="L121" s="8">
        <v>20</v>
      </c>
      <c r="M121" s="8">
        <v>0</v>
      </c>
      <c r="N121" s="8">
        <v>24</v>
      </c>
      <c r="O121" s="8">
        <v>0</v>
      </c>
      <c r="P121" s="8">
        <v>15</v>
      </c>
      <c r="Q121" s="8">
        <v>0</v>
      </c>
      <c r="R121" s="8">
        <v>71</v>
      </c>
      <c r="S121" s="8">
        <v>0</v>
      </c>
      <c r="T121" s="8">
        <v>4</v>
      </c>
      <c r="U121" s="8">
        <v>0</v>
      </c>
      <c r="V121" s="8">
        <v>0</v>
      </c>
      <c r="W121" s="8">
        <v>0</v>
      </c>
      <c r="X121" s="8">
        <v>8</v>
      </c>
      <c r="Y121" s="8">
        <v>7</v>
      </c>
      <c r="Z121" s="8">
        <v>9</v>
      </c>
      <c r="AA121" s="8">
        <v>3</v>
      </c>
      <c r="AB121" s="8">
        <v>0</v>
      </c>
      <c r="AC121" s="8">
        <v>9</v>
      </c>
      <c r="AD121" s="8">
        <v>0</v>
      </c>
      <c r="AE121" s="8">
        <v>0</v>
      </c>
      <c r="AF121" s="8">
        <v>0</v>
      </c>
      <c r="AG121" s="8">
        <v>2</v>
      </c>
      <c r="AH121" s="8">
        <v>0</v>
      </c>
      <c r="AI121" s="8">
        <v>19</v>
      </c>
      <c r="AJ121" s="8">
        <v>0</v>
      </c>
      <c r="AK121" s="8">
        <v>12</v>
      </c>
      <c r="AL121" s="8">
        <v>0</v>
      </c>
      <c r="AM121" s="8">
        <v>7</v>
      </c>
      <c r="AN121" s="8">
        <v>0</v>
      </c>
      <c r="AO121" s="8">
        <v>71</v>
      </c>
      <c r="AP121" s="8">
        <v>0</v>
      </c>
      <c r="AQ121" s="8">
        <v>15</v>
      </c>
      <c r="AR121" s="8">
        <v>0</v>
      </c>
      <c r="AS121" s="8">
        <v>0</v>
      </c>
      <c r="AT121" s="8">
        <v>0</v>
      </c>
      <c r="AU121" s="8">
        <v>3</v>
      </c>
      <c r="AV121" s="8">
        <v>7</v>
      </c>
      <c r="AW121" s="8">
        <v>3</v>
      </c>
      <c r="AX121" s="8">
        <v>0</v>
      </c>
      <c r="AY121" s="8"/>
      <c r="AZ121" s="9">
        <f t="shared" si="2"/>
        <v>577</v>
      </c>
      <c r="BA121" s="9">
        <f t="shared" si="3"/>
        <v>342</v>
      </c>
    </row>
    <row r="122" spans="1:53" x14ac:dyDescent="0.2">
      <c r="A122" s="1" t="s">
        <v>130</v>
      </c>
      <c r="B122" s="1">
        <v>4204332040</v>
      </c>
      <c r="C122" s="1" t="s">
        <v>608</v>
      </c>
      <c r="D122" s="8">
        <v>2702</v>
      </c>
      <c r="E122" s="8">
        <v>0</v>
      </c>
      <c r="F122" s="8">
        <v>34</v>
      </c>
      <c r="G122" s="8">
        <v>0</v>
      </c>
      <c r="H122" s="8">
        <v>52</v>
      </c>
      <c r="I122" s="8">
        <v>0</v>
      </c>
      <c r="J122" s="8">
        <v>19</v>
      </c>
      <c r="K122" s="8">
        <v>0</v>
      </c>
      <c r="L122" s="8">
        <v>66</v>
      </c>
      <c r="M122" s="8">
        <v>0</v>
      </c>
      <c r="N122" s="8">
        <v>77</v>
      </c>
      <c r="O122" s="8">
        <v>0</v>
      </c>
      <c r="P122" s="8">
        <v>195</v>
      </c>
      <c r="Q122" s="8">
        <v>0</v>
      </c>
      <c r="R122" s="8">
        <v>279</v>
      </c>
      <c r="S122" s="8">
        <v>0</v>
      </c>
      <c r="T122" s="8">
        <v>77</v>
      </c>
      <c r="U122" s="8">
        <v>0</v>
      </c>
      <c r="V122" s="8">
        <v>15</v>
      </c>
      <c r="W122" s="8">
        <v>0</v>
      </c>
      <c r="X122" s="8">
        <v>32</v>
      </c>
      <c r="Y122" s="8">
        <v>22</v>
      </c>
      <c r="Z122" s="8">
        <v>0</v>
      </c>
      <c r="AA122" s="8">
        <v>0</v>
      </c>
      <c r="AB122" s="8">
        <v>0</v>
      </c>
      <c r="AC122" s="8">
        <v>18</v>
      </c>
      <c r="AD122" s="8">
        <v>0</v>
      </c>
      <c r="AE122" s="8">
        <v>42</v>
      </c>
      <c r="AF122" s="8">
        <v>0</v>
      </c>
      <c r="AG122" s="8">
        <v>12</v>
      </c>
      <c r="AH122" s="8">
        <v>0</v>
      </c>
      <c r="AI122" s="8">
        <v>88</v>
      </c>
      <c r="AJ122" s="8">
        <v>0</v>
      </c>
      <c r="AK122" s="8">
        <v>64</v>
      </c>
      <c r="AL122" s="8">
        <v>0</v>
      </c>
      <c r="AM122" s="8">
        <v>110</v>
      </c>
      <c r="AN122" s="8">
        <v>0</v>
      </c>
      <c r="AO122" s="8">
        <v>262</v>
      </c>
      <c r="AP122" s="8">
        <v>0</v>
      </c>
      <c r="AQ122" s="8">
        <v>84</v>
      </c>
      <c r="AR122" s="8">
        <v>0</v>
      </c>
      <c r="AS122" s="8">
        <v>16</v>
      </c>
      <c r="AT122" s="8">
        <v>0</v>
      </c>
      <c r="AU122" s="8">
        <v>34</v>
      </c>
      <c r="AV122" s="8">
        <v>21</v>
      </c>
      <c r="AW122" s="8">
        <v>27</v>
      </c>
      <c r="AX122" s="8">
        <v>29</v>
      </c>
      <c r="AY122" s="8"/>
      <c r="AZ122" s="9">
        <f t="shared" si="2"/>
        <v>2702</v>
      </c>
      <c r="BA122" s="9">
        <f t="shared" si="3"/>
        <v>1675</v>
      </c>
    </row>
    <row r="123" spans="1:53" x14ac:dyDescent="0.2">
      <c r="A123" s="1" t="s">
        <v>131</v>
      </c>
      <c r="B123" s="1">
        <v>4204337864</v>
      </c>
      <c r="C123" s="1" t="s">
        <v>609</v>
      </c>
      <c r="D123" s="8">
        <v>318</v>
      </c>
      <c r="E123" s="8">
        <v>0</v>
      </c>
      <c r="F123" s="8">
        <v>1</v>
      </c>
      <c r="G123" s="8">
        <v>0</v>
      </c>
      <c r="H123" s="8">
        <v>3</v>
      </c>
      <c r="I123" s="8">
        <v>0</v>
      </c>
      <c r="J123" s="8">
        <v>3</v>
      </c>
      <c r="K123" s="8">
        <v>0</v>
      </c>
      <c r="L123" s="8">
        <v>5</v>
      </c>
      <c r="M123" s="8">
        <v>0</v>
      </c>
      <c r="N123" s="8">
        <v>3</v>
      </c>
      <c r="O123" s="8">
        <v>0</v>
      </c>
      <c r="P123" s="8">
        <v>13</v>
      </c>
      <c r="Q123" s="8">
        <v>0</v>
      </c>
      <c r="R123" s="8">
        <v>50</v>
      </c>
      <c r="S123" s="8">
        <v>0</v>
      </c>
      <c r="T123" s="8">
        <v>12</v>
      </c>
      <c r="U123" s="8">
        <v>0</v>
      </c>
      <c r="V123" s="8">
        <v>8</v>
      </c>
      <c r="W123" s="8">
        <v>0</v>
      </c>
      <c r="X123" s="8">
        <v>10</v>
      </c>
      <c r="Y123" s="8">
        <v>0</v>
      </c>
      <c r="Z123" s="8">
        <v>0</v>
      </c>
      <c r="AA123" s="8">
        <v>0</v>
      </c>
      <c r="AB123" s="8">
        <v>0</v>
      </c>
      <c r="AC123" s="8">
        <v>7</v>
      </c>
      <c r="AD123" s="8">
        <v>0</v>
      </c>
      <c r="AE123" s="8">
        <v>2</v>
      </c>
      <c r="AF123" s="8">
        <v>0</v>
      </c>
      <c r="AG123" s="8">
        <v>6</v>
      </c>
      <c r="AH123" s="8">
        <v>0</v>
      </c>
      <c r="AI123" s="8">
        <v>8</v>
      </c>
      <c r="AJ123" s="8">
        <v>0</v>
      </c>
      <c r="AK123" s="8">
        <v>0</v>
      </c>
      <c r="AL123" s="8">
        <v>0</v>
      </c>
      <c r="AM123" s="8">
        <v>10</v>
      </c>
      <c r="AN123" s="8">
        <v>0</v>
      </c>
      <c r="AO123" s="8">
        <v>31</v>
      </c>
      <c r="AP123" s="8">
        <v>0</v>
      </c>
      <c r="AQ123" s="8">
        <v>13</v>
      </c>
      <c r="AR123" s="8">
        <v>0</v>
      </c>
      <c r="AS123" s="8">
        <v>2</v>
      </c>
      <c r="AT123" s="8">
        <v>0</v>
      </c>
      <c r="AU123" s="8">
        <v>0</v>
      </c>
      <c r="AV123" s="8">
        <v>0</v>
      </c>
      <c r="AW123" s="8">
        <v>0</v>
      </c>
      <c r="AX123" s="8">
        <v>5</v>
      </c>
      <c r="AY123" s="8"/>
      <c r="AZ123" s="9">
        <f t="shared" si="2"/>
        <v>318</v>
      </c>
      <c r="BA123" s="9">
        <f t="shared" si="3"/>
        <v>192</v>
      </c>
    </row>
    <row r="124" spans="1:53" x14ac:dyDescent="0.2">
      <c r="A124" s="1" t="s">
        <v>132</v>
      </c>
      <c r="B124" s="1">
        <v>4204349680</v>
      </c>
      <c r="C124" s="1" t="s">
        <v>610</v>
      </c>
      <c r="D124" s="8">
        <v>1981</v>
      </c>
      <c r="E124" s="8">
        <v>0</v>
      </c>
      <c r="F124" s="8">
        <v>32</v>
      </c>
      <c r="G124" s="8">
        <v>0</v>
      </c>
      <c r="H124" s="8">
        <v>0</v>
      </c>
      <c r="I124" s="8">
        <v>0</v>
      </c>
      <c r="J124" s="8">
        <v>0</v>
      </c>
      <c r="K124" s="8">
        <v>0</v>
      </c>
      <c r="L124" s="8">
        <v>35</v>
      </c>
      <c r="M124" s="8">
        <v>0</v>
      </c>
      <c r="N124" s="8">
        <v>91</v>
      </c>
      <c r="O124" s="8">
        <v>0</v>
      </c>
      <c r="P124" s="8">
        <v>166</v>
      </c>
      <c r="Q124" s="8">
        <v>0</v>
      </c>
      <c r="R124" s="8">
        <v>104</v>
      </c>
      <c r="S124" s="8">
        <v>0</v>
      </c>
      <c r="T124" s="8">
        <v>65</v>
      </c>
      <c r="U124" s="8">
        <v>0</v>
      </c>
      <c r="V124" s="8">
        <v>10</v>
      </c>
      <c r="W124" s="8">
        <v>0</v>
      </c>
      <c r="X124" s="8">
        <v>29</v>
      </c>
      <c r="Y124" s="8">
        <v>0</v>
      </c>
      <c r="Z124" s="8">
        <v>20</v>
      </c>
      <c r="AA124" s="8">
        <v>10</v>
      </c>
      <c r="AB124" s="8">
        <v>0</v>
      </c>
      <c r="AC124" s="8">
        <v>56</v>
      </c>
      <c r="AD124" s="8">
        <v>0</v>
      </c>
      <c r="AE124" s="8">
        <v>74</v>
      </c>
      <c r="AF124" s="8">
        <v>0</v>
      </c>
      <c r="AG124" s="8">
        <v>20</v>
      </c>
      <c r="AH124" s="8">
        <v>0</v>
      </c>
      <c r="AI124" s="8">
        <v>62</v>
      </c>
      <c r="AJ124" s="8">
        <v>0</v>
      </c>
      <c r="AK124" s="8">
        <v>49</v>
      </c>
      <c r="AL124" s="8">
        <v>0</v>
      </c>
      <c r="AM124" s="8">
        <v>161</v>
      </c>
      <c r="AN124" s="8">
        <v>0</v>
      </c>
      <c r="AO124" s="8">
        <v>123</v>
      </c>
      <c r="AP124" s="8">
        <v>0</v>
      </c>
      <c r="AQ124" s="8">
        <v>48</v>
      </c>
      <c r="AR124" s="8">
        <v>0</v>
      </c>
      <c r="AS124" s="8">
        <v>12</v>
      </c>
      <c r="AT124" s="8">
        <v>0</v>
      </c>
      <c r="AU124" s="8">
        <v>17</v>
      </c>
      <c r="AV124" s="8">
        <v>49</v>
      </c>
      <c r="AW124" s="8">
        <v>0</v>
      </c>
      <c r="AX124" s="8">
        <v>9</v>
      </c>
      <c r="AY124" s="8"/>
      <c r="AZ124" s="9">
        <f t="shared" si="2"/>
        <v>1981</v>
      </c>
      <c r="BA124" s="9">
        <f t="shared" si="3"/>
        <v>1242</v>
      </c>
    </row>
    <row r="125" spans="1:53" x14ac:dyDescent="0.2">
      <c r="A125" s="1" t="s">
        <v>133</v>
      </c>
      <c r="B125" s="1">
        <v>4204366744</v>
      </c>
      <c r="C125" s="1" t="s">
        <v>611</v>
      </c>
      <c r="D125" s="8">
        <v>177</v>
      </c>
      <c r="E125" s="8">
        <v>0</v>
      </c>
      <c r="F125" s="8">
        <v>1</v>
      </c>
      <c r="G125" s="8">
        <v>0</v>
      </c>
      <c r="H125" s="8">
        <v>0</v>
      </c>
      <c r="I125" s="8">
        <v>0</v>
      </c>
      <c r="J125" s="8">
        <v>2</v>
      </c>
      <c r="K125" s="8">
        <v>0</v>
      </c>
      <c r="L125" s="8">
        <v>5</v>
      </c>
      <c r="M125" s="8">
        <v>0</v>
      </c>
      <c r="N125" s="8">
        <v>36</v>
      </c>
      <c r="O125" s="8">
        <v>0</v>
      </c>
      <c r="P125" s="8">
        <v>16</v>
      </c>
      <c r="Q125" s="8">
        <v>0</v>
      </c>
      <c r="R125" s="8">
        <v>12</v>
      </c>
      <c r="S125" s="8">
        <v>0</v>
      </c>
      <c r="T125" s="8">
        <v>2</v>
      </c>
      <c r="U125" s="8">
        <v>0</v>
      </c>
      <c r="V125" s="8">
        <v>0</v>
      </c>
      <c r="W125" s="8">
        <v>0</v>
      </c>
      <c r="X125" s="8">
        <v>0</v>
      </c>
      <c r="Y125" s="8">
        <v>0</v>
      </c>
      <c r="Z125" s="8">
        <v>0</v>
      </c>
      <c r="AA125" s="8">
        <v>0</v>
      </c>
      <c r="AB125" s="8">
        <v>0</v>
      </c>
      <c r="AC125" s="8">
        <v>0</v>
      </c>
      <c r="AD125" s="8">
        <v>0</v>
      </c>
      <c r="AE125" s="8">
        <v>2</v>
      </c>
      <c r="AF125" s="8">
        <v>0</v>
      </c>
      <c r="AG125" s="8">
        <v>0</v>
      </c>
      <c r="AH125" s="8">
        <v>0</v>
      </c>
      <c r="AI125" s="8">
        <v>2</v>
      </c>
      <c r="AJ125" s="8">
        <v>0</v>
      </c>
      <c r="AK125" s="8">
        <v>39</v>
      </c>
      <c r="AL125" s="8">
        <v>0</v>
      </c>
      <c r="AM125" s="8">
        <v>11</v>
      </c>
      <c r="AN125" s="8">
        <v>0</v>
      </c>
      <c r="AO125" s="8">
        <v>5</v>
      </c>
      <c r="AP125" s="8">
        <v>0</v>
      </c>
      <c r="AQ125" s="8">
        <v>7</v>
      </c>
      <c r="AR125" s="8">
        <v>0</v>
      </c>
      <c r="AS125" s="8">
        <v>0</v>
      </c>
      <c r="AT125" s="8">
        <v>0</v>
      </c>
      <c r="AU125" s="8">
        <v>2</v>
      </c>
      <c r="AV125" s="8">
        <v>0</v>
      </c>
      <c r="AW125" s="8">
        <v>0</v>
      </c>
      <c r="AX125" s="8">
        <v>0</v>
      </c>
      <c r="AY125" s="8"/>
      <c r="AZ125" s="9">
        <f t="shared" si="2"/>
        <v>177</v>
      </c>
      <c r="BA125" s="9">
        <f t="shared" si="3"/>
        <v>142</v>
      </c>
    </row>
    <row r="126" spans="1:53" x14ac:dyDescent="0.2">
      <c r="A126" s="1" t="s">
        <v>134</v>
      </c>
      <c r="B126" s="1">
        <v>4204734464</v>
      </c>
      <c r="C126" s="1" t="s">
        <v>612</v>
      </c>
      <c r="D126" s="8">
        <v>430</v>
      </c>
      <c r="E126" s="8">
        <v>0</v>
      </c>
      <c r="F126" s="8">
        <v>14</v>
      </c>
      <c r="G126" s="8">
        <v>0</v>
      </c>
      <c r="H126" s="8">
        <v>0</v>
      </c>
      <c r="I126" s="8">
        <v>0</v>
      </c>
      <c r="J126" s="8">
        <v>5</v>
      </c>
      <c r="K126" s="8">
        <v>0</v>
      </c>
      <c r="L126" s="8">
        <v>8</v>
      </c>
      <c r="M126" s="8">
        <v>0</v>
      </c>
      <c r="N126" s="8">
        <v>0</v>
      </c>
      <c r="O126" s="8">
        <v>0</v>
      </c>
      <c r="P126" s="8">
        <v>44</v>
      </c>
      <c r="Q126" s="8">
        <v>0</v>
      </c>
      <c r="R126" s="8">
        <v>45</v>
      </c>
      <c r="S126" s="8">
        <v>0</v>
      </c>
      <c r="T126" s="8">
        <v>14</v>
      </c>
      <c r="U126" s="8">
        <v>0</v>
      </c>
      <c r="V126" s="8">
        <v>3</v>
      </c>
      <c r="W126" s="8">
        <v>0</v>
      </c>
      <c r="X126" s="8">
        <v>0</v>
      </c>
      <c r="Y126" s="8">
        <v>0</v>
      </c>
      <c r="Z126" s="8">
        <v>0</v>
      </c>
      <c r="AA126" s="8">
        <v>0</v>
      </c>
      <c r="AB126" s="8">
        <v>0</v>
      </c>
      <c r="AC126" s="8">
        <v>0</v>
      </c>
      <c r="AD126" s="8">
        <v>0</v>
      </c>
      <c r="AE126" s="8">
        <v>5</v>
      </c>
      <c r="AF126" s="8">
        <v>0</v>
      </c>
      <c r="AG126" s="8">
        <v>0</v>
      </c>
      <c r="AH126" s="8">
        <v>0</v>
      </c>
      <c r="AI126" s="8">
        <v>6</v>
      </c>
      <c r="AJ126" s="8">
        <v>0</v>
      </c>
      <c r="AK126" s="8">
        <v>10</v>
      </c>
      <c r="AL126" s="8">
        <v>0</v>
      </c>
      <c r="AM126" s="8">
        <v>24</v>
      </c>
      <c r="AN126" s="8">
        <v>0</v>
      </c>
      <c r="AO126" s="8">
        <v>34</v>
      </c>
      <c r="AP126" s="8">
        <v>0</v>
      </c>
      <c r="AQ126" s="8">
        <v>0</v>
      </c>
      <c r="AR126" s="8">
        <v>0</v>
      </c>
      <c r="AS126" s="8">
        <v>0</v>
      </c>
      <c r="AT126" s="8">
        <v>0</v>
      </c>
      <c r="AU126" s="8">
        <v>0</v>
      </c>
      <c r="AV126" s="8">
        <v>0</v>
      </c>
      <c r="AW126" s="8">
        <v>4</v>
      </c>
      <c r="AX126" s="8">
        <v>0</v>
      </c>
      <c r="AY126" s="8"/>
      <c r="AZ126" s="9">
        <f t="shared" si="2"/>
        <v>430</v>
      </c>
      <c r="BA126" s="9">
        <f t="shared" si="3"/>
        <v>216</v>
      </c>
    </row>
    <row r="127" spans="1:53" x14ac:dyDescent="0.2">
      <c r="A127" s="1" t="s">
        <v>135</v>
      </c>
      <c r="B127" s="1">
        <v>4204749888</v>
      </c>
      <c r="C127" s="1" t="s">
        <v>613</v>
      </c>
      <c r="D127" s="8">
        <v>38</v>
      </c>
      <c r="E127" s="8">
        <v>0</v>
      </c>
      <c r="F127" s="8">
        <v>0</v>
      </c>
      <c r="G127" s="8">
        <v>0</v>
      </c>
      <c r="H127" s="8">
        <v>0</v>
      </c>
      <c r="I127" s="8">
        <v>0</v>
      </c>
      <c r="J127" s="8">
        <v>0</v>
      </c>
      <c r="K127" s="8">
        <v>0</v>
      </c>
      <c r="L127" s="8">
        <v>5</v>
      </c>
      <c r="M127" s="8">
        <v>0</v>
      </c>
      <c r="N127" s="8">
        <v>0</v>
      </c>
      <c r="O127" s="8">
        <v>0</v>
      </c>
      <c r="P127" s="8">
        <v>0</v>
      </c>
      <c r="Q127" s="8">
        <v>0</v>
      </c>
      <c r="R127" s="8">
        <v>0</v>
      </c>
      <c r="S127" s="8">
        <v>0</v>
      </c>
      <c r="T127" s="8">
        <v>0</v>
      </c>
      <c r="U127" s="8">
        <v>0</v>
      </c>
      <c r="V127" s="8">
        <v>0</v>
      </c>
      <c r="W127" s="8">
        <v>0</v>
      </c>
      <c r="X127" s="8">
        <v>0</v>
      </c>
      <c r="Y127" s="8">
        <v>0</v>
      </c>
      <c r="Z127" s="8">
        <v>0</v>
      </c>
      <c r="AA127" s="8">
        <v>0</v>
      </c>
      <c r="AB127" s="8">
        <v>0</v>
      </c>
      <c r="AC127" s="8">
        <v>0</v>
      </c>
      <c r="AD127" s="8">
        <v>0</v>
      </c>
      <c r="AE127" s="8">
        <v>0</v>
      </c>
      <c r="AF127" s="8">
        <v>0</v>
      </c>
      <c r="AG127" s="8">
        <v>0</v>
      </c>
      <c r="AH127" s="8">
        <v>0</v>
      </c>
      <c r="AI127" s="8">
        <v>0</v>
      </c>
      <c r="AJ127" s="8">
        <v>0</v>
      </c>
      <c r="AK127" s="8">
        <v>5</v>
      </c>
      <c r="AL127" s="8">
        <v>0</v>
      </c>
      <c r="AM127" s="8">
        <v>0</v>
      </c>
      <c r="AN127" s="8">
        <v>0</v>
      </c>
      <c r="AO127" s="8">
        <v>0</v>
      </c>
      <c r="AP127" s="8">
        <v>0</v>
      </c>
      <c r="AQ127" s="8">
        <v>0</v>
      </c>
      <c r="AR127" s="8">
        <v>0</v>
      </c>
      <c r="AS127" s="8">
        <v>0</v>
      </c>
      <c r="AT127" s="8">
        <v>0</v>
      </c>
      <c r="AU127" s="8">
        <v>0</v>
      </c>
      <c r="AV127" s="8">
        <v>0</v>
      </c>
      <c r="AW127" s="8">
        <v>3</v>
      </c>
      <c r="AX127" s="8">
        <v>0</v>
      </c>
      <c r="AY127" s="8"/>
      <c r="AZ127" s="9">
        <f t="shared" si="2"/>
        <v>38</v>
      </c>
      <c r="BA127" s="9">
        <f t="shared" si="3"/>
        <v>13</v>
      </c>
    </row>
    <row r="128" spans="1:53" x14ac:dyDescent="0.2">
      <c r="A128" s="1" t="s">
        <v>136</v>
      </c>
      <c r="B128" s="1">
        <v>4204764792</v>
      </c>
      <c r="C128" s="1" t="s">
        <v>614</v>
      </c>
      <c r="D128" s="8">
        <v>2197</v>
      </c>
      <c r="E128" s="8">
        <v>0</v>
      </c>
      <c r="F128" s="8">
        <v>13</v>
      </c>
      <c r="G128" s="8">
        <v>0</v>
      </c>
      <c r="H128" s="8">
        <v>40</v>
      </c>
      <c r="I128" s="8">
        <v>0</v>
      </c>
      <c r="J128" s="8">
        <v>69</v>
      </c>
      <c r="K128" s="8">
        <v>0</v>
      </c>
      <c r="L128" s="8">
        <v>18</v>
      </c>
      <c r="M128" s="8">
        <v>0</v>
      </c>
      <c r="N128" s="8">
        <v>33</v>
      </c>
      <c r="O128" s="8">
        <v>0</v>
      </c>
      <c r="P128" s="8">
        <v>203</v>
      </c>
      <c r="Q128" s="8">
        <v>0</v>
      </c>
      <c r="R128" s="8">
        <v>205</v>
      </c>
      <c r="S128" s="8">
        <v>0</v>
      </c>
      <c r="T128" s="8">
        <v>50</v>
      </c>
      <c r="U128" s="8">
        <v>0</v>
      </c>
      <c r="V128" s="8">
        <v>30</v>
      </c>
      <c r="W128" s="8">
        <v>0</v>
      </c>
      <c r="X128" s="8">
        <v>9</v>
      </c>
      <c r="Y128" s="8">
        <v>0</v>
      </c>
      <c r="Z128" s="8">
        <v>9</v>
      </c>
      <c r="AA128" s="8">
        <v>8</v>
      </c>
      <c r="AB128" s="8">
        <v>0</v>
      </c>
      <c r="AC128" s="8">
        <v>54</v>
      </c>
      <c r="AD128" s="8">
        <v>0</v>
      </c>
      <c r="AE128" s="8">
        <v>27</v>
      </c>
      <c r="AF128" s="8">
        <v>0</v>
      </c>
      <c r="AG128" s="8">
        <v>22</v>
      </c>
      <c r="AH128" s="8">
        <v>0</v>
      </c>
      <c r="AI128" s="8">
        <v>42</v>
      </c>
      <c r="AJ128" s="8">
        <v>0</v>
      </c>
      <c r="AK128" s="8">
        <v>31</v>
      </c>
      <c r="AL128" s="8">
        <v>0</v>
      </c>
      <c r="AM128" s="8">
        <v>152</v>
      </c>
      <c r="AN128" s="8">
        <v>0</v>
      </c>
      <c r="AO128" s="8">
        <v>266</v>
      </c>
      <c r="AP128" s="8">
        <v>0</v>
      </c>
      <c r="AQ128" s="8">
        <v>60</v>
      </c>
      <c r="AR128" s="8">
        <v>0</v>
      </c>
      <c r="AS128" s="8">
        <v>23</v>
      </c>
      <c r="AT128" s="8">
        <v>0</v>
      </c>
      <c r="AU128" s="8">
        <v>17</v>
      </c>
      <c r="AV128" s="8">
        <v>8</v>
      </c>
      <c r="AW128" s="8">
        <v>0</v>
      </c>
      <c r="AX128" s="8">
        <v>0</v>
      </c>
      <c r="AY128" s="8"/>
      <c r="AZ128" s="9">
        <f t="shared" si="2"/>
        <v>2197</v>
      </c>
      <c r="BA128" s="9">
        <f t="shared" si="3"/>
        <v>1389</v>
      </c>
    </row>
    <row r="129" spans="1:53" x14ac:dyDescent="0.2">
      <c r="A129" s="1" t="s">
        <v>137</v>
      </c>
      <c r="B129" s="1">
        <v>4204767344</v>
      </c>
      <c r="C129" s="1" t="s">
        <v>615</v>
      </c>
      <c r="D129" s="8">
        <v>11069</v>
      </c>
      <c r="E129" s="8">
        <v>0</v>
      </c>
      <c r="F129" s="8">
        <v>62</v>
      </c>
      <c r="G129" s="8">
        <v>0</v>
      </c>
      <c r="H129" s="8">
        <v>162</v>
      </c>
      <c r="I129" s="8">
        <v>0</v>
      </c>
      <c r="J129" s="8">
        <v>127</v>
      </c>
      <c r="K129" s="8">
        <v>0</v>
      </c>
      <c r="L129" s="8">
        <v>294</v>
      </c>
      <c r="M129" s="8">
        <v>0</v>
      </c>
      <c r="N129" s="8">
        <v>348</v>
      </c>
      <c r="O129" s="8">
        <v>0</v>
      </c>
      <c r="P129" s="8">
        <v>836</v>
      </c>
      <c r="Q129" s="8">
        <v>0</v>
      </c>
      <c r="R129" s="8">
        <v>860</v>
      </c>
      <c r="S129" s="8">
        <v>0</v>
      </c>
      <c r="T129" s="8">
        <v>510</v>
      </c>
      <c r="U129" s="8">
        <v>0</v>
      </c>
      <c r="V129" s="8">
        <v>96</v>
      </c>
      <c r="W129" s="8">
        <v>0</v>
      </c>
      <c r="X129" s="8">
        <v>86</v>
      </c>
      <c r="Y129" s="8">
        <v>83</v>
      </c>
      <c r="Z129" s="8">
        <v>28</v>
      </c>
      <c r="AA129" s="8">
        <v>9</v>
      </c>
      <c r="AB129" s="8">
        <v>0</v>
      </c>
      <c r="AC129" s="8">
        <v>120</v>
      </c>
      <c r="AD129" s="8">
        <v>0</v>
      </c>
      <c r="AE129" s="8">
        <v>116</v>
      </c>
      <c r="AF129" s="8">
        <v>0</v>
      </c>
      <c r="AG129" s="8">
        <v>61</v>
      </c>
      <c r="AH129" s="8">
        <v>0</v>
      </c>
      <c r="AI129" s="8">
        <v>168</v>
      </c>
      <c r="AJ129" s="8">
        <v>0</v>
      </c>
      <c r="AK129" s="8">
        <v>261</v>
      </c>
      <c r="AL129" s="8">
        <v>0</v>
      </c>
      <c r="AM129" s="8">
        <v>702</v>
      </c>
      <c r="AN129" s="8">
        <v>0</v>
      </c>
      <c r="AO129" s="8">
        <v>1033</v>
      </c>
      <c r="AP129" s="8">
        <v>0</v>
      </c>
      <c r="AQ129" s="8">
        <v>402</v>
      </c>
      <c r="AR129" s="8">
        <v>0</v>
      </c>
      <c r="AS129" s="8">
        <v>113</v>
      </c>
      <c r="AT129" s="8">
        <v>0</v>
      </c>
      <c r="AU129" s="8">
        <v>45</v>
      </c>
      <c r="AV129" s="8">
        <v>70</v>
      </c>
      <c r="AW129" s="8">
        <v>12</v>
      </c>
      <c r="AX129" s="8">
        <v>12</v>
      </c>
      <c r="AY129" s="8"/>
      <c r="AZ129" s="9">
        <f t="shared" si="2"/>
        <v>11069</v>
      </c>
      <c r="BA129" s="9">
        <f t="shared" si="3"/>
        <v>6616</v>
      </c>
    </row>
    <row r="130" spans="1:53" x14ac:dyDescent="0.2">
      <c r="A130" s="1" t="s">
        <v>138</v>
      </c>
      <c r="B130" s="1">
        <v>4204772928</v>
      </c>
      <c r="C130" s="1" t="s">
        <v>616</v>
      </c>
      <c r="D130" s="8">
        <v>119</v>
      </c>
      <c r="E130" s="8">
        <v>0</v>
      </c>
      <c r="F130" s="8">
        <v>3</v>
      </c>
      <c r="G130" s="8">
        <v>0</v>
      </c>
      <c r="H130" s="8">
        <v>0</v>
      </c>
      <c r="I130" s="8">
        <v>0</v>
      </c>
      <c r="J130" s="8">
        <v>1</v>
      </c>
      <c r="K130" s="8">
        <v>0</v>
      </c>
      <c r="L130" s="8">
        <v>2</v>
      </c>
      <c r="M130" s="8">
        <v>0</v>
      </c>
      <c r="N130" s="8">
        <v>3</v>
      </c>
      <c r="O130" s="8">
        <v>0</v>
      </c>
      <c r="P130" s="8">
        <v>9</v>
      </c>
      <c r="Q130" s="8">
        <v>0</v>
      </c>
      <c r="R130" s="8">
        <v>15</v>
      </c>
      <c r="S130" s="8">
        <v>0</v>
      </c>
      <c r="T130" s="8">
        <v>6</v>
      </c>
      <c r="U130" s="8">
        <v>0</v>
      </c>
      <c r="V130" s="8">
        <v>3</v>
      </c>
      <c r="W130" s="8">
        <v>0</v>
      </c>
      <c r="X130" s="8">
        <v>0</v>
      </c>
      <c r="Y130" s="8">
        <v>3</v>
      </c>
      <c r="Z130" s="8">
        <v>0</v>
      </c>
      <c r="AA130" s="8">
        <v>0</v>
      </c>
      <c r="AB130" s="8">
        <v>0</v>
      </c>
      <c r="AC130" s="8">
        <v>0</v>
      </c>
      <c r="AD130" s="8">
        <v>0</v>
      </c>
      <c r="AE130" s="8">
        <v>1</v>
      </c>
      <c r="AF130" s="8">
        <v>0</v>
      </c>
      <c r="AG130" s="8">
        <v>0</v>
      </c>
      <c r="AH130" s="8">
        <v>0</v>
      </c>
      <c r="AI130" s="8">
        <v>0</v>
      </c>
      <c r="AJ130" s="8">
        <v>0</v>
      </c>
      <c r="AK130" s="8">
        <v>0</v>
      </c>
      <c r="AL130" s="8">
        <v>0</v>
      </c>
      <c r="AM130" s="8">
        <v>0</v>
      </c>
      <c r="AN130" s="8">
        <v>0</v>
      </c>
      <c r="AO130" s="8">
        <v>9</v>
      </c>
      <c r="AP130" s="8">
        <v>0</v>
      </c>
      <c r="AQ130" s="8">
        <v>5</v>
      </c>
      <c r="AR130" s="8">
        <v>0</v>
      </c>
      <c r="AS130" s="8">
        <v>0</v>
      </c>
      <c r="AT130" s="8">
        <v>0</v>
      </c>
      <c r="AU130" s="8">
        <v>0</v>
      </c>
      <c r="AV130" s="8">
        <v>0</v>
      </c>
      <c r="AW130" s="8">
        <v>0</v>
      </c>
      <c r="AX130" s="8">
        <v>0</v>
      </c>
      <c r="AY130" s="8"/>
      <c r="AZ130" s="9">
        <f t="shared" si="2"/>
        <v>119</v>
      </c>
      <c r="BA130" s="9">
        <f t="shared" si="3"/>
        <v>60</v>
      </c>
    </row>
    <row r="131" spans="1:53" x14ac:dyDescent="0.2">
      <c r="A131" s="1" t="s">
        <v>139</v>
      </c>
      <c r="B131" s="1">
        <v>4205525176</v>
      </c>
      <c r="C131" s="1" t="s">
        <v>617</v>
      </c>
      <c r="D131" s="8">
        <v>1911</v>
      </c>
      <c r="E131" s="8">
        <v>0</v>
      </c>
      <c r="F131" s="8">
        <v>21</v>
      </c>
      <c r="G131" s="8">
        <v>0</v>
      </c>
      <c r="H131" s="8">
        <v>11</v>
      </c>
      <c r="I131" s="8">
        <v>0</v>
      </c>
      <c r="J131" s="8">
        <v>22</v>
      </c>
      <c r="K131" s="8">
        <v>0</v>
      </c>
      <c r="L131" s="8">
        <v>113</v>
      </c>
      <c r="M131" s="8">
        <v>0</v>
      </c>
      <c r="N131" s="8">
        <v>103</v>
      </c>
      <c r="O131" s="8">
        <v>0</v>
      </c>
      <c r="P131" s="8">
        <v>190</v>
      </c>
      <c r="Q131" s="8">
        <v>0</v>
      </c>
      <c r="R131" s="8">
        <v>163</v>
      </c>
      <c r="S131" s="8">
        <v>0</v>
      </c>
      <c r="T131" s="8">
        <v>11</v>
      </c>
      <c r="U131" s="8">
        <v>0</v>
      </c>
      <c r="V131" s="8">
        <v>28</v>
      </c>
      <c r="W131" s="8">
        <v>0</v>
      </c>
      <c r="X131" s="8">
        <v>0</v>
      </c>
      <c r="Y131" s="8">
        <v>19</v>
      </c>
      <c r="Z131" s="8">
        <v>5</v>
      </c>
      <c r="AA131" s="8">
        <v>5</v>
      </c>
      <c r="AB131" s="8">
        <v>0</v>
      </c>
      <c r="AC131" s="8">
        <v>11</v>
      </c>
      <c r="AD131" s="8">
        <v>0</v>
      </c>
      <c r="AE131" s="8">
        <v>7</v>
      </c>
      <c r="AF131" s="8">
        <v>0</v>
      </c>
      <c r="AG131" s="8">
        <v>16</v>
      </c>
      <c r="AH131" s="8">
        <v>0</v>
      </c>
      <c r="AI131" s="8">
        <v>20</v>
      </c>
      <c r="AJ131" s="8">
        <v>0</v>
      </c>
      <c r="AK131" s="8">
        <v>53</v>
      </c>
      <c r="AL131" s="8">
        <v>0</v>
      </c>
      <c r="AM131" s="8">
        <v>165</v>
      </c>
      <c r="AN131" s="8">
        <v>0</v>
      </c>
      <c r="AO131" s="8">
        <v>111</v>
      </c>
      <c r="AP131" s="8">
        <v>0</v>
      </c>
      <c r="AQ131" s="8">
        <v>26</v>
      </c>
      <c r="AR131" s="8">
        <v>0</v>
      </c>
      <c r="AS131" s="8">
        <v>24</v>
      </c>
      <c r="AT131" s="8">
        <v>0</v>
      </c>
      <c r="AU131" s="8">
        <v>18</v>
      </c>
      <c r="AV131" s="8">
        <v>20</v>
      </c>
      <c r="AW131" s="8">
        <v>5</v>
      </c>
      <c r="AX131" s="8">
        <v>7</v>
      </c>
      <c r="AY131" s="8"/>
      <c r="AZ131" s="9">
        <f t="shared" ref="AZ131:AZ194" si="4">D131-(E131+G131+I131+K131+M131+O131+Q131+S131+U131+W131+AB131+AD131+AF131+AH131+AJ131+AL131+AN131+AP131+AR131+AT131)</f>
        <v>1911</v>
      </c>
      <c r="BA131" s="9">
        <f t="shared" ref="BA131:BA194" si="5">F131+H131+J131+L131+N131+P131+R131+T131+V131+X131+Y131+Z131+AA131+AC131+AE131+AG131+AI131+AK131+AM131+AO131+AQ131+AS131+AU131+AV131+AW131+AX131</f>
        <v>1174</v>
      </c>
    </row>
    <row r="132" spans="1:53" x14ac:dyDescent="0.2">
      <c r="A132" s="1" t="s">
        <v>140</v>
      </c>
      <c r="B132" s="1">
        <v>4205530944</v>
      </c>
      <c r="C132" s="1" t="s">
        <v>618</v>
      </c>
      <c r="D132" s="8">
        <v>11417</v>
      </c>
      <c r="E132" s="8">
        <v>0</v>
      </c>
      <c r="F132" s="8">
        <v>191</v>
      </c>
      <c r="G132" s="8">
        <v>0</v>
      </c>
      <c r="H132" s="8">
        <v>74</v>
      </c>
      <c r="I132" s="8">
        <v>0</v>
      </c>
      <c r="J132" s="8">
        <v>141</v>
      </c>
      <c r="K132" s="8">
        <v>0</v>
      </c>
      <c r="L132" s="8">
        <v>196</v>
      </c>
      <c r="M132" s="8">
        <v>0</v>
      </c>
      <c r="N132" s="8">
        <v>395</v>
      </c>
      <c r="O132" s="8">
        <v>33</v>
      </c>
      <c r="P132" s="8">
        <v>949</v>
      </c>
      <c r="Q132" s="8">
        <v>0</v>
      </c>
      <c r="R132" s="8">
        <v>934</v>
      </c>
      <c r="S132" s="8">
        <v>0</v>
      </c>
      <c r="T132" s="8">
        <v>461</v>
      </c>
      <c r="U132" s="8">
        <v>0</v>
      </c>
      <c r="V132" s="8">
        <v>115</v>
      </c>
      <c r="W132" s="8">
        <v>0</v>
      </c>
      <c r="X132" s="8">
        <v>55</v>
      </c>
      <c r="Y132" s="8">
        <v>25</v>
      </c>
      <c r="Z132" s="8">
        <v>54</v>
      </c>
      <c r="AA132" s="8">
        <v>0</v>
      </c>
      <c r="AB132" s="8">
        <v>0</v>
      </c>
      <c r="AC132" s="8">
        <v>160</v>
      </c>
      <c r="AD132" s="8">
        <v>0</v>
      </c>
      <c r="AE132" s="8">
        <v>78</v>
      </c>
      <c r="AF132" s="8">
        <v>0</v>
      </c>
      <c r="AG132" s="8">
        <v>117</v>
      </c>
      <c r="AH132" s="8">
        <v>0</v>
      </c>
      <c r="AI132" s="8">
        <v>82</v>
      </c>
      <c r="AJ132" s="8">
        <v>0</v>
      </c>
      <c r="AK132" s="8">
        <v>370</v>
      </c>
      <c r="AL132" s="8">
        <v>0</v>
      </c>
      <c r="AM132" s="8">
        <v>617</v>
      </c>
      <c r="AN132" s="8">
        <v>0</v>
      </c>
      <c r="AO132" s="8">
        <v>1003</v>
      </c>
      <c r="AP132" s="8">
        <v>0</v>
      </c>
      <c r="AQ132" s="8">
        <v>331</v>
      </c>
      <c r="AR132" s="8">
        <v>0</v>
      </c>
      <c r="AS132" s="8">
        <v>64</v>
      </c>
      <c r="AT132" s="8">
        <v>0</v>
      </c>
      <c r="AU132" s="8">
        <v>76</v>
      </c>
      <c r="AV132" s="8">
        <v>120</v>
      </c>
      <c r="AW132" s="8">
        <v>92</v>
      </c>
      <c r="AX132" s="8">
        <v>12</v>
      </c>
      <c r="AY132" s="8"/>
      <c r="AZ132" s="9">
        <f t="shared" si="4"/>
        <v>11384</v>
      </c>
      <c r="BA132" s="9">
        <f t="shared" si="5"/>
        <v>6712</v>
      </c>
    </row>
    <row r="133" spans="1:53" x14ac:dyDescent="0.2">
      <c r="A133" s="1" t="s">
        <v>141</v>
      </c>
      <c r="B133" s="1">
        <v>4205531720</v>
      </c>
      <c r="C133" s="1" t="s">
        <v>619</v>
      </c>
      <c r="D133" s="8">
        <v>11856</v>
      </c>
      <c r="E133" s="8">
        <v>0</v>
      </c>
      <c r="F133" s="8">
        <v>143</v>
      </c>
      <c r="G133" s="8">
        <v>0</v>
      </c>
      <c r="H133" s="8">
        <v>127</v>
      </c>
      <c r="I133" s="8">
        <v>0</v>
      </c>
      <c r="J133" s="8">
        <v>259</v>
      </c>
      <c r="K133" s="8">
        <v>0</v>
      </c>
      <c r="L133" s="8">
        <v>238</v>
      </c>
      <c r="M133" s="8">
        <v>0</v>
      </c>
      <c r="N133" s="8">
        <v>289</v>
      </c>
      <c r="O133" s="8">
        <v>0</v>
      </c>
      <c r="P133" s="8">
        <v>665</v>
      </c>
      <c r="Q133" s="8">
        <v>0</v>
      </c>
      <c r="R133" s="8">
        <v>847</v>
      </c>
      <c r="S133" s="8">
        <v>0</v>
      </c>
      <c r="T133" s="8">
        <v>419</v>
      </c>
      <c r="U133" s="8">
        <v>0</v>
      </c>
      <c r="V133" s="8">
        <v>84</v>
      </c>
      <c r="W133" s="8">
        <v>0</v>
      </c>
      <c r="X133" s="8">
        <v>183</v>
      </c>
      <c r="Y133" s="8">
        <v>151</v>
      </c>
      <c r="Z133" s="8">
        <v>86</v>
      </c>
      <c r="AA133" s="8">
        <v>55</v>
      </c>
      <c r="AB133" s="8">
        <v>0</v>
      </c>
      <c r="AC133" s="8">
        <v>199</v>
      </c>
      <c r="AD133" s="8">
        <v>0</v>
      </c>
      <c r="AE133" s="8">
        <v>91</v>
      </c>
      <c r="AF133" s="8">
        <v>0</v>
      </c>
      <c r="AG133" s="8">
        <v>175</v>
      </c>
      <c r="AH133" s="8">
        <v>0</v>
      </c>
      <c r="AI133" s="8">
        <v>453</v>
      </c>
      <c r="AJ133" s="8">
        <v>0</v>
      </c>
      <c r="AK133" s="8">
        <v>163</v>
      </c>
      <c r="AL133" s="8">
        <v>0</v>
      </c>
      <c r="AM133" s="8">
        <v>703</v>
      </c>
      <c r="AN133" s="8">
        <v>0</v>
      </c>
      <c r="AO133" s="8">
        <v>699</v>
      </c>
      <c r="AP133" s="8">
        <v>0</v>
      </c>
      <c r="AQ133" s="8">
        <v>368</v>
      </c>
      <c r="AR133" s="8">
        <v>0</v>
      </c>
      <c r="AS133" s="8">
        <v>94</v>
      </c>
      <c r="AT133" s="8">
        <v>0</v>
      </c>
      <c r="AU133" s="8">
        <v>124</v>
      </c>
      <c r="AV133" s="8">
        <v>76</v>
      </c>
      <c r="AW133" s="8">
        <v>28</v>
      </c>
      <c r="AX133" s="8">
        <v>0</v>
      </c>
      <c r="AY133" s="8"/>
      <c r="AZ133" s="9">
        <f t="shared" si="4"/>
        <v>11856</v>
      </c>
      <c r="BA133" s="9">
        <f t="shared" si="5"/>
        <v>6719</v>
      </c>
    </row>
    <row r="134" spans="1:53" x14ac:dyDescent="0.2">
      <c r="A134" s="1" t="s">
        <v>142</v>
      </c>
      <c r="B134" s="1">
        <v>4205548888</v>
      </c>
      <c r="C134" s="1" t="s">
        <v>620</v>
      </c>
      <c r="D134" s="8">
        <v>1471</v>
      </c>
      <c r="E134" s="8">
        <v>0</v>
      </c>
      <c r="F134" s="8">
        <v>13</v>
      </c>
      <c r="G134" s="8">
        <v>0</v>
      </c>
      <c r="H134" s="8">
        <v>8</v>
      </c>
      <c r="I134" s="8">
        <v>0</v>
      </c>
      <c r="J134" s="8">
        <v>13</v>
      </c>
      <c r="K134" s="8">
        <v>3</v>
      </c>
      <c r="L134" s="8">
        <v>66</v>
      </c>
      <c r="M134" s="8">
        <v>0</v>
      </c>
      <c r="N134" s="8">
        <v>28</v>
      </c>
      <c r="O134" s="8">
        <v>0</v>
      </c>
      <c r="P134" s="8">
        <v>151</v>
      </c>
      <c r="Q134" s="8">
        <v>0</v>
      </c>
      <c r="R134" s="8">
        <v>144</v>
      </c>
      <c r="S134" s="8">
        <v>0</v>
      </c>
      <c r="T134" s="8">
        <v>22</v>
      </c>
      <c r="U134" s="8">
        <v>0</v>
      </c>
      <c r="V134" s="8">
        <v>16</v>
      </c>
      <c r="W134" s="8">
        <v>0</v>
      </c>
      <c r="X134" s="8">
        <v>21</v>
      </c>
      <c r="Y134" s="8">
        <v>31</v>
      </c>
      <c r="Z134" s="8">
        <v>2</v>
      </c>
      <c r="AA134" s="8">
        <v>2</v>
      </c>
      <c r="AB134" s="8">
        <v>0</v>
      </c>
      <c r="AC134" s="8">
        <v>19</v>
      </c>
      <c r="AD134" s="8">
        <v>0</v>
      </c>
      <c r="AE134" s="8">
        <v>6</v>
      </c>
      <c r="AF134" s="8">
        <v>0</v>
      </c>
      <c r="AG134" s="8">
        <v>12</v>
      </c>
      <c r="AH134" s="8">
        <v>0</v>
      </c>
      <c r="AI134" s="8">
        <v>27</v>
      </c>
      <c r="AJ134" s="8">
        <v>0</v>
      </c>
      <c r="AK134" s="8">
        <v>50</v>
      </c>
      <c r="AL134" s="8">
        <v>0</v>
      </c>
      <c r="AM134" s="8">
        <v>94</v>
      </c>
      <c r="AN134" s="8">
        <v>0</v>
      </c>
      <c r="AO134" s="8">
        <v>113</v>
      </c>
      <c r="AP134" s="8">
        <v>0</v>
      </c>
      <c r="AQ134" s="8">
        <v>25</v>
      </c>
      <c r="AR134" s="8">
        <v>0</v>
      </c>
      <c r="AS134" s="8">
        <v>13</v>
      </c>
      <c r="AT134" s="8">
        <v>0</v>
      </c>
      <c r="AU134" s="8">
        <v>17</v>
      </c>
      <c r="AV134" s="8">
        <v>30</v>
      </c>
      <c r="AW134" s="8">
        <v>0</v>
      </c>
      <c r="AX134" s="8">
        <v>6</v>
      </c>
      <c r="AY134" s="8"/>
      <c r="AZ134" s="9">
        <f t="shared" si="4"/>
        <v>1468</v>
      </c>
      <c r="BA134" s="9">
        <f t="shared" si="5"/>
        <v>929</v>
      </c>
    </row>
    <row r="135" spans="1:53" x14ac:dyDescent="0.2">
      <c r="A135" s="1" t="s">
        <v>143</v>
      </c>
      <c r="B135" s="1">
        <v>4205557112</v>
      </c>
      <c r="C135" s="1" t="s">
        <v>621</v>
      </c>
      <c r="D135" s="8">
        <v>170</v>
      </c>
      <c r="E135" s="8">
        <v>0</v>
      </c>
      <c r="F135" s="8">
        <v>3</v>
      </c>
      <c r="G135" s="8">
        <v>0</v>
      </c>
      <c r="H135" s="8">
        <v>4</v>
      </c>
      <c r="I135" s="8">
        <v>0</v>
      </c>
      <c r="J135" s="8">
        <v>1</v>
      </c>
      <c r="K135" s="8">
        <v>0</v>
      </c>
      <c r="L135" s="8">
        <v>7</v>
      </c>
      <c r="M135" s="8">
        <v>0</v>
      </c>
      <c r="N135" s="8">
        <v>11</v>
      </c>
      <c r="O135" s="8">
        <v>0</v>
      </c>
      <c r="P135" s="8">
        <v>14</v>
      </c>
      <c r="Q135" s="8">
        <v>0</v>
      </c>
      <c r="R135" s="8">
        <v>6</v>
      </c>
      <c r="S135" s="8">
        <v>0</v>
      </c>
      <c r="T135" s="8">
        <v>2</v>
      </c>
      <c r="U135" s="8">
        <v>0</v>
      </c>
      <c r="V135" s="8">
        <v>1</v>
      </c>
      <c r="W135" s="8">
        <v>0</v>
      </c>
      <c r="X135" s="8">
        <v>0</v>
      </c>
      <c r="Y135" s="8">
        <v>1</v>
      </c>
      <c r="Z135" s="8">
        <v>2</v>
      </c>
      <c r="AA135" s="8">
        <v>0</v>
      </c>
      <c r="AB135" s="8">
        <v>0</v>
      </c>
      <c r="AC135" s="8">
        <v>2</v>
      </c>
      <c r="AD135" s="8">
        <v>0</v>
      </c>
      <c r="AE135" s="8">
        <v>0</v>
      </c>
      <c r="AF135" s="8">
        <v>0</v>
      </c>
      <c r="AG135" s="8">
        <v>1</v>
      </c>
      <c r="AH135" s="8">
        <v>0</v>
      </c>
      <c r="AI135" s="8">
        <v>4</v>
      </c>
      <c r="AJ135" s="8">
        <v>0</v>
      </c>
      <c r="AK135" s="8">
        <v>21</v>
      </c>
      <c r="AL135" s="8">
        <v>0</v>
      </c>
      <c r="AM135" s="8">
        <v>3</v>
      </c>
      <c r="AN135" s="8">
        <v>0</v>
      </c>
      <c r="AO135" s="8">
        <v>11</v>
      </c>
      <c r="AP135" s="8">
        <v>0</v>
      </c>
      <c r="AQ135" s="8">
        <v>2</v>
      </c>
      <c r="AR135" s="8">
        <v>0</v>
      </c>
      <c r="AS135" s="8">
        <v>0</v>
      </c>
      <c r="AT135" s="8">
        <v>0</v>
      </c>
      <c r="AU135" s="8">
        <v>0</v>
      </c>
      <c r="AV135" s="8">
        <v>0</v>
      </c>
      <c r="AW135" s="8">
        <v>2</v>
      </c>
      <c r="AX135" s="8">
        <v>2</v>
      </c>
      <c r="AY135" s="8"/>
      <c r="AZ135" s="9">
        <f t="shared" si="4"/>
        <v>170</v>
      </c>
      <c r="BA135" s="9">
        <f t="shared" si="5"/>
        <v>100</v>
      </c>
    </row>
    <row r="136" spans="1:53" x14ac:dyDescent="0.2">
      <c r="A136" s="1" t="s">
        <v>144</v>
      </c>
      <c r="B136" s="1">
        <v>4205559600</v>
      </c>
      <c r="C136" s="1" t="s">
        <v>622</v>
      </c>
      <c r="D136" s="8">
        <v>3681</v>
      </c>
      <c r="E136" s="8">
        <v>0</v>
      </c>
      <c r="F136" s="8">
        <v>84</v>
      </c>
      <c r="G136" s="8">
        <v>0</v>
      </c>
      <c r="H136" s="8">
        <v>15</v>
      </c>
      <c r="I136" s="8">
        <v>0</v>
      </c>
      <c r="J136" s="8">
        <v>39</v>
      </c>
      <c r="K136" s="8">
        <v>0</v>
      </c>
      <c r="L136" s="8">
        <v>203</v>
      </c>
      <c r="M136" s="8">
        <v>0</v>
      </c>
      <c r="N136" s="8">
        <v>174</v>
      </c>
      <c r="O136" s="8">
        <v>0</v>
      </c>
      <c r="P136" s="8">
        <v>282</v>
      </c>
      <c r="Q136" s="8">
        <v>0</v>
      </c>
      <c r="R136" s="8">
        <v>223</v>
      </c>
      <c r="S136" s="8">
        <v>0</v>
      </c>
      <c r="T136" s="8">
        <v>137</v>
      </c>
      <c r="U136" s="8">
        <v>0</v>
      </c>
      <c r="V136" s="8">
        <v>60</v>
      </c>
      <c r="W136" s="8">
        <v>0</v>
      </c>
      <c r="X136" s="8">
        <v>47</v>
      </c>
      <c r="Y136" s="8">
        <v>88</v>
      </c>
      <c r="Z136" s="8">
        <v>17</v>
      </c>
      <c r="AA136" s="8">
        <v>18</v>
      </c>
      <c r="AB136" s="8">
        <v>0</v>
      </c>
      <c r="AC136" s="8">
        <v>19</v>
      </c>
      <c r="AD136" s="8">
        <v>0</v>
      </c>
      <c r="AE136" s="8">
        <v>23</v>
      </c>
      <c r="AF136" s="8">
        <v>0</v>
      </c>
      <c r="AG136" s="8">
        <v>62</v>
      </c>
      <c r="AH136" s="8">
        <v>0</v>
      </c>
      <c r="AI136" s="8">
        <v>167</v>
      </c>
      <c r="AJ136" s="8">
        <v>0</v>
      </c>
      <c r="AK136" s="8">
        <v>147</v>
      </c>
      <c r="AL136" s="8">
        <v>0</v>
      </c>
      <c r="AM136" s="8">
        <v>301</v>
      </c>
      <c r="AN136" s="8">
        <v>0</v>
      </c>
      <c r="AO136" s="8">
        <v>198</v>
      </c>
      <c r="AP136" s="8">
        <v>0</v>
      </c>
      <c r="AQ136" s="8">
        <v>168</v>
      </c>
      <c r="AR136" s="8">
        <v>0</v>
      </c>
      <c r="AS136" s="8">
        <v>29</v>
      </c>
      <c r="AT136" s="8">
        <v>0</v>
      </c>
      <c r="AU136" s="8">
        <v>42</v>
      </c>
      <c r="AV136" s="8">
        <v>36</v>
      </c>
      <c r="AW136" s="8">
        <v>18</v>
      </c>
      <c r="AX136" s="8">
        <v>18</v>
      </c>
      <c r="AY136" s="8"/>
      <c r="AZ136" s="9">
        <f t="shared" si="4"/>
        <v>3681</v>
      </c>
      <c r="BA136" s="9">
        <f t="shared" si="5"/>
        <v>2615</v>
      </c>
    </row>
    <row r="137" spans="1:53" x14ac:dyDescent="0.2">
      <c r="A137" s="1" t="s">
        <v>145</v>
      </c>
      <c r="B137" s="1">
        <v>4205581824</v>
      </c>
      <c r="C137" s="1" t="s">
        <v>623</v>
      </c>
      <c r="D137" s="8">
        <v>7784</v>
      </c>
      <c r="E137" s="8">
        <v>0</v>
      </c>
      <c r="F137" s="8">
        <v>103</v>
      </c>
      <c r="G137" s="8">
        <v>9</v>
      </c>
      <c r="H137" s="8">
        <v>16</v>
      </c>
      <c r="I137" s="8">
        <v>0</v>
      </c>
      <c r="J137" s="8">
        <v>364</v>
      </c>
      <c r="K137" s="8">
        <v>10</v>
      </c>
      <c r="L137" s="8">
        <v>274</v>
      </c>
      <c r="M137" s="8">
        <v>6</v>
      </c>
      <c r="N137" s="8">
        <v>286</v>
      </c>
      <c r="O137" s="8">
        <v>15</v>
      </c>
      <c r="P137" s="8">
        <v>539</v>
      </c>
      <c r="Q137" s="8">
        <v>0</v>
      </c>
      <c r="R137" s="8">
        <v>535</v>
      </c>
      <c r="S137" s="8">
        <v>0</v>
      </c>
      <c r="T137" s="8">
        <v>228</v>
      </c>
      <c r="U137" s="8">
        <v>0</v>
      </c>
      <c r="V137" s="8">
        <v>86</v>
      </c>
      <c r="W137" s="8">
        <v>0</v>
      </c>
      <c r="X137" s="8">
        <v>19</v>
      </c>
      <c r="Y137" s="8">
        <v>36</v>
      </c>
      <c r="Z137" s="8">
        <v>12</v>
      </c>
      <c r="AA137" s="8">
        <v>28</v>
      </c>
      <c r="AB137" s="8">
        <v>0</v>
      </c>
      <c r="AC137" s="8">
        <v>143</v>
      </c>
      <c r="AD137" s="8">
        <v>0</v>
      </c>
      <c r="AE137" s="8">
        <v>60</v>
      </c>
      <c r="AF137" s="8">
        <v>0</v>
      </c>
      <c r="AG137" s="8">
        <v>207</v>
      </c>
      <c r="AH137" s="8">
        <v>0</v>
      </c>
      <c r="AI137" s="8">
        <v>226</v>
      </c>
      <c r="AJ137" s="8">
        <v>0</v>
      </c>
      <c r="AK137" s="8">
        <v>215</v>
      </c>
      <c r="AL137" s="8">
        <v>0</v>
      </c>
      <c r="AM137" s="8">
        <v>559</v>
      </c>
      <c r="AN137" s="8">
        <v>0</v>
      </c>
      <c r="AO137" s="8">
        <v>407</v>
      </c>
      <c r="AP137" s="8">
        <v>0</v>
      </c>
      <c r="AQ137" s="8">
        <v>295</v>
      </c>
      <c r="AR137" s="8">
        <v>0</v>
      </c>
      <c r="AS137" s="8">
        <v>42</v>
      </c>
      <c r="AT137" s="8">
        <v>0</v>
      </c>
      <c r="AU137" s="8">
        <v>50</v>
      </c>
      <c r="AV137" s="8">
        <v>22</v>
      </c>
      <c r="AW137" s="8">
        <v>9</v>
      </c>
      <c r="AX137" s="8">
        <v>0</v>
      </c>
      <c r="AY137" s="8"/>
      <c r="AZ137" s="9">
        <f t="shared" si="4"/>
        <v>7744</v>
      </c>
      <c r="BA137" s="9">
        <f t="shared" si="5"/>
        <v>4761</v>
      </c>
    </row>
    <row r="138" spans="1:53" x14ac:dyDescent="0.2">
      <c r="A138" s="1" t="s">
        <v>146</v>
      </c>
      <c r="B138" s="1">
        <v>4205900740</v>
      </c>
      <c r="C138" s="1" t="s">
        <v>624</v>
      </c>
      <c r="D138" s="8">
        <v>578</v>
      </c>
      <c r="E138" s="8">
        <v>0</v>
      </c>
      <c r="F138" s="8">
        <v>0</v>
      </c>
      <c r="G138" s="8">
        <v>0</v>
      </c>
      <c r="H138" s="8">
        <v>33</v>
      </c>
      <c r="I138" s="8">
        <v>0</v>
      </c>
      <c r="J138" s="8">
        <v>29</v>
      </c>
      <c r="K138" s="8">
        <v>0</v>
      </c>
      <c r="L138" s="8">
        <v>18</v>
      </c>
      <c r="M138" s="8">
        <v>0</v>
      </c>
      <c r="N138" s="8">
        <v>33</v>
      </c>
      <c r="O138" s="8">
        <v>0</v>
      </c>
      <c r="P138" s="8">
        <v>9</v>
      </c>
      <c r="Q138" s="8">
        <v>0</v>
      </c>
      <c r="R138" s="8">
        <v>60</v>
      </c>
      <c r="S138" s="8">
        <v>0</v>
      </c>
      <c r="T138" s="8">
        <v>6</v>
      </c>
      <c r="U138" s="8">
        <v>0</v>
      </c>
      <c r="V138" s="8">
        <v>0</v>
      </c>
      <c r="W138" s="8">
        <v>0</v>
      </c>
      <c r="X138" s="8">
        <v>3</v>
      </c>
      <c r="Y138" s="8">
        <v>14</v>
      </c>
      <c r="Z138" s="8">
        <v>0</v>
      </c>
      <c r="AA138" s="8">
        <v>0</v>
      </c>
      <c r="AB138" s="8">
        <v>0</v>
      </c>
      <c r="AC138" s="8">
        <v>9</v>
      </c>
      <c r="AD138" s="8">
        <v>0</v>
      </c>
      <c r="AE138" s="8">
        <v>9</v>
      </c>
      <c r="AF138" s="8">
        <v>0</v>
      </c>
      <c r="AG138" s="8">
        <v>6</v>
      </c>
      <c r="AH138" s="8">
        <v>0</v>
      </c>
      <c r="AI138" s="8">
        <v>11</v>
      </c>
      <c r="AJ138" s="8">
        <v>0</v>
      </c>
      <c r="AK138" s="8">
        <v>26</v>
      </c>
      <c r="AL138" s="8">
        <v>0</v>
      </c>
      <c r="AM138" s="8">
        <v>15</v>
      </c>
      <c r="AN138" s="8">
        <v>0</v>
      </c>
      <c r="AO138" s="8">
        <v>25</v>
      </c>
      <c r="AP138" s="8">
        <v>0</v>
      </c>
      <c r="AQ138" s="8">
        <v>3</v>
      </c>
      <c r="AR138" s="8">
        <v>0</v>
      </c>
      <c r="AS138" s="8">
        <v>0</v>
      </c>
      <c r="AT138" s="8">
        <v>0</v>
      </c>
      <c r="AU138" s="8">
        <v>0</v>
      </c>
      <c r="AV138" s="8">
        <v>9</v>
      </c>
      <c r="AW138" s="8">
        <v>0</v>
      </c>
      <c r="AX138" s="8">
        <v>0</v>
      </c>
      <c r="AY138" s="8"/>
      <c r="AZ138" s="9">
        <f t="shared" si="4"/>
        <v>578</v>
      </c>
      <c r="BA138" s="9">
        <f t="shared" si="5"/>
        <v>318</v>
      </c>
    </row>
    <row r="139" spans="1:53" x14ac:dyDescent="0.2">
      <c r="A139" s="1" t="s">
        <v>147</v>
      </c>
      <c r="B139" s="1">
        <v>4205911328</v>
      </c>
      <c r="C139" s="1" t="s">
        <v>625</v>
      </c>
      <c r="D139" s="8">
        <v>495</v>
      </c>
      <c r="E139" s="8">
        <v>0</v>
      </c>
      <c r="F139" s="8">
        <v>0</v>
      </c>
      <c r="G139" s="8">
        <v>0</v>
      </c>
      <c r="H139" s="8">
        <v>0</v>
      </c>
      <c r="I139" s="8">
        <v>0</v>
      </c>
      <c r="J139" s="8">
        <v>23</v>
      </c>
      <c r="K139" s="8">
        <v>0</v>
      </c>
      <c r="L139" s="8">
        <v>70</v>
      </c>
      <c r="M139" s="8">
        <v>0</v>
      </c>
      <c r="N139" s="8">
        <v>11</v>
      </c>
      <c r="O139" s="8">
        <v>0</v>
      </c>
      <c r="P139" s="8">
        <v>19</v>
      </c>
      <c r="Q139" s="8">
        <v>0</v>
      </c>
      <c r="R139" s="8">
        <v>45</v>
      </c>
      <c r="S139" s="8">
        <v>0</v>
      </c>
      <c r="T139" s="8">
        <v>18</v>
      </c>
      <c r="U139" s="8">
        <v>0</v>
      </c>
      <c r="V139" s="8">
        <v>3</v>
      </c>
      <c r="W139" s="8">
        <v>0</v>
      </c>
      <c r="X139" s="8">
        <v>0</v>
      </c>
      <c r="Y139" s="8">
        <v>3</v>
      </c>
      <c r="Z139" s="8">
        <v>8</v>
      </c>
      <c r="AA139" s="8">
        <v>0</v>
      </c>
      <c r="AB139" s="8">
        <v>0</v>
      </c>
      <c r="AC139" s="8">
        <v>0</v>
      </c>
      <c r="AD139" s="8">
        <v>0</v>
      </c>
      <c r="AE139" s="8">
        <v>14</v>
      </c>
      <c r="AF139" s="8">
        <v>0</v>
      </c>
      <c r="AG139" s="8">
        <v>0</v>
      </c>
      <c r="AH139" s="8">
        <v>0</v>
      </c>
      <c r="AI139" s="8">
        <v>5</v>
      </c>
      <c r="AJ139" s="8">
        <v>0</v>
      </c>
      <c r="AK139" s="8">
        <v>4</v>
      </c>
      <c r="AL139" s="8">
        <v>0</v>
      </c>
      <c r="AM139" s="8">
        <v>18</v>
      </c>
      <c r="AN139" s="8">
        <v>0</v>
      </c>
      <c r="AO139" s="8">
        <v>52</v>
      </c>
      <c r="AP139" s="8">
        <v>0</v>
      </c>
      <c r="AQ139" s="8">
        <v>7</v>
      </c>
      <c r="AR139" s="8">
        <v>0</v>
      </c>
      <c r="AS139" s="8">
        <v>4</v>
      </c>
      <c r="AT139" s="8">
        <v>0</v>
      </c>
      <c r="AU139" s="8">
        <v>2</v>
      </c>
      <c r="AV139" s="8">
        <v>3</v>
      </c>
      <c r="AW139" s="8">
        <v>6</v>
      </c>
      <c r="AX139" s="8">
        <v>0</v>
      </c>
      <c r="AY139" s="8"/>
      <c r="AZ139" s="9">
        <f t="shared" si="4"/>
        <v>495</v>
      </c>
      <c r="BA139" s="9">
        <f t="shared" si="5"/>
        <v>315</v>
      </c>
    </row>
    <row r="140" spans="1:53" x14ac:dyDescent="0.2">
      <c r="A140" s="1" t="s">
        <v>148</v>
      </c>
      <c r="B140" s="1">
        <v>4205920296</v>
      </c>
      <c r="C140" s="1" t="s">
        <v>626</v>
      </c>
      <c r="D140" s="8">
        <v>2065</v>
      </c>
      <c r="E140" s="8">
        <v>0</v>
      </c>
      <c r="F140" s="8">
        <v>0</v>
      </c>
      <c r="G140" s="8">
        <v>0</v>
      </c>
      <c r="H140" s="8">
        <v>65</v>
      </c>
      <c r="I140" s="8">
        <v>0</v>
      </c>
      <c r="J140" s="8">
        <v>10</v>
      </c>
      <c r="K140" s="8">
        <v>0</v>
      </c>
      <c r="L140" s="8">
        <v>89</v>
      </c>
      <c r="M140" s="8">
        <v>0</v>
      </c>
      <c r="N140" s="8">
        <v>82</v>
      </c>
      <c r="O140" s="8">
        <v>0</v>
      </c>
      <c r="P140" s="8">
        <v>131</v>
      </c>
      <c r="Q140" s="8">
        <v>0</v>
      </c>
      <c r="R140" s="8">
        <v>162</v>
      </c>
      <c r="S140" s="8">
        <v>0</v>
      </c>
      <c r="T140" s="8">
        <v>22</v>
      </c>
      <c r="U140" s="8">
        <v>0</v>
      </c>
      <c r="V140" s="8">
        <v>0</v>
      </c>
      <c r="W140" s="8">
        <v>0</v>
      </c>
      <c r="X140" s="8">
        <v>0</v>
      </c>
      <c r="Y140" s="8">
        <v>14</v>
      </c>
      <c r="Z140" s="8">
        <v>0</v>
      </c>
      <c r="AA140" s="8">
        <v>5</v>
      </c>
      <c r="AB140" s="8">
        <v>0</v>
      </c>
      <c r="AC140" s="8">
        <v>31</v>
      </c>
      <c r="AD140" s="8">
        <v>0</v>
      </c>
      <c r="AE140" s="8">
        <v>42</v>
      </c>
      <c r="AF140" s="8">
        <v>0</v>
      </c>
      <c r="AG140" s="8">
        <v>12</v>
      </c>
      <c r="AH140" s="8">
        <v>0</v>
      </c>
      <c r="AI140" s="8">
        <v>61</v>
      </c>
      <c r="AJ140" s="8">
        <v>0</v>
      </c>
      <c r="AK140" s="8">
        <v>44</v>
      </c>
      <c r="AL140" s="8">
        <v>0</v>
      </c>
      <c r="AM140" s="8">
        <v>111</v>
      </c>
      <c r="AN140" s="8">
        <v>0</v>
      </c>
      <c r="AO140" s="8">
        <v>127</v>
      </c>
      <c r="AP140" s="8">
        <v>0</v>
      </c>
      <c r="AQ140" s="8">
        <v>47</v>
      </c>
      <c r="AR140" s="8">
        <v>0</v>
      </c>
      <c r="AS140" s="8">
        <v>19</v>
      </c>
      <c r="AT140" s="8">
        <v>0</v>
      </c>
      <c r="AU140" s="8">
        <v>7</v>
      </c>
      <c r="AV140" s="8">
        <v>0</v>
      </c>
      <c r="AW140" s="8">
        <v>0</v>
      </c>
      <c r="AX140" s="8">
        <v>0</v>
      </c>
      <c r="AY140" s="8"/>
      <c r="AZ140" s="9">
        <f t="shared" si="4"/>
        <v>2065</v>
      </c>
      <c r="BA140" s="9">
        <f t="shared" si="5"/>
        <v>1081</v>
      </c>
    </row>
    <row r="141" spans="1:53" x14ac:dyDescent="0.2">
      <c r="A141" s="1" t="s">
        <v>149</v>
      </c>
      <c r="B141" s="1">
        <v>4205927408</v>
      </c>
      <c r="C141" s="1" t="s">
        <v>627</v>
      </c>
      <c r="D141" s="8">
        <v>6451</v>
      </c>
      <c r="E141" s="8">
        <v>0</v>
      </c>
      <c r="F141" s="8">
        <v>128</v>
      </c>
      <c r="G141" s="8">
        <v>0</v>
      </c>
      <c r="H141" s="8">
        <v>53</v>
      </c>
      <c r="I141" s="8">
        <v>0</v>
      </c>
      <c r="J141" s="8">
        <v>19</v>
      </c>
      <c r="K141" s="8">
        <v>0</v>
      </c>
      <c r="L141" s="8">
        <v>91</v>
      </c>
      <c r="M141" s="8">
        <v>0</v>
      </c>
      <c r="N141" s="8">
        <v>178</v>
      </c>
      <c r="O141" s="8">
        <v>0</v>
      </c>
      <c r="P141" s="8">
        <v>291</v>
      </c>
      <c r="Q141" s="8">
        <v>0</v>
      </c>
      <c r="R141" s="8">
        <v>181</v>
      </c>
      <c r="S141" s="8">
        <v>0</v>
      </c>
      <c r="T141" s="8">
        <v>124</v>
      </c>
      <c r="U141" s="8">
        <v>0</v>
      </c>
      <c r="V141" s="8">
        <v>74</v>
      </c>
      <c r="W141" s="8">
        <v>0</v>
      </c>
      <c r="X141" s="8">
        <v>70</v>
      </c>
      <c r="Y141" s="8">
        <v>10</v>
      </c>
      <c r="Z141" s="8">
        <v>0</v>
      </c>
      <c r="AA141" s="8">
        <v>11</v>
      </c>
      <c r="AB141" s="8">
        <v>0</v>
      </c>
      <c r="AC141" s="8">
        <v>34</v>
      </c>
      <c r="AD141" s="8">
        <v>0</v>
      </c>
      <c r="AE141" s="8">
        <v>63</v>
      </c>
      <c r="AF141" s="8">
        <v>0</v>
      </c>
      <c r="AG141" s="8">
        <v>49</v>
      </c>
      <c r="AH141" s="8">
        <v>0</v>
      </c>
      <c r="AI141" s="8">
        <v>129</v>
      </c>
      <c r="AJ141" s="8">
        <v>0</v>
      </c>
      <c r="AK141" s="8">
        <v>140</v>
      </c>
      <c r="AL141" s="8">
        <v>0</v>
      </c>
      <c r="AM141" s="8">
        <v>288</v>
      </c>
      <c r="AN141" s="8">
        <v>0</v>
      </c>
      <c r="AO141" s="8">
        <v>337</v>
      </c>
      <c r="AP141" s="8">
        <v>0</v>
      </c>
      <c r="AQ141" s="8">
        <v>99</v>
      </c>
      <c r="AR141" s="8">
        <v>0</v>
      </c>
      <c r="AS141" s="8">
        <v>26</v>
      </c>
      <c r="AT141" s="8">
        <v>0</v>
      </c>
      <c r="AU141" s="8">
        <v>0</v>
      </c>
      <c r="AV141" s="8">
        <v>61</v>
      </c>
      <c r="AW141" s="8">
        <v>0</v>
      </c>
      <c r="AX141" s="8">
        <v>10</v>
      </c>
      <c r="AY141" s="8"/>
      <c r="AZ141" s="9">
        <f t="shared" si="4"/>
        <v>6451</v>
      </c>
      <c r="BA141" s="9">
        <f t="shared" si="5"/>
        <v>2466</v>
      </c>
    </row>
    <row r="142" spans="1:53" x14ac:dyDescent="0.2">
      <c r="A142" s="1" t="s">
        <v>150</v>
      </c>
      <c r="B142" s="1">
        <v>4205929152</v>
      </c>
      <c r="C142" s="1" t="s">
        <v>628</v>
      </c>
      <c r="D142" s="8">
        <v>207</v>
      </c>
      <c r="E142" s="8">
        <v>0</v>
      </c>
      <c r="F142" s="8">
        <v>0</v>
      </c>
      <c r="G142" s="8">
        <v>0</v>
      </c>
      <c r="H142" s="8">
        <v>5</v>
      </c>
      <c r="I142" s="8">
        <v>0</v>
      </c>
      <c r="J142" s="8">
        <v>3</v>
      </c>
      <c r="K142" s="8">
        <v>0</v>
      </c>
      <c r="L142" s="8">
        <v>0</v>
      </c>
      <c r="M142" s="8">
        <v>0</v>
      </c>
      <c r="N142" s="8">
        <v>6</v>
      </c>
      <c r="O142" s="8">
        <v>0</v>
      </c>
      <c r="P142" s="8">
        <v>13</v>
      </c>
      <c r="Q142" s="8">
        <v>0</v>
      </c>
      <c r="R142" s="8">
        <v>32</v>
      </c>
      <c r="S142" s="8">
        <v>0</v>
      </c>
      <c r="T142" s="8">
        <v>2</v>
      </c>
      <c r="U142" s="8">
        <v>0</v>
      </c>
      <c r="V142" s="8">
        <v>1</v>
      </c>
      <c r="W142" s="8">
        <v>0</v>
      </c>
      <c r="X142" s="8">
        <v>3</v>
      </c>
      <c r="Y142" s="8">
        <v>0</v>
      </c>
      <c r="Z142" s="8">
        <v>0</v>
      </c>
      <c r="AA142" s="8">
        <v>0</v>
      </c>
      <c r="AB142" s="8">
        <v>0</v>
      </c>
      <c r="AC142" s="8">
        <v>0</v>
      </c>
      <c r="AD142" s="8">
        <v>0</v>
      </c>
      <c r="AE142" s="8">
        <v>0</v>
      </c>
      <c r="AF142" s="8">
        <v>0</v>
      </c>
      <c r="AG142" s="8">
        <v>0</v>
      </c>
      <c r="AH142" s="8">
        <v>0</v>
      </c>
      <c r="AI142" s="8">
        <v>2</v>
      </c>
      <c r="AJ142" s="8">
        <v>0</v>
      </c>
      <c r="AK142" s="8">
        <v>19</v>
      </c>
      <c r="AL142" s="8">
        <v>0</v>
      </c>
      <c r="AM142" s="8">
        <v>4</v>
      </c>
      <c r="AN142" s="8">
        <v>0</v>
      </c>
      <c r="AO142" s="8">
        <v>13</v>
      </c>
      <c r="AP142" s="8">
        <v>0</v>
      </c>
      <c r="AQ142" s="8">
        <v>0</v>
      </c>
      <c r="AR142" s="8">
        <v>0</v>
      </c>
      <c r="AS142" s="8">
        <v>0</v>
      </c>
      <c r="AT142" s="8">
        <v>0</v>
      </c>
      <c r="AU142" s="8">
        <v>0</v>
      </c>
      <c r="AV142" s="8">
        <v>2</v>
      </c>
      <c r="AW142" s="8">
        <v>0</v>
      </c>
      <c r="AX142" s="8">
        <v>0</v>
      </c>
      <c r="AY142" s="8"/>
      <c r="AZ142" s="9">
        <f t="shared" si="4"/>
        <v>207</v>
      </c>
      <c r="BA142" s="9">
        <f t="shared" si="5"/>
        <v>105</v>
      </c>
    </row>
    <row r="143" spans="1:53" x14ac:dyDescent="0.2">
      <c r="A143" s="1" t="s">
        <v>151</v>
      </c>
      <c r="B143" s="1">
        <v>4205937376</v>
      </c>
      <c r="C143" s="1" t="s">
        <v>629</v>
      </c>
      <c r="D143" s="8">
        <v>372</v>
      </c>
      <c r="E143" s="8">
        <v>0</v>
      </c>
      <c r="F143" s="8">
        <v>0</v>
      </c>
      <c r="G143" s="8">
        <v>0</v>
      </c>
      <c r="H143" s="8">
        <v>0</v>
      </c>
      <c r="I143" s="8">
        <v>0</v>
      </c>
      <c r="J143" s="8">
        <v>6</v>
      </c>
      <c r="K143" s="8">
        <v>0</v>
      </c>
      <c r="L143" s="8">
        <v>0</v>
      </c>
      <c r="M143" s="8">
        <v>0</v>
      </c>
      <c r="N143" s="8">
        <v>22</v>
      </c>
      <c r="O143" s="8">
        <v>0</v>
      </c>
      <c r="P143" s="8">
        <v>24</v>
      </c>
      <c r="Q143" s="8">
        <v>0</v>
      </c>
      <c r="R143" s="8">
        <v>56</v>
      </c>
      <c r="S143" s="8">
        <v>0</v>
      </c>
      <c r="T143" s="8">
        <v>15</v>
      </c>
      <c r="U143" s="8">
        <v>0</v>
      </c>
      <c r="V143" s="8">
        <v>2</v>
      </c>
      <c r="W143" s="8">
        <v>0</v>
      </c>
      <c r="X143" s="8">
        <v>0</v>
      </c>
      <c r="Y143" s="8">
        <v>4</v>
      </c>
      <c r="Z143" s="8">
        <v>0</v>
      </c>
      <c r="AA143" s="8">
        <v>0</v>
      </c>
      <c r="AB143" s="8">
        <v>0</v>
      </c>
      <c r="AC143" s="8">
        <v>1</v>
      </c>
      <c r="AD143" s="8">
        <v>0</v>
      </c>
      <c r="AE143" s="8">
        <v>0</v>
      </c>
      <c r="AF143" s="8">
        <v>0</v>
      </c>
      <c r="AG143" s="8">
        <v>7</v>
      </c>
      <c r="AH143" s="8">
        <v>0</v>
      </c>
      <c r="AI143" s="8">
        <v>0</v>
      </c>
      <c r="AJ143" s="8">
        <v>0</v>
      </c>
      <c r="AK143" s="8">
        <v>16</v>
      </c>
      <c r="AL143" s="8">
        <v>0</v>
      </c>
      <c r="AM143" s="8">
        <v>22</v>
      </c>
      <c r="AN143" s="8">
        <v>0</v>
      </c>
      <c r="AO143" s="8">
        <v>26</v>
      </c>
      <c r="AP143" s="8">
        <v>0</v>
      </c>
      <c r="AQ143" s="8">
        <v>8</v>
      </c>
      <c r="AR143" s="8">
        <v>0</v>
      </c>
      <c r="AS143" s="8">
        <v>5</v>
      </c>
      <c r="AT143" s="8">
        <v>0</v>
      </c>
      <c r="AU143" s="8">
        <v>0</v>
      </c>
      <c r="AV143" s="8">
        <v>0</v>
      </c>
      <c r="AW143" s="8">
        <v>0</v>
      </c>
      <c r="AX143" s="8">
        <v>0</v>
      </c>
      <c r="AY143" s="8"/>
      <c r="AZ143" s="9">
        <f t="shared" si="4"/>
        <v>372</v>
      </c>
      <c r="BA143" s="9">
        <f t="shared" si="5"/>
        <v>214</v>
      </c>
    </row>
    <row r="144" spans="1:53" x14ac:dyDescent="0.2">
      <c r="A144" s="1" t="s">
        <v>152</v>
      </c>
      <c r="B144" s="1">
        <v>4205937880</v>
      </c>
      <c r="C144" s="1" t="s">
        <v>630</v>
      </c>
      <c r="D144" s="8">
        <v>389</v>
      </c>
      <c r="E144" s="8">
        <v>0</v>
      </c>
      <c r="F144" s="8">
        <v>0</v>
      </c>
      <c r="G144" s="8">
        <v>0</v>
      </c>
      <c r="H144" s="8">
        <v>0</v>
      </c>
      <c r="I144" s="8">
        <v>0</v>
      </c>
      <c r="J144" s="8">
        <v>23</v>
      </c>
      <c r="K144" s="8">
        <v>0</v>
      </c>
      <c r="L144" s="8">
        <v>7</v>
      </c>
      <c r="M144" s="8">
        <v>0</v>
      </c>
      <c r="N144" s="8">
        <v>3</v>
      </c>
      <c r="O144" s="8">
        <v>0</v>
      </c>
      <c r="P144" s="8">
        <v>21</v>
      </c>
      <c r="Q144" s="8">
        <v>0</v>
      </c>
      <c r="R144" s="8">
        <v>41</v>
      </c>
      <c r="S144" s="8">
        <v>0</v>
      </c>
      <c r="T144" s="8">
        <v>5</v>
      </c>
      <c r="U144" s="8">
        <v>0</v>
      </c>
      <c r="V144" s="8">
        <v>4</v>
      </c>
      <c r="W144" s="8">
        <v>0</v>
      </c>
      <c r="X144" s="8">
        <v>12</v>
      </c>
      <c r="Y144" s="8">
        <v>2</v>
      </c>
      <c r="Z144" s="8">
        <v>0</v>
      </c>
      <c r="AA144" s="8">
        <v>0</v>
      </c>
      <c r="AB144" s="8">
        <v>0</v>
      </c>
      <c r="AC144" s="8">
        <v>3</v>
      </c>
      <c r="AD144" s="8">
        <v>0</v>
      </c>
      <c r="AE144" s="8">
        <v>10</v>
      </c>
      <c r="AF144" s="8">
        <v>0</v>
      </c>
      <c r="AG144" s="8">
        <v>17</v>
      </c>
      <c r="AH144" s="8">
        <v>0</v>
      </c>
      <c r="AI144" s="8">
        <v>4</v>
      </c>
      <c r="AJ144" s="8">
        <v>0</v>
      </c>
      <c r="AK144" s="8">
        <v>4</v>
      </c>
      <c r="AL144" s="8">
        <v>0</v>
      </c>
      <c r="AM144" s="8">
        <v>29</v>
      </c>
      <c r="AN144" s="8">
        <v>0</v>
      </c>
      <c r="AO144" s="8">
        <v>32</v>
      </c>
      <c r="AP144" s="8">
        <v>0</v>
      </c>
      <c r="AQ144" s="8">
        <v>7</v>
      </c>
      <c r="AR144" s="8">
        <v>0</v>
      </c>
      <c r="AS144" s="8">
        <v>0</v>
      </c>
      <c r="AT144" s="8">
        <v>0</v>
      </c>
      <c r="AU144" s="8">
        <v>3</v>
      </c>
      <c r="AV144" s="8">
        <v>0</v>
      </c>
      <c r="AW144" s="8">
        <v>0</v>
      </c>
      <c r="AX144" s="8">
        <v>5</v>
      </c>
      <c r="AY144" s="8"/>
      <c r="AZ144" s="9">
        <f t="shared" si="4"/>
        <v>389</v>
      </c>
      <c r="BA144" s="9">
        <f t="shared" si="5"/>
        <v>232</v>
      </c>
    </row>
    <row r="145" spans="1:53" x14ac:dyDescent="0.2">
      <c r="A145" s="1" t="s">
        <v>153</v>
      </c>
      <c r="B145" s="1">
        <v>4205937888</v>
      </c>
      <c r="C145" s="1" t="s">
        <v>631</v>
      </c>
      <c r="D145" s="8">
        <v>2243</v>
      </c>
      <c r="E145" s="8">
        <v>0</v>
      </c>
      <c r="F145" s="8">
        <v>7</v>
      </c>
      <c r="G145" s="8">
        <v>0</v>
      </c>
      <c r="H145" s="8">
        <v>20</v>
      </c>
      <c r="I145" s="8">
        <v>0</v>
      </c>
      <c r="J145" s="8">
        <v>12</v>
      </c>
      <c r="K145" s="8">
        <v>0</v>
      </c>
      <c r="L145" s="8">
        <v>79</v>
      </c>
      <c r="M145" s="8">
        <v>0</v>
      </c>
      <c r="N145" s="8">
        <v>35</v>
      </c>
      <c r="O145" s="8">
        <v>0</v>
      </c>
      <c r="P145" s="8">
        <v>116</v>
      </c>
      <c r="Q145" s="8">
        <v>0</v>
      </c>
      <c r="R145" s="8">
        <v>235</v>
      </c>
      <c r="S145" s="8">
        <v>0</v>
      </c>
      <c r="T145" s="8">
        <v>42</v>
      </c>
      <c r="U145" s="8">
        <v>0</v>
      </c>
      <c r="V145" s="8">
        <v>13</v>
      </c>
      <c r="W145" s="8">
        <v>0</v>
      </c>
      <c r="X145" s="8">
        <v>5</v>
      </c>
      <c r="Y145" s="8">
        <v>15</v>
      </c>
      <c r="Z145" s="8">
        <v>20</v>
      </c>
      <c r="AA145" s="8">
        <v>10</v>
      </c>
      <c r="AB145" s="8">
        <v>0</v>
      </c>
      <c r="AC145" s="8">
        <v>0</v>
      </c>
      <c r="AD145" s="8">
        <v>0</v>
      </c>
      <c r="AE145" s="8">
        <v>45</v>
      </c>
      <c r="AF145" s="8">
        <v>0</v>
      </c>
      <c r="AG145" s="8">
        <v>11</v>
      </c>
      <c r="AH145" s="8">
        <v>0</v>
      </c>
      <c r="AI145" s="8">
        <v>14</v>
      </c>
      <c r="AJ145" s="8">
        <v>0</v>
      </c>
      <c r="AK145" s="8">
        <v>58</v>
      </c>
      <c r="AL145" s="8">
        <v>0</v>
      </c>
      <c r="AM145" s="8">
        <v>109</v>
      </c>
      <c r="AN145" s="8">
        <v>0</v>
      </c>
      <c r="AO145" s="8">
        <v>197</v>
      </c>
      <c r="AP145" s="8">
        <v>0</v>
      </c>
      <c r="AQ145" s="8">
        <v>31</v>
      </c>
      <c r="AR145" s="8">
        <v>0</v>
      </c>
      <c r="AS145" s="8">
        <v>17</v>
      </c>
      <c r="AT145" s="8">
        <v>0</v>
      </c>
      <c r="AU145" s="8">
        <v>0</v>
      </c>
      <c r="AV145" s="8">
        <v>0</v>
      </c>
      <c r="AW145" s="8">
        <v>17</v>
      </c>
      <c r="AX145" s="8">
        <v>0</v>
      </c>
      <c r="AY145" s="8"/>
      <c r="AZ145" s="9">
        <f t="shared" si="4"/>
        <v>2243</v>
      </c>
      <c r="BA145" s="9">
        <f t="shared" si="5"/>
        <v>1108</v>
      </c>
    </row>
    <row r="146" spans="1:53" x14ac:dyDescent="0.2">
      <c r="A146" s="1" t="s">
        <v>154</v>
      </c>
      <c r="B146" s="1">
        <v>4205950400</v>
      </c>
      <c r="C146" s="1" t="s">
        <v>632</v>
      </c>
      <c r="D146" s="8">
        <v>1350</v>
      </c>
      <c r="E146" s="8">
        <v>0</v>
      </c>
      <c r="F146" s="8">
        <v>6</v>
      </c>
      <c r="G146" s="8">
        <v>0</v>
      </c>
      <c r="H146" s="8">
        <v>28</v>
      </c>
      <c r="I146" s="8">
        <v>0</v>
      </c>
      <c r="J146" s="8">
        <v>25</v>
      </c>
      <c r="K146" s="8">
        <v>0</v>
      </c>
      <c r="L146" s="8">
        <v>44</v>
      </c>
      <c r="M146" s="8">
        <v>0</v>
      </c>
      <c r="N146" s="8">
        <v>14</v>
      </c>
      <c r="O146" s="8">
        <v>0</v>
      </c>
      <c r="P146" s="8">
        <v>90</v>
      </c>
      <c r="Q146" s="8">
        <v>0</v>
      </c>
      <c r="R146" s="8">
        <v>117</v>
      </c>
      <c r="S146" s="8">
        <v>0</v>
      </c>
      <c r="T146" s="8">
        <v>41</v>
      </c>
      <c r="U146" s="8">
        <v>0</v>
      </c>
      <c r="V146" s="8">
        <v>8</v>
      </c>
      <c r="W146" s="8">
        <v>0</v>
      </c>
      <c r="X146" s="8">
        <v>7</v>
      </c>
      <c r="Y146" s="8">
        <v>11</v>
      </c>
      <c r="Z146" s="8">
        <v>3</v>
      </c>
      <c r="AA146" s="8">
        <v>0</v>
      </c>
      <c r="AB146" s="8">
        <v>0</v>
      </c>
      <c r="AC146" s="8">
        <v>8</v>
      </c>
      <c r="AD146" s="8">
        <v>0</v>
      </c>
      <c r="AE146" s="8">
        <v>19</v>
      </c>
      <c r="AF146" s="8">
        <v>0</v>
      </c>
      <c r="AG146" s="8">
        <v>14</v>
      </c>
      <c r="AH146" s="8">
        <v>0</v>
      </c>
      <c r="AI146" s="8">
        <v>19</v>
      </c>
      <c r="AJ146" s="8">
        <v>0</v>
      </c>
      <c r="AK146" s="8">
        <v>45</v>
      </c>
      <c r="AL146" s="8">
        <v>0</v>
      </c>
      <c r="AM146" s="8">
        <v>104</v>
      </c>
      <c r="AN146" s="8">
        <v>0</v>
      </c>
      <c r="AO146" s="8">
        <v>78</v>
      </c>
      <c r="AP146" s="8">
        <v>0</v>
      </c>
      <c r="AQ146" s="8">
        <v>30</v>
      </c>
      <c r="AR146" s="8">
        <v>0</v>
      </c>
      <c r="AS146" s="8">
        <v>7</v>
      </c>
      <c r="AT146" s="8">
        <v>0</v>
      </c>
      <c r="AU146" s="8">
        <v>8</v>
      </c>
      <c r="AV146" s="8">
        <v>0</v>
      </c>
      <c r="AW146" s="8">
        <v>6</v>
      </c>
      <c r="AX146" s="8">
        <v>0</v>
      </c>
      <c r="AY146" s="8"/>
      <c r="AZ146" s="9">
        <f t="shared" si="4"/>
        <v>1350</v>
      </c>
      <c r="BA146" s="9">
        <f t="shared" si="5"/>
        <v>732</v>
      </c>
    </row>
    <row r="147" spans="1:53" x14ac:dyDescent="0.2">
      <c r="A147" s="1" t="s">
        <v>155</v>
      </c>
      <c r="B147" s="1">
        <v>4205951064</v>
      </c>
      <c r="C147" s="1" t="s">
        <v>633</v>
      </c>
      <c r="D147" s="8">
        <v>683</v>
      </c>
      <c r="E147" s="8">
        <v>0</v>
      </c>
      <c r="F147" s="8">
        <v>2</v>
      </c>
      <c r="G147" s="8">
        <v>0</v>
      </c>
      <c r="H147" s="8">
        <v>0</v>
      </c>
      <c r="I147" s="8">
        <v>0</v>
      </c>
      <c r="J147" s="8">
        <v>4</v>
      </c>
      <c r="K147" s="8">
        <v>0</v>
      </c>
      <c r="L147" s="8">
        <v>22</v>
      </c>
      <c r="M147" s="8">
        <v>0</v>
      </c>
      <c r="N147" s="8">
        <v>27</v>
      </c>
      <c r="O147" s="8">
        <v>0</v>
      </c>
      <c r="P147" s="8">
        <v>79</v>
      </c>
      <c r="Q147" s="8">
        <v>0</v>
      </c>
      <c r="R147" s="8">
        <v>58</v>
      </c>
      <c r="S147" s="8">
        <v>0</v>
      </c>
      <c r="T147" s="8">
        <v>25</v>
      </c>
      <c r="U147" s="8">
        <v>0</v>
      </c>
      <c r="V147" s="8">
        <v>3</v>
      </c>
      <c r="W147" s="8">
        <v>0</v>
      </c>
      <c r="X147" s="8">
        <v>8</v>
      </c>
      <c r="Y147" s="8">
        <v>11</v>
      </c>
      <c r="Z147" s="8">
        <v>0</v>
      </c>
      <c r="AA147" s="8">
        <v>0</v>
      </c>
      <c r="AB147" s="8">
        <v>0</v>
      </c>
      <c r="AC147" s="8">
        <v>2</v>
      </c>
      <c r="AD147" s="8">
        <v>0</v>
      </c>
      <c r="AE147" s="8">
        <v>7</v>
      </c>
      <c r="AF147" s="8">
        <v>0</v>
      </c>
      <c r="AG147" s="8">
        <v>0</v>
      </c>
      <c r="AH147" s="8">
        <v>0</v>
      </c>
      <c r="AI147" s="8">
        <v>19</v>
      </c>
      <c r="AJ147" s="8">
        <v>0</v>
      </c>
      <c r="AK147" s="8">
        <v>10</v>
      </c>
      <c r="AL147" s="8">
        <v>0</v>
      </c>
      <c r="AM147" s="8">
        <v>65</v>
      </c>
      <c r="AN147" s="8">
        <v>0</v>
      </c>
      <c r="AO147" s="8">
        <v>70</v>
      </c>
      <c r="AP147" s="8">
        <v>0</v>
      </c>
      <c r="AQ147" s="8">
        <v>11</v>
      </c>
      <c r="AR147" s="8">
        <v>0</v>
      </c>
      <c r="AS147" s="8">
        <v>8</v>
      </c>
      <c r="AT147" s="8">
        <v>0</v>
      </c>
      <c r="AU147" s="8">
        <v>0</v>
      </c>
      <c r="AV147" s="8">
        <v>5</v>
      </c>
      <c r="AW147" s="8">
        <v>0</v>
      </c>
      <c r="AX147" s="8">
        <v>0</v>
      </c>
      <c r="AY147" s="8"/>
      <c r="AZ147" s="9">
        <f t="shared" si="4"/>
        <v>683</v>
      </c>
      <c r="BA147" s="9">
        <f t="shared" si="5"/>
        <v>436</v>
      </c>
    </row>
    <row r="148" spans="1:53" x14ac:dyDescent="0.2">
      <c r="A148" s="1" t="s">
        <v>156</v>
      </c>
      <c r="B148" s="1">
        <v>4205959472</v>
      </c>
      <c r="C148" s="1" t="s">
        <v>634</v>
      </c>
      <c r="D148" s="8">
        <v>1081</v>
      </c>
      <c r="E148" s="8">
        <v>0</v>
      </c>
      <c r="F148" s="8">
        <v>4</v>
      </c>
      <c r="G148" s="8">
        <v>0</v>
      </c>
      <c r="H148" s="8">
        <v>10</v>
      </c>
      <c r="I148" s="8">
        <v>0</v>
      </c>
      <c r="J148" s="8">
        <v>19</v>
      </c>
      <c r="K148" s="8">
        <v>0</v>
      </c>
      <c r="L148" s="8">
        <v>30</v>
      </c>
      <c r="M148" s="8">
        <v>0</v>
      </c>
      <c r="N148" s="8">
        <v>39</v>
      </c>
      <c r="O148" s="8">
        <v>0</v>
      </c>
      <c r="P148" s="8">
        <v>77</v>
      </c>
      <c r="Q148" s="8">
        <v>0</v>
      </c>
      <c r="R148" s="8">
        <v>80</v>
      </c>
      <c r="S148" s="8">
        <v>0</v>
      </c>
      <c r="T148" s="8">
        <v>34</v>
      </c>
      <c r="U148" s="8">
        <v>0</v>
      </c>
      <c r="V148" s="8">
        <v>13</v>
      </c>
      <c r="W148" s="8">
        <v>0</v>
      </c>
      <c r="X148" s="8">
        <v>3</v>
      </c>
      <c r="Y148" s="8">
        <v>0</v>
      </c>
      <c r="Z148" s="8">
        <v>0</v>
      </c>
      <c r="AA148" s="8">
        <v>4</v>
      </c>
      <c r="AB148" s="8">
        <v>0</v>
      </c>
      <c r="AC148" s="8">
        <v>3</v>
      </c>
      <c r="AD148" s="8">
        <v>0</v>
      </c>
      <c r="AE148" s="8">
        <v>14</v>
      </c>
      <c r="AF148" s="8">
        <v>0</v>
      </c>
      <c r="AG148" s="8">
        <v>14</v>
      </c>
      <c r="AH148" s="8">
        <v>0</v>
      </c>
      <c r="AI148" s="8">
        <v>29</v>
      </c>
      <c r="AJ148" s="8">
        <v>0</v>
      </c>
      <c r="AK148" s="8">
        <v>28</v>
      </c>
      <c r="AL148" s="8">
        <v>0</v>
      </c>
      <c r="AM148" s="8">
        <v>58</v>
      </c>
      <c r="AN148" s="8">
        <v>0</v>
      </c>
      <c r="AO148" s="8">
        <v>78</v>
      </c>
      <c r="AP148" s="8">
        <v>0</v>
      </c>
      <c r="AQ148" s="8">
        <v>31</v>
      </c>
      <c r="AR148" s="8">
        <v>0</v>
      </c>
      <c r="AS148" s="8">
        <v>4</v>
      </c>
      <c r="AT148" s="8">
        <v>0</v>
      </c>
      <c r="AU148" s="8">
        <v>12</v>
      </c>
      <c r="AV148" s="8">
        <v>9</v>
      </c>
      <c r="AW148" s="8">
        <v>7</v>
      </c>
      <c r="AX148" s="8">
        <v>5</v>
      </c>
      <c r="AY148" s="8"/>
      <c r="AZ148" s="9">
        <f t="shared" si="4"/>
        <v>1081</v>
      </c>
      <c r="BA148" s="9">
        <f t="shared" si="5"/>
        <v>605</v>
      </c>
    </row>
    <row r="149" spans="1:53" x14ac:dyDescent="0.2">
      <c r="A149" s="1" t="s">
        <v>157</v>
      </c>
      <c r="B149" s="1">
        <v>4205964512</v>
      </c>
      <c r="C149" s="1" t="s">
        <v>635</v>
      </c>
      <c r="D149" s="8">
        <v>689</v>
      </c>
      <c r="E149" s="8">
        <v>0</v>
      </c>
      <c r="F149" s="8">
        <v>3</v>
      </c>
      <c r="G149" s="8">
        <v>0</v>
      </c>
      <c r="H149" s="8">
        <v>0</v>
      </c>
      <c r="I149" s="8">
        <v>0</v>
      </c>
      <c r="J149" s="8">
        <v>36</v>
      </c>
      <c r="K149" s="8">
        <v>0</v>
      </c>
      <c r="L149" s="8">
        <v>9</v>
      </c>
      <c r="M149" s="8">
        <v>0</v>
      </c>
      <c r="N149" s="8">
        <v>28</v>
      </c>
      <c r="O149" s="8">
        <v>0</v>
      </c>
      <c r="P149" s="8">
        <v>75</v>
      </c>
      <c r="Q149" s="8">
        <v>0</v>
      </c>
      <c r="R149" s="8">
        <v>40</v>
      </c>
      <c r="S149" s="8">
        <v>0</v>
      </c>
      <c r="T149" s="8">
        <v>23</v>
      </c>
      <c r="U149" s="8">
        <v>0</v>
      </c>
      <c r="V149" s="8">
        <v>9</v>
      </c>
      <c r="W149" s="8">
        <v>0</v>
      </c>
      <c r="X149" s="8">
        <v>0</v>
      </c>
      <c r="Y149" s="8">
        <v>3</v>
      </c>
      <c r="Z149" s="8">
        <v>0</v>
      </c>
      <c r="AA149" s="8">
        <v>0</v>
      </c>
      <c r="AB149" s="8">
        <v>0</v>
      </c>
      <c r="AC149" s="8">
        <v>0</v>
      </c>
      <c r="AD149" s="8">
        <v>0</v>
      </c>
      <c r="AE149" s="8">
        <v>24</v>
      </c>
      <c r="AF149" s="8">
        <v>0</v>
      </c>
      <c r="AG149" s="8">
        <v>0</v>
      </c>
      <c r="AH149" s="8">
        <v>0</v>
      </c>
      <c r="AI149" s="8">
        <v>14</v>
      </c>
      <c r="AJ149" s="8">
        <v>0</v>
      </c>
      <c r="AK149" s="8">
        <v>19</v>
      </c>
      <c r="AL149" s="8">
        <v>0</v>
      </c>
      <c r="AM149" s="8">
        <v>46</v>
      </c>
      <c r="AN149" s="8">
        <v>0</v>
      </c>
      <c r="AO149" s="8">
        <v>41</v>
      </c>
      <c r="AP149" s="8">
        <v>0</v>
      </c>
      <c r="AQ149" s="8">
        <v>20</v>
      </c>
      <c r="AR149" s="8">
        <v>0</v>
      </c>
      <c r="AS149" s="8">
        <v>0</v>
      </c>
      <c r="AT149" s="8">
        <v>0</v>
      </c>
      <c r="AU149" s="8">
        <v>0</v>
      </c>
      <c r="AV149" s="8">
        <v>0</v>
      </c>
      <c r="AW149" s="8">
        <v>0</v>
      </c>
      <c r="AX149" s="8">
        <v>0</v>
      </c>
      <c r="AY149" s="8"/>
      <c r="AZ149" s="9">
        <f t="shared" si="4"/>
        <v>689</v>
      </c>
      <c r="BA149" s="9">
        <f t="shared" si="5"/>
        <v>390</v>
      </c>
    </row>
    <row r="150" spans="1:53" x14ac:dyDescent="0.2">
      <c r="A150" s="1" t="s">
        <v>158</v>
      </c>
      <c r="B150" s="1">
        <v>4207120032</v>
      </c>
      <c r="C150" s="1" t="s">
        <v>636</v>
      </c>
      <c r="D150" s="8">
        <v>1613</v>
      </c>
      <c r="E150" s="8">
        <v>0</v>
      </c>
      <c r="F150" s="8">
        <v>17</v>
      </c>
      <c r="G150" s="8">
        <v>0</v>
      </c>
      <c r="H150" s="8">
        <v>17</v>
      </c>
      <c r="I150" s="8">
        <v>0</v>
      </c>
      <c r="J150" s="8">
        <v>29</v>
      </c>
      <c r="K150" s="8">
        <v>0</v>
      </c>
      <c r="L150" s="8">
        <v>67</v>
      </c>
      <c r="M150" s="8">
        <v>0</v>
      </c>
      <c r="N150" s="8">
        <v>49</v>
      </c>
      <c r="O150" s="8">
        <v>0</v>
      </c>
      <c r="P150" s="8">
        <v>143</v>
      </c>
      <c r="Q150" s="8">
        <v>0</v>
      </c>
      <c r="R150" s="8">
        <v>146</v>
      </c>
      <c r="S150" s="8">
        <v>0</v>
      </c>
      <c r="T150" s="8">
        <v>60</v>
      </c>
      <c r="U150" s="8">
        <v>0</v>
      </c>
      <c r="V150" s="8">
        <v>13</v>
      </c>
      <c r="W150" s="8">
        <v>0</v>
      </c>
      <c r="X150" s="8">
        <v>15</v>
      </c>
      <c r="Y150" s="8">
        <v>20</v>
      </c>
      <c r="Z150" s="8">
        <v>3</v>
      </c>
      <c r="AA150" s="8">
        <v>3</v>
      </c>
      <c r="AB150" s="8">
        <v>0</v>
      </c>
      <c r="AC150" s="8">
        <v>33</v>
      </c>
      <c r="AD150" s="8">
        <v>0</v>
      </c>
      <c r="AE150" s="8">
        <v>3</v>
      </c>
      <c r="AF150" s="8">
        <v>0</v>
      </c>
      <c r="AG150" s="8">
        <v>21</v>
      </c>
      <c r="AH150" s="8">
        <v>0</v>
      </c>
      <c r="AI150" s="8">
        <v>26</v>
      </c>
      <c r="AJ150" s="8">
        <v>0</v>
      </c>
      <c r="AK150" s="8">
        <v>40</v>
      </c>
      <c r="AL150" s="8">
        <v>0</v>
      </c>
      <c r="AM150" s="8">
        <v>87</v>
      </c>
      <c r="AN150" s="8">
        <v>0</v>
      </c>
      <c r="AO150" s="8">
        <v>106</v>
      </c>
      <c r="AP150" s="8">
        <v>0</v>
      </c>
      <c r="AQ150" s="8">
        <v>48</v>
      </c>
      <c r="AR150" s="8">
        <v>0</v>
      </c>
      <c r="AS150" s="8">
        <v>16</v>
      </c>
      <c r="AT150" s="8">
        <v>0</v>
      </c>
      <c r="AU150" s="8">
        <v>6</v>
      </c>
      <c r="AV150" s="8">
        <v>9</v>
      </c>
      <c r="AW150" s="8">
        <v>0</v>
      </c>
      <c r="AX150" s="8">
        <v>0</v>
      </c>
      <c r="AY150" s="8"/>
      <c r="AZ150" s="9">
        <f t="shared" si="4"/>
        <v>1613</v>
      </c>
      <c r="BA150" s="9">
        <f t="shared" si="5"/>
        <v>977</v>
      </c>
    </row>
    <row r="151" spans="1:53" x14ac:dyDescent="0.2">
      <c r="A151" s="1" t="s">
        <v>159</v>
      </c>
      <c r="B151" s="1">
        <v>4207120688</v>
      </c>
      <c r="C151" s="1" t="s">
        <v>637</v>
      </c>
      <c r="D151" s="8">
        <v>5040</v>
      </c>
      <c r="E151" s="8">
        <v>0</v>
      </c>
      <c r="F151" s="8">
        <v>37</v>
      </c>
      <c r="G151" s="8">
        <v>0</v>
      </c>
      <c r="H151" s="8">
        <v>98</v>
      </c>
      <c r="I151" s="8">
        <v>0</v>
      </c>
      <c r="J151" s="8">
        <v>91</v>
      </c>
      <c r="K151" s="8">
        <v>0</v>
      </c>
      <c r="L151" s="8">
        <v>313</v>
      </c>
      <c r="M151" s="8">
        <v>0</v>
      </c>
      <c r="N151" s="8">
        <v>134</v>
      </c>
      <c r="O151" s="8">
        <v>0</v>
      </c>
      <c r="P151" s="8">
        <v>267</v>
      </c>
      <c r="Q151" s="8">
        <v>0</v>
      </c>
      <c r="R151" s="8">
        <v>270</v>
      </c>
      <c r="S151" s="8">
        <v>0</v>
      </c>
      <c r="T151" s="8">
        <v>204</v>
      </c>
      <c r="U151" s="8">
        <v>0</v>
      </c>
      <c r="V151" s="8">
        <v>13</v>
      </c>
      <c r="W151" s="8">
        <v>0</v>
      </c>
      <c r="X151" s="8">
        <v>123</v>
      </c>
      <c r="Y151" s="8">
        <v>93</v>
      </c>
      <c r="Z151" s="8">
        <v>13</v>
      </c>
      <c r="AA151" s="8">
        <v>47</v>
      </c>
      <c r="AB151" s="8">
        <v>0</v>
      </c>
      <c r="AC151" s="8">
        <v>80</v>
      </c>
      <c r="AD151" s="8">
        <v>0</v>
      </c>
      <c r="AE151" s="8">
        <v>43</v>
      </c>
      <c r="AF151" s="8">
        <v>0</v>
      </c>
      <c r="AG151" s="8">
        <v>40</v>
      </c>
      <c r="AH151" s="8">
        <v>0</v>
      </c>
      <c r="AI151" s="8">
        <v>94</v>
      </c>
      <c r="AJ151" s="8">
        <v>0</v>
      </c>
      <c r="AK151" s="8">
        <v>136</v>
      </c>
      <c r="AL151" s="8">
        <v>0</v>
      </c>
      <c r="AM151" s="8">
        <v>103</v>
      </c>
      <c r="AN151" s="8">
        <v>0</v>
      </c>
      <c r="AO151" s="8">
        <v>296</v>
      </c>
      <c r="AP151" s="8">
        <v>0</v>
      </c>
      <c r="AQ151" s="8">
        <v>88</v>
      </c>
      <c r="AR151" s="8">
        <v>0</v>
      </c>
      <c r="AS151" s="8">
        <v>56</v>
      </c>
      <c r="AT151" s="8">
        <v>0</v>
      </c>
      <c r="AU151" s="8">
        <v>112</v>
      </c>
      <c r="AV151" s="8">
        <v>39</v>
      </c>
      <c r="AW151" s="8">
        <v>27</v>
      </c>
      <c r="AX151" s="8">
        <v>20</v>
      </c>
      <c r="AY151" s="8"/>
      <c r="AZ151" s="9">
        <f t="shared" si="4"/>
        <v>5040</v>
      </c>
      <c r="BA151" s="9">
        <f t="shared" si="5"/>
        <v>2837</v>
      </c>
    </row>
    <row r="152" spans="1:53" x14ac:dyDescent="0.2">
      <c r="A152" s="1" t="s">
        <v>160</v>
      </c>
      <c r="B152" s="1">
        <v>4207121040</v>
      </c>
      <c r="C152" s="1" t="s">
        <v>638</v>
      </c>
      <c r="D152" s="8">
        <v>2975</v>
      </c>
      <c r="E152" s="8">
        <v>0</v>
      </c>
      <c r="F152" s="8">
        <v>120</v>
      </c>
      <c r="G152" s="8">
        <v>0</v>
      </c>
      <c r="H152" s="8">
        <v>51</v>
      </c>
      <c r="I152" s="8">
        <v>0</v>
      </c>
      <c r="J152" s="8">
        <v>35</v>
      </c>
      <c r="K152" s="8">
        <v>0</v>
      </c>
      <c r="L152" s="8">
        <v>105</v>
      </c>
      <c r="M152" s="8">
        <v>7</v>
      </c>
      <c r="N152" s="8">
        <v>76</v>
      </c>
      <c r="O152" s="8">
        <v>0</v>
      </c>
      <c r="P152" s="8">
        <v>182</v>
      </c>
      <c r="Q152" s="8">
        <v>0</v>
      </c>
      <c r="R152" s="8">
        <v>286</v>
      </c>
      <c r="S152" s="8">
        <v>0</v>
      </c>
      <c r="T152" s="8">
        <v>82</v>
      </c>
      <c r="U152" s="8">
        <v>0</v>
      </c>
      <c r="V152" s="8">
        <v>45</v>
      </c>
      <c r="W152" s="8">
        <v>0</v>
      </c>
      <c r="X152" s="8">
        <v>26</v>
      </c>
      <c r="Y152" s="8">
        <v>18</v>
      </c>
      <c r="Z152" s="8">
        <v>15</v>
      </c>
      <c r="AA152" s="8">
        <v>14</v>
      </c>
      <c r="AB152" s="8">
        <v>0</v>
      </c>
      <c r="AC152" s="8">
        <v>44</v>
      </c>
      <c r="AD152" s="8">
        <v>0</v>
      </c>
      <c r="AE152" s="8">
        <v>23</v>
      </c>
      <c r="AF152" s="8">
        <v>0</v>
      </c>
      <c r="AG152" s="8">
        <v>45</v>
      </c>
      <c r="AH152" s="8">
        <v>0</v>
      </c>
      <c r="AI152" s="8">
        <v>101</v>
      </c>
      <c r="AJ152" s="8">
        <v>0</v>
      </c>
      <c r="AK152" s="8">
        <v>79</v>
      </c>
      <c r="AL152" s="8">
        <v>0</v>
      </c>
      <c r="AM152" s="8">
        <v>116</v>
      </c>
      <c r="AN152" s="8">
        <v>0</v>
      </c>
      <c r="AO152" s="8">
        <v>191</v>
      </c>
      <c r="AP152" s="8">
        <v>0</v>
      </c>
      <c r="AQ152" s="8">
        <v>123</v>
      </c>
      <c r="AR152" s="8">
        <v>0</v>
      </c>
      <c r="AS152" s="8">
        <v>27</v>
      </c>
      <c r="AT152" s="8">
        <v>0</v>
      </c>
      <c r="AU152" s="8">
        <v>24</v>
      </c>
      <c r="AV152" s="8">
        <v>7</v>
      </c>
      <c r="AW152" s="8">
        <v>5</v>
      </c>
      <c r="AX152" s="8">
        <v>0</v>
      </c>
      <c r="AY152" s="8"/>
      <c r="AZ152" s="9">
        <f t="shared" si="4"/>
        <v>2968</v>
      </c>
      <c r="BA152" s="9">
        <f t="shared" si="5"/>
        <v>1840</v>
      </c>
    </row>
    <row r="153" spans="1:53" x14ac:dyDescent="0.2">
      <c r="A153" s="1" t="s">
        <v>161</v>
      </c>
      <c r="B153" s="1">
        <v>4207143832</v>
      </c>
      <c r="C153" s="1" t="s">
        <v>639</v>
      </c>
      <c r="D153" s="8">
        <v>2566</v>
      </c>
      <c r="E153" s="8">
        <v>0</v>
      </c>
      <c r="F153" s="8">
        <v>98</v>
      </c>
      <c r="G153" s="8">
        <v>0</v>
      </c>
      <c r="H153" s="8">
        <v>21</v>
      </c>
      <c r="I153" s="8">
        <v>19</v>
      </c>
      <c r="J153" s="8">
        <v>24</v>
      </c>
      <c r="K153" s="8">
        <v>0</v>
      </c>
      <c r="L153" s="8">
        <v>66</v>
      </c>
      <c r="M153" s="8">
        <v>0</v>
      </c>
      <c r="N153" s="8">
        <v>107</v>
      </c>
      <c r="O153" s="8">
        <v>0</v>
      </c>
      <c r="P153" s="8">
        <v>229</v>
      </c>
      <c r="Q153" s="8">
        <v>0</v>
      </c>
      <c r="R153" s="8">
        <v>221</v>
      </c>
      <c r="S153" s="8">
        <v>0</v>
      </c>
      <c r="T153" s="8">
        <v>70</v>
      </c>
      <c r="U153" s="8">
        <v>0</v>
      </c>
      <c r="V153" s="8">
        <v>25</v>
      </c>
      <c r="W153" s="8">
        <v>0</v>
      </c>
      <c r="X153" s="8">
        <v>0</v>
      </c>
      <c r="Y153" s="8">
        <v>19</v>
      </c>
      <c r="Z153" s="8">
        <v>12</v>
      </c>
      <c r="AA153" s="8">
        <v>13</v>
      </c>
      <c r="AB153" s="8">
        <v>0</v>
      </c>
      <c r="AC153" s="8">
        <v>28</v>
      </c>
      <c r="AD153" s="8">
        <v>0</v>
      </c>
      <c r="AE153" s="8">
        <v>13</v>
      </c>
      <c r="AF153" s="8">
        <v>0</v>
      </c>
      <c r="AG153" s="8">
        <v>13</v>
      </c>
      <c r="AH153" s="8">
        <v>0</v>
      </c>
      <c r="AI153" s="8">
        <v>17</v>
      </c>
      <c r="AJ153" s="8">
        <v>0</v>
      </c>
      <c r="AK153" s="8">
        <v>58</v>
      </c>
      <c r="AL153" s="8">
        <v>0</v>
      </c>
      <c r="AM153" s="8">
        <v>124</v>
      </c>
      <c r="AN153" s="8">
        <v>0</v>
      </c>
      <c r="AO153" s="8">
        <v>154</v>
      </c>
      <c r="AP153" s="8">
        <v>0</v>
      </c>
      <c r="AQ153" s="8">
        <v>76</v>
      </c>
      <c r="AR153" s="8">
        <v>0</v>
      </c>
      <c r="AS153" s="8">
        <v>12</v>
      </c>
      <c r="AT153" s="8">
        <v>0</v>
      </c>
      <c r="AU153" s="8">
        <v>21</v>
      </c>
      <c r="AV153" s="8">
        <v>0</v>
      </c>
      <c r="AW153" s="8">
        <v>0</v>
      </c>
      <c r="AX153" s="8">
        <v>0</v>
      </c>
      <c r="AY153" s="8"/>
      <c r="AZ153" s="9">
        <f t="shared" si="4"/>
        <v>2547</v>
      </c>
      <c r="BA153" s="9">
        <f t="shared" si="5"/>
        <v>1421</v>
      </c>
    </row>
    <row r="154" spans="1:53" x14ac:dyDescent="0.2">
      <c r="A154" s="1" t="s">
        <v>162</v>
      </c>
      <c r="B154" s="1">
        <v>4207182816</v>
      </c>
      <c r="C154" s="1" t="s">
        <v>640</v>
      </c>
      <c r="D154" s="8">
        <v>5682</v>
      </c>
      <c r="E154" s="8">
        <v>0</v>
      </c>
      <c r="F154" s="8">
        <v>57</v>
      </c>
      <c r="G154" s="8">
        <v>0</v>
      </c>
      <c r="H154" s="8">
        <v>26</v>
      </c>
      <c r="I154" s="8">
        <v>0</v>
      </c>
      <c r="J154" s="8">
        <v>77</v>
      </c>
      <c r="K154" s="8">
        <v>0</v>
      </c>
      <c r="L154" s="8">
        <v>125</v>
      </c>
      <c r="M154" s="8">
        <v>0</v>
      </c>
      <c r="N154" s="8">
        <v>156</v>
      </c>
      <c r="O154" s="8">
        <v>0</v>
      </c>
      <c r="P154" s="8">
        <v>477</v>
      </c>
      <c r="Q154" s="8">
        <v>0</v>
      </c>
      <c r="R154" s="8">
        <v>518</v>
      </c>
      <c r="S154" s="8">
        <v>0</v>
      </c>
      <c r="T154" s="8">
        <v>205</v>
      </c>
      <c r="U154" s="8">
        <v>0</v>
      </c>
      <c r="V154" s="8">
        <v>38</v>
      </c>
      <c r="W154" s="8">
        <v>0</v>
      </c>
      <c r="X154" s="8">
        <v>57</v>
      </c>
      <c r="Y154" s="8">
        <v>37</v>
      </c>
      <c r="Z154" s="8">
        <v>18</v>
      </c>
      <c r="AA154" s="8">
        <v>49</v>
      </c>
      <c r="AB154" s="8">
        <v>0</v>
      </c>
      <c r="AC154" s="8">
        <v>140</v>
      </c>
      <c r="AD154" s="8">
        <v>0</v>
      </c>
      <c r="AE154" s="8">
        <v>54</v>
      </c>
      <c r="AF154" s="8">
        <v>0</v>
      </c>
      <c r="AG154" s="8">
        <v>13</v>
      </c>
      <c r="AH154" s="8">
        <v>0</v>
      </c>
      <c r="AI154" s="8">
        <v>191</v>
      </c>
      <c r="AJ154" s="8">
        <v>0</v>
      </c>
      <c r="AK154" s="8">
        <v>84</v>
      </c>
      <c r="AL154" s="8">
        <v>0</v>
      </c>
      <c r="AM154" s="8">
        <v>320</v>
      </c>
      <c r="AN154" s="8">
        <v>0</v>
      </c>
      <c r="AO154" s="8">
        <v>488</v>
      </c>
      <c r="AP154" s="8">
        <v>0</v>
      </c>
      <c r="AQ154" s="8">
        <v>213</v>
      </c>
      <c r="AR154" s="8">
        <v>0</v>
      </c>
      <c r="AS154" s="8">
        <v>20</v>
      </c>
      <c r="AT154" s="8">
        <v>0</v>
      </c>
      <c r="AU154" s="8">
        <v>23</v>
      </c>
      <c r="AV154" s="8">
        <v>44</v>
      </c>
      <c r="AW154" s="8">
        <v>11</v>
      </c>
      <c r="AX154" s="8">
        <v>0</v>
      </c>
      <c r="AY154" s="8"/>
      <c r="AZ154" s="9">
        <f t="shared" si="4"/>
        <v>5682</v>
      </c>
      <c r="BA154" s="9">
        <f t="shared" si="5"/>
        <v>3441</v>
      </c>
    </row>
    <row r="155" spans="1:53" x14ac:dyDescent="0.2">
      <c r="A155" s="1" t="s">
        <v>163</v>
      </c>
      <c r="B155" s="1">
        <v>4207183256</v>
      </c>
      <c r="C155" s="1" t="s">
        <v>641</v>
      </c>
      <c r="D155" s="8">
        <v>12245</v>
      </c>
      <c r="E155" s="8">
        <v>0</v>
      </c>
      <c r="F155" s="8">
        <v>184</v>
      </c>
      <c r="G155" s="8">
        <v>0</v>
      </c>
      <c r="H155" s="8">
        <v>188</v>
      </c>
      <c r="I155" s="8">
        <v>0</v>
      </c>
      <c r="J155" s="8">
        <v>101</v>
      </c>
      <c r="K155" s="8">
        <v>0</v>
      </c>
      <c r="L155" s="8">
        <v>231</v>
      </c>
      <c r="M155" s="8">
        <v>0</v>
      </c>
      <c r="N155" s="8">
        <v>344</v>
      </c>
      <c r="O155" s="8">
        <v>0</v>
      </c>
      <c r="P155" s="8">
        <v>873</v>
      </c>
      <c r="Q155" s="8">
        <v>0</v>
      </c>
      <c r="R155" s="8">
        <v>1171</v>
      </c>
      <c r="S155" s="8">
        <v>0</v>
      </c>
      <c r="T155" s="8">
        <v>305</v>
      </c>
      <c r="U155" s="8">
        <v>0</v>
      </c>
      <c r="V155" s="8">
        <v>76</v>
      </c>
      <c r="W155" s="8">
        <v>0</v>
      </c>
      <c r="X155" s="8">
        <v>41</v>
      </c>
      <c r="Y155" s="8">
        <v>115</v>
      </c>
      <c r="Z155" s="8">
        <v>14</v>
      </c>
      <c r="AA155" s="8">
        <v>69</v>
      </c>
      <c r="AB155" s="8">
        <v>0</v>
      </c>
      <c r="AC155" s="8">
        <v>233</v>
      </c>
      <c r="AD155" s="8">
        <v>0</v>
      </c>
      <c r="AE155" s="8">
        <v>104</v>
      </c>
      <c r="AF155" s="8">
        <v>0</v>
      </c>
      <c r="AG155" s="8">
        <v>25</v>
      </c>
      <c r="AH155" s="8">
        <v>0</v>
      </c>
      <c r="AI155" s="8">
        <v>217</v>
      </c>
      <c r="AJ155" s="8">
        <v>0</v>
      </c>
      <c r="AK155" s="8">
        <v>252</v>
      </c>
      <c r="AL155" s="8">
        <v>0</v>
      </c>
      <c r="AM155" s="8">
        <v>739</v>
      </c>
      <c r="AN155" s="8">
        <v>0</v>
      </c>
      <c r="AO155" s="8">
        <v>923</v>
      </c>
      <c r="AP155" s="8">
        <v>0</v>
      </c>
      <c r="AQ155" s="8">
        <v>276</v>
      </c>
      <c r="AR155" s="8">
        <v>0</v>
      </c>
      <c r="AS155" s="8">
        <v>100</v>
      </c>
      <c r="AT155" s="8">
        <v>0</v>
      </c>
      <c r="AU155" s="8">
        <v>143</v>
      </c>
      <c r="AV155" s="8">
        <v>54</v>
      </c>
      <c r="AW155" s="8">
        <v>44</v>
      </c>
      <c r="AX155" s="8">
        <v>15</v>
      </c>
      <c r="AY155" s="8"/>
      <c r="AZ155" s="9">
        <f t="shared" si="4"/>
        <v>12245</v>
      </c>
      <c r="BA155" s="9">
        <f t="shared" si="5"/>
        <v>6837</v>
      </c>
    </row>
    <row r="156" spans="1:53" x14ac:dyDescent="0.2">
      <c r="A156" s="1" t="s">
        <v>164</v>
      </c>
      <c r="B156" s="1">
        <v>4207305936</v>
      </c>
      <c r="C156" s="1" t="s">
        <v>642</v>
      </c>
      <c r="D156" s="8">
        <v>914</v>
      </c>
      <c r="E156" s="8">
        <v>0</v>
      </c>
      <c r="F156" s="8">
        <v>0</v>
      </c>
      <c r="G156" s="8">
        <v>0</v>
      </c>
      <c r="H156" s="8">
        <v>7</v>
      </c>
      <c r="I156" s="8">
        <v>0</v>
      </c>
      <c r="J156" s="8">
        <v>10</v>
      </c>
      <c r="K156" s="8">
        <v>0</v>
      </c>
      <c r="L156" s="8">
        <v>28</v>
      </c>
      <c r="M156" s="8">
        <v>0</v>
      </c>
      <c r="N156" s="8">
        <v>15</v>
      </c>
      <c r="O156" s="8">
        <v>0</v>
      </c>
      <c r="P156" s="8">
        <v>33</v>
      </c>
      <c r="Q156" s="8">
        <v>0</v>
      </c>
      <c r="R156" s="8">
        <v>97</v>
      </c>
      <c r="S156" s="8">
        <v>0</v>
      </c>
      <c r="T156" s="8">
        <v>22</v>
      </c>
      <c r="U156" s="8">
        <v>0</v>
      </c>
      <c r="V156" s="8">
        <v>11</v>
      </c>
      <c r="W156" s="8">
        <v>0</v>
      </c>
      <c r="X156" s="8">
        <v>0</v>
      </c>
      <c r="Y156" s="8">
        <v>10</v>
      </c>
      <c r="Z156" s="8">
        <v>6</v>
      </c>
      <c r="AA156" s="8">
        <v>2</v>
      </c>
      <c r="AB156" s="8">
        <v>0</v>
      </c>
      <c r="AC156" s="8">
        <v>15</v>
      </c>
      <c r="AD156" s="8">
        <v>0</v>
      </c>
      <c r="AE156" s="8">
        <v>9</v>
      </c>
      <c r="AF156" s="8">
        <v>0</v>
      </c>
      <c r="AG156" s="8">
        <v>34</v>
      </c>
      <c r="AH156" s="8">
        <v>0</v>
      </c>
      <c r="AI156" s="8">
        <v>25</v>
      </c>
      <c r="AJ156" s="8">
        <v>0</v>
      </c>
      <c r="AK156" s="8">
        <v>16</v>
      </c>
      <c r="AL156" s="8">
        <v>0</v>
      </c>
      <c r="AM156" s="8">
        <v>37</v>
      </c>
      <c r="AN156" s="8">
        <v>0</v>
      </c>
      <c r="AO156" s="8">
        <v>79</v>
      </c>
      <c r="AP156" s="8">
        <v>0</v>
      </c>
      <c r="AQ156" s="8">
        <v>32</v>
      </c>
      <c r="AR156" s="8">
        <v>0</v>
      </c>
      <c r="AS156" s="8">
        <v>18</v>
      </c>
      <c r="AT156" s="8">
        <v>0</v>
      </c>
      <c r="AU156" s="8">
        <v>4</v>
      </c>
      <c r="AV156" s="8">
        <v>3</v>
      </c>
      <c r="AW156" s="8">
        <v>3</v>
      </c>
      <c r="AX156" s="8">
        <v>0</v>
      </c>
      <c r="AY156" s="8"/>
      <c r="AZ156" s="9">
        <f t="shared" si="4"/>
        <v>914</v>
      </c>
      <c r="BA156" s="9">
        <f t="shared" si="5"/>
        <v>516</v>
      </c>
    </row>
    <row r="157" spans="1:53" x14ac:dyDescent="0.2">
      <c r="A157" s="1" t="s">
        <v>165</v>
      </c>
      <c r="B157" s="1">
        <v>4207323280</v>
      </c>
      <c r="C157" s="1" t="s">
        <v>643</v>
      </c>
      <c r="D157" s="8">
        <v>936</v>
      </c>
      <c r="E157" s="8">
        <v>0</v>
      </c>
      <c r="F157" s="8">
        <v>18</v>
      </c>
      <c r="G157" s="8">
        <v>0</v>
      </c>
      <c r="H157" s="8">
        <v>14</v>
      </c>
      <c r="I157" s="8">
        <v>0</v>
      </c>
      <c r="J157" s="8">
        <v>4</v>
      </c>
      <c r="K157" s="8">
        <v>0</v>
      </c>
      <c r="L157" s="8">
        <v>31</v>
      </c>
      <c r="M157" s="8">
        <v>0</v>
      </c>
      <c r="N157" s="8">
        <v>32</v>
      </c>
      <c r="O157" s="8">
        <v>0</v>
      </c>
      <c r="P157" s="8">
        <v>61</v>
      </c>
      <c r="Q157" s="8">
        <v>0</v>
      </c>
      <c r="R157" s="8">
        <v>66</v>
      </c>
      <c r="S157" s="8">
        <v>0</v>
      </c>
      <c r="T157" s="8">
        <v>50</v>
      </c>
      <c r="U157" s="8">
        <v>0</v>
      </c>
      <c r="V157" s="8">
        <v>6</v>
      </c>
      <c r="W157" s="8">
        <v>0</v>
      </c>
      <c r="X157" s="8">
        <v>14</v>
      </c>
      <c r="Y157" s="8">
        <v>11</v>
      </c>
      <c r="Z157" s="8">
        <v>8</v>
      </c>
      <c r="AA157" s="8">
        <v>6</v>
      </c>
      <c r="AB157" s="8">
        <v>0</v>
      </c>
      <c r="AC157" s="8">
        <v>8</v>
      </c>
      <c r="AD157" s="8">
        <v>0</v>
      </c>
      <c r="AE157" s="8">
        <v>4</v>
      </c>
      <c r="AF157" s="8">
        <v>0</v>
      </c>
      <c r="AG157" s="8">
        <v>18</v>
      </c>
      <c r="AH157" s="8">
        <v>0</v>
      </c>
      <c r="AI157" s="8">
        <v>17</v>
      </c>
      <c r="AJ157" s="8">
        <v>0</v>
      </c>
      <c r="AK157" s="8">
        <v>12</v>
      </c>
      <c r="AL157" s="8">
        <v>0</v>
      </c>
      <c r="AM157" s="8">
        <v>50</v>
      </c>
      <c r="AN157" s="8">
        <v>0</v>
      </c>
      <c r="AO157" s="8">
        <v>71</v>
      </c>
      <c r="AP157" s="8">
        <v>0</v>
      </c>
      <c r="AQ157" s="8">
        <v>28</v>
      </c>
      <c r="AR157" s="8">
        <v>0</v>
      </c>
      <c r="AS157" s="8">
        <v>5</v>
      </c>
      <c r="AT157" s="8">
        <v>0</v>
      </c>
      <c r="AU157" s="8">
        <v>8</v>
      </c>
      <c r="AV157" s="8">
        <v>17</v>
      </c>
      <c r="AW157" s="8">
        <v>0</v>
      </c>
      <c r="AX157" s="8">
        <v>0</v>
      </c>
      <c r="AY157" s="8"/>
      <c r="AZ157" s="9">
        <f t="shared" si="4"/>
        <v>936</v>
      </c>
      <c r="BA157" s="9">
        <f t="shared" si="5"/>
        <v>559</v>
      </c>
    </row>
    <row r="158" spans="1:53" x14ac:dyDescent="0.2">
      <c r="A158" s="1" t="s">
        <v>166</v>
      </c>
      <c r="B158" s="1">
        <v>4207346648</v>
      </c>
      <c r="C158" s="1" t="s">
        <v>644</v>
      </c>
      <c r="D158" s="8">
        <v>2701</v>
      </c>
      <c r="E158" s="8">
        <v>0</v>
      </c>
      <c r="F158" s="8">
        <v>39</v>
      </c>
      <c r="G158" s="8">
        <v>0</v>
      </c>
      <c r="H158" s="8">
        <v>10</v>
      </c>
      <c r="I158" s="8">
        <v>0</v>
      </c>
      <c r="J158" s="8">
        <v>18</v>
      </c>
      <c r="K158" s="8">
        <v>0</v>
      </c>
      <c r="L158" s="8">
        <v>41</v>
      </c>
      <c r="M158" s="8">
        <v>0</v>
      </c>
      <c r="N158" s="8">
        <v>63</v>
      </c>
      <c r="O158" s="8">
        <v>0</v>
      </c>
      <c r="P158" s="8">
        <v>256</v>
      </c>
      <c r="Q158" s="8">
        <v>0</v>
      </c>
      <c r="R158" s="8">
        <v>256</v>
      </c>
      <c r="S158" s="8">
        <v>0</v>
      </c>
      <c r="T158" s="8">
        <v>55</v>
      </c>
      <c r="U158" s="8">
        <v>0</v>
      </c>
      <c r="V158" s="8">
        <v>21</v>
      </c>
      <c r="W158" s="8">
        <v>0</v>
      </c>
      <c r="X158" s="8">
        <v>22</v>
      </c>
      <c r="Y158" s="8">
        <v>0</v>
      </c>
      <c r="Z158" s="8">
        <v>15</v>
      </c>
      <c r="AA158" s="8">
        <v>0</v>
      </c>
      <c r="AB158" s="8">
        <v>0</v>
      </c>
      <c r="AC158" s="8">
        <v>0</v>
      </c>
      <c r="AD158" s="8">
        <v>0</v>
      </c>
      <c r="AE158" s="8">
        <v>9</v>
      </c>
      <c r="AF158" s="8">
        <v>0</v>
      </c>
      <c r="AG158" s="8">
        <v>0</v>
      </c>
      <c r="AH158" s="8">
        <v>0</v>
      </c>
      <c r="AI158" s="8">
        <v>94</v>
      </c>
      <c r="AJ158" s="8">
        <v>0</v>
      </c>
      <c r="AK158" s="8">
        <v>49</v>
      </c>
      <c r="AL158" s="8">
        <v>0</v>
      </c>
      <c r="AM158" s="8">
        <v>109</v>
      </c>
      <c r="AN158" s="8">
        <v>0</v>
      </c>
      <c r="AO158" s="8">
        <v>296</v>
      </c>
      <c r="AP158" s="8">
        <v>0</v>
      </c>
      <c r="AQ158" s="8">
        <v>65</v>
      </c>
      <c r="AR158" s="8">
        <v>0</v>
      </c>
      <c r="AS158" s="8">
        <v>0</v>
      </c>
      <c r="AT158" s="8">
        <v>0</v>
      </c>
      <c r="AU158" s="8">
        <v>10</v>
      </c>
      <c r="AV158" s="8">
        <v>39</v>
      </c>
      <c r="AW158" s="8">
        <v>0</v>
      </c>
      <c r="AX158" s="8">
        <v>0</v>
      </c>
      <c r="AY158" s="8"/>
      <c r="AZ158" s="9">
        <f t="shared" si="4"/>
        <v>2701</v>
      </c>
      <c r="BA158" s="9">
        <f t="shared" si="5"/>
        <v>1467</v>
      </c>
    </row>
    <row r="159" spans="1:53" x14ac:dyDescent="0.2">
      <c r="A159" s="1" t="s">
        <v>167</v>
      </c>
      <c r="B159" s="1">
        <v>4207368408</v>
      </c>
      <c r="C159" s="1" t="s">
        <v>645</v>
      </c>
      <c r="D159" s="8">
        <v>1901</v>
      </c>
      <c r="E159" s="8">
        <v>0</v>
      </c>
      <c r="F159" s="8">
        <v>37</v>
      </c>
      <c r="G159" s="8">
        <v>0</v>
      </c>
      <c r="H159" s="8">
        <v>24</v>
      </c>
      <c r="I159" s="8">
        <v>0</v>
      </c>
      <c r="J159" s="8">
        <v>24</v>
      </c>
      <c r="K159" s="8">
        <v>0</v>
      </c>
      <c r="L159" s="8">
        <v>24</v>
      </c>
      <c r="M159" s="8">
        <v>0</v>
      </c>
      <c r="N159" s="8">
        <v>55</v>
      </c>
      <c r="O159" s="8">
        <v>0</v>
      </c>
      <c r="P159" s="8">
        <v>136</v>
      </c>
      <c r="Q159" s="8">
        <v>0</v>
      </c>
      <c r="R159" s="8">
        <v>191</v>
      </c>
      <c r="S159" s="8">
        <v>0</v>
      </c>
      <c r="T159" s="8">
        <v>65</v>
      </c>
      <c r="U159" s="8">
        <v>0</v>
      </c>
      <c r="V159" s="8">
        <v>10</v>
      </c>
      <c r="W159" s="8">
        <v>0</v>
      </c>
      <c r="X159" s="8">
        <v>45</v>
      </c>
      <c r="Y159" s="8">
        <v>21</v>
      </c>
      <c r="Z159" s="8">
        <v>5</v>
      </c>
      <c r="AA159" s="8">
        <v>9</v>
      </c>
      <c r="AB159" s="8">
        <v>0</v>
      </c>
      <c r="AC159" s="8">
        <v>35</v>
      </c>
      <c r="AD159" s="8">
        <v>0</v>
      </c>
      <c r="AE159" s="8">
        <v>14</v>
      </c>
      <c r="AF159" s="8">
        <v>0</v>
      </c>
      <c r="AG159" s="8">
        <v>25</v>
      </c>
      <c r="AH159" s="8">
        <v>0</v>
      </c>
      <c r="AI159" s="8">
        <v>10</v>
      </c>
      <c r="AJ159" s="8">
        <v>0</v>
      </c>
      <c r="AK159" s="8">
        <v>34</v>
      </c>
      <c r="AL159" s="8">
        <v>0</v>
      </c>
      <c r="AM159" s="8">
        <v>99</v>
      </c>
      <c r="AN159" s="8">
        <v>0</v>
      </c>
      <c r="AO159" s="8">
        <v>184</v>
      </c>
      <c r="AP159" s="8">
        <v>0</v>
      </c>
      <c r="AQ159" s="8">
        <v>44</v>
      </c>
      <c r="AR159" s="8">
        <v>0</v>
      </c>
      <c r="AS159" s="8">
        <v>7</v>
      </c>
      <c r="AT159" s="8">
        <v>0</v>
      </c>
      <c r="AU159" s="8">
        <v>17</v>
      </c>
      <c r="AV159" s="8">
        <v>17</v>
      </c>
      <c r="AW159" s="8">
        <v>5</v>
      </c>
      <c r="AX159" s="8">
        <v>0</v>
      </c>
      <c r="AY159" s="8"/>
      <c r="AZ159" s="9">
        <f t="shared" si="4"/>
        <v>1901</v>
      </c>
      <c r="BA159" s="9">
        <f t="shared" si="5"/>
        <v>1137</v>
      </c>
    </row>
    <row r="160" spans="1:53" x14ac:dyDescent="0.2">
      <c r="A160" s="1" t="s">
        <v>168</v>
      </c>
      <c r="B160" s="1">
        <v>4207372376</v>
      </c>
      <c r="C160" s="1" t="s">
        <v>646</v>
      </c>
      <c r="D160" s="8">
        <v>556</v>
      </c>
      <c r="E160" s="8">
        <v>0</v>
      </c>
      <c r="F160" s="8">
        <v>6</v>
      </c>
      <c r="G160" s="8">
        <v>0</v>
      </c>
      <c r="H160" s="8">
        <v>0</v>
      </c>
      <c r="I160" s="8">
        <v>0</v>
      </c>
      <c r="J160" s="8">
        <v>6</v>
      </c>
      <c r="K160" s="8">
        <v>0</v>
      </c>
      <c r="L160" s="8">
        <v>11</v>
      </c>
      <c r="M160" s="8">
        <v>0</v>
      </c>
      <c r="N160" s="8">
        <v>31</v>
      </c>
      <c r="O160" s="8">
        <v>0</v>
      </c>
      <c r="P160" s="8">
        <v>53</v>
      </c>
      <c r="Q160" s="8">
        <v>0</v>
      </c>
      <c r="R160" s="8">
        <v>39</v>
      </c>
      <c r="S160" s="8">
        <v>0</v>
      </c>
      <c r="T160" s="8">
        <v>12</v>
      </c>
      <c r="U160" s="8">
        <v>0</v>
      </c>
      <c r="V160" s="8">
        <v>0</v>
      </c>
      <c r="W160" s="8">
        <v>0</v>
      </c>
      <c r="X160" s="8">
        <v>3</v>
      </c>
      <c r="Y160" s="8">
        <v>2</v>
      </c>
      <c r="Z160" s="8">
        <v>2</v>
      </c>
      <c r="AA160" s="8">
        <v>6</v>
      </c>
      <c r="AB160" s="8">
        <v>0</v>
      </c>
      <c r="AC160" s="8">
        <v>14</v>
      </c>
      <c r="AD160" s="8">
        <v>0</v>
      </c>
      <c r="AE160" s="8">
        <v>0</v>
      </c>
      <c r="AF160" s="8">
        <v>0</v>
      </c>
      <c r="AG160" s="8">
        <v>7</v>
      </c>
      <c r="AH160" s="8">
        <v>0</v>
      </c>
      <c r="AI160" s="8">
        <v>20</v>
      </c>
      <c r="AJ160" s="8">
        <v>0</v>
      </c>
      <c r="AK160" s="8">
        <v>37</v>
      </c>
      <c r="AL160" s="8">
        <v>0</v>
      </c>
      <c r="AM160" s="8">
        <v>40</v>
      </c>
      <c r="AN160" s="8">
        <v>0</v>
      </c>
      <c r="AO160" s="8">
        <v>34</v>
      </c>
      <c r="AP160" s="8">
        <v>0</v>
      </c>
      <c r="AQ160" s="8">
        <v>7</v>
      </c>
      <c r="AR160" s="8">
        <v>0</v>
      </c>
      <c r="AS160" s="8">
        <v>0</v>
      </c>
      <c r="AT160" s="8">
        <v>0</v>
      </c>
      <c r="AU160" s="8">
        <v>4</v>
      </c>
      <c r="AV160" s="8">
        <v>0</v>
      </c>
      <c r="AW160" s="8">
        <v>0</v>
      </c>
      <c r="AX160" s="8">
        <v>0</v>
      </c>
      <c r="AY160" s="8"/>
      <c r="AZ160" s="9">
        <f t="shared" si="4"/>
        <v>556</v>
      </c>
      <c r="BA160" s="9">
        <f t="shared" si="5"/>
        <v>334</v>
      </c>
    </row>
    <row r="161" spans="1:53" x14ac:dyDescent="0.2">
      <c r="A161" s="1" t="s">
        <v>169</v>
      </c>
      <c r="B161" s="1">
        <v>4207376192</v>
      </c>
      <c r="C161" s="1" t="s">
        <v>647</v>
      </c>
      <c r="D161" s="8">
        <v>843</v>
      </c>
      <c r="E161" s="8">
        <v>0</v>
      </c>
      <c r="F161" s="8">
        <v>13</v>
      </c>
      <c r="G161" s="8">
        <v>0</v>
      </c>
      <c r="H161" s="8">
        <v>5</v>
      </c>
      <c r="I161" s="8">
        <v>0</v>
      </c>
      <c r="J161" s="8">
        <v>14</v>
      </c>
      <c r="K161" s="8">
        <v>0</v>
      </c>
      <c r="L161" s="8">
        <v>15</v>
      </c>
      <c r="M161" s="8">
        <v>0</v>
      </c>
      <c r="N161" s="8">
        <v>30</v>
      </c>
      <c r="O161" s="8">
        <v>0</v>
      </c>
      <c r="P161" s="8">
        <v>47</v>
      </c>
      <c r="Q161" s="8">
        <v>0</v>
      </c>
      <c r="R161" s="8">
        <v>56</v>
      </c>
      <c r="S161" s="8">
        <v>0</v>
      </c>
      <c r="T161" s="8">
        <v>21</v>
      </c>
      <c r="U161" s="8">
        <v>0</v>
      </c>
      <c r="V161" s="8">
        <v>19</v>
      </c>
      <c r="W161" s="8">
        <v>0</v>
      </c>
      <c r="X161" s="8">
        <v>7</v>
      </c>
      <c r="Y161" s="8">
        <v>4</v>
      </c>
      <c r="Z161" s="8">
        <v>0</v>
      </c>
      <c r="AA161" s="8">
        <v>4</v>
      </c>
      <c r="AB161" s="8">
        <v>0</v>
      </c>
      <c r="AC161" s="8">
        <v>10</v>
      </c>
      <c r="AD161" s="8">
        <v>0</v>
      </c>
      <c r="AE161" s="8">
        <v>5</v>
      </c>
      <c r="AF161" s="8">
        <v>0</v>
      </c>
      <c r="AG161" s="8">
        <v>5</v>
      </c>
      <c r="AH161" s="8">
        <v>0</v>
      </c>
      <c r="AI161" s="8">
        <v>4</v>
      </c>
      <c r="AJ161" s="8">
        <v>0</v>
      </c>
      <c r="AK161" s="8">
        <v>32</v>
      </c>
      <c r="AL161" s="8">
        <v>0</v>
      </c>
      <c r="AM161" s="8">
        <v>52</v>
      </c>
      <c r="AN161" s="8">
        <v>0</v>
      </c>
      <c r="AO161" s="8">
        <v>44</v>
      </c>
      <c r="AP161" s="8">
        <v>0</v>
      </c>
      <c r="AQ161" s="8">
        <v>27</v>
      </c>
      <c r="AR161" s="8">
        <v>0</v>
      </c>
      <c r="AS161" s="8">
        <v>4</v>
      </c>
      <c r="AT161" s="8">
        <v>0</v>
      </c>
      <c r="AU161" s="8">
        <v>9</v>
      </c>
      <c r="AV161" s="8">
        <v>0</v>
      </c>
      <c r="AW161" s="8">
        <v>0</v>
      </c>
      <c r="AX161" s="8">
        <v>0</v>
      </c>
      <c r="AY161" s="8"/>
      <c r="AZ161" s="9">
        <f t="shared" si="4"/>
        <v>843</v>
      </c>
      <c r="BA161" s="9">
        <f t="shared" si="5"/>
        <v>427</v>
      </c>
    </row>
    <row r="162" spans="1:53" x14ac:dyDescent="0.2">
      <c r="A162" s="1" t="s">
        <v>170</v>
      </c>
      <c r="B162" s="1">
        <v>4207380368</v>
      </c>
      <c r="C162" s="1" t="s">
        <v>648</v>
      </c>
      <c r="D162" s="8">
        <v>72</v>
      </c>
      <c r="E162" s="8">
        <v>0</v>
      </c>
      <c r="F162" s="8">
        <v>0</v>
      </c>
      <c r="G162" s="8">
        <v>0</v>
      </c>
      <c r="H162" s="8">
        <v>0</v>
      </c>
      <c r="I162" s="8">
        <v>0</v>
      </c>
      <c r="J162" s="8">
        <v>0</v>
      </c>
      <c r="K162" s="8">
        <v>0</v>
      </c>
      <c r="L162" s="8">
        <v>0</v>
      </c>
      <c r="M162" s="8">
        <v>0</v>
      </c>
      <c r="N162" s="8">
        <v>0</v>
      </c>
      <c r="O162" s="8">
        <v>0</v>
      </c>
      <c r="P162" s="8">
        <v>4</v>
      </c>
      <c r="Q162" s="8">
        <v>0</v>
      </c>
      <c r="R162" s="8">
        <v>0</v>
      </c>
      <c r="S162" s="8">
        <v>0</v>
      </c>
      <c r="T162" s="8">
        <v>3</v>
      </c>
      <c r="U162" s="8">
        <v>0</v>
      </c>
      <c r="V162" s="8">
        <v>0</v>
      </c>
      <c r="W162" s="8">
        <v>0</v>
      </c>
      <c r="X162" s="8">
        <v>2</v>
      </c>
      <c r="Y162" s="8">
        <v>0</v>
      </c>
      <c r="Z162" s="8">
        <v>0</v>
      </c>
      <c r="AA162" s="8">
        <v>3</v>
      </c>
      <c r="AB162" s="8">
        <v>0</v>
      </c>
      <c r="AC162" s="8">
        <v>0</v>
      </c>
      <c r="AD162" s="8">
        <v>0</v>
      </c>
      <c r="AE162" s="8">
        <v>0</v>
      </c>
      <c r="AF162" s="8">
        <v>0</v>
      </c>
      <c r="AG162" s="8">
        <v>6</v>
      </c>
      <c r="AH162" s="8">
        <v>0</v>
      </c>
      <c r="AI162" s="8">
        <v>0</v>
      </c>
      <c r="AJ162" s="8">
        <v>0</v>
      </c>
      <c r="AK162" s="8">
        <v>3</v>
      </c>
      <c r="AL162" s="8">
        <v>0</v>
      </c>
      <c r="AM162" s="8">
        <v>13</v>
      </c>
      <c r="AN162" s="8">
        <v>0</v>
      </c>
      <c r="AO162" s="8">
        <v>2</v>
      </c>
      <c r="AP162" s="8">
        <v>0</v>
      </c>
      <c r="AQ162" s="8">
        <v>2</v>
      </c>
      <c r="AR162" s="8">
        <v>0</v>
      </c>
      <c r="AS162" s="8">
        <v>0</v>
      </c>
      <c r="AT162" s="8">
        <v>0</v>
      </c>
      <c r="AU162" s="8">
        <v>0</v>
      </c>
      <c r="AV162" s="8">
        <v>0</v>
      </c>
      <c r="AW162" s="8">
        <v>0</v>
      </c>
      <c r="AX162" s="8">
        <v>6</v>
      </c>
      <c r="AY162" s="8"/>
      <c r="AZ162" s="9">
        <f t="shared" si="4"/>
        <v>72</v>
      </c>
      <c r="BA162" s="9">
        <f t="shared" si="5"/>
        <v>44</v>
      </c>
    </row>
    <row r="163" spans="1:53" x14ac:dyDescent="0.2">
      <c r="A163" s="1" t="s">
        <v>171</v>
      </c>
      <c r="B163" s="1">
        <v>4207381272</v>
      </c>
      <c r="C163" s="1" t="s">
        <v>649</v>
      </c>
      <c r="D163" s="8">
        <v>566</v>
      </c>
      <c r="E163" s="8">
        <v>0</v>
      </c>
      <c r="F163" s="8">
        <v>6</v>
      </c>
      <c r="G163" s="8">
        <v>0</v>
      </c>
      <c r="H163" s="8">
        <v>5</v>
      </c>
      <c r="I163" s="8">
        <v>0</v>
      </c>
      <c r="J163" s="8">
        <v>18</v>
      </c>
      <c r="K163" s="8">
        <v>0</v>
      </c>
      <c r="L163" s="8">
        <v>23</v>
      </c>
      <c r="M163" s="8">
        <v>0</v>
      </c>
      <c r="N163" s="8">
        <v>12</v>
      </c>
      <c r="O163" s="8">
        <v>0</v>
      </c>
      <c r="P163" s="8">
        <v>19</v>
      </c>
      <c r="Q163" s="8">
        <v>0</v>
      </c>
      <c r="R163" s="8">
        <v>57</v>
      </c>
      <c r="S163" s="8">
        <v>0</v>
      </c>
      <c r="T163" s="8">
        <v>38</v>
      </c>
      <c r="U163" s="8">
        <v>0</v>
      </c>
      <c r="V163" s="8">
        <v>3</v>
      </c>
      <c r="W163" s="8">
        <v>0</v>
      </c>
      <c r="X163" s="8">
        <v>12</v>
      </c>
      <c r="Y163" s="8">
        <v>0</v>
      </c>
      <c r="Z163" s="8">
        <v>2</v>
      </c>
      <c r="AA163" s="8">
        <v>0</v>
      </c>
      <c r="AB163" s="8">
        <v>0</v>
      </c>
      <c r="AC163" s="8">
        <v>3</v>
      </c>
      <c r="AD163" s="8">
        <v>0</v>
      </c>
      <c r="AE163" s="8">
        <v>0</v>
      </c>
      <c r="AF163" s="8">
        <v>0</v>
      </c>
      <c r="AG163" s="8">
        <v>12</v>
      </c>
      <c r="AH163" s="8">
        <v>0</v>
      </c>
      <c r="AI163" s="8">
        <v>11</v>
      </c>
      <c r="AJ163" s="8">
        <v>0</v>
      </c>
      <c r="AK163" s="8">
        <v>13</v>
      </c>
      <c r="AL163" s="8">
        <v>0</v>
      </c>
      <c r="AM163" s="8">
        <v>52</v>
      </c>
      <c r="AN163" s="8">
        <v>0</v>
      </c>
      <c r="AO163" s="8">
        <v>52</v>
      </c>
      <c r="AP163" s="8">
        <v>0</v>
      </c>
      <c r="AQ163" s="8">
        <v>23</v>
      </c>
      <c r="AR163" s="8">
        <v>0</v>
      </c>
      <c r="AS163" s="8">
        <v>6</v>
      </c>
      <c r="AT163" s="8">
        <v>0</v>
      </c>
      <c r="AU163" s="8">
        <v>0</v>
      </c>
      <c r="AV163" s="8">
        <v>6</v>
      </c>
      <c r="AW163" s="8">
        <v>0</v>
      </c>
      <c r="AX163" s="8">
        <v>0</v>
      </c>
      <c r="AY163" s="8"/>
      <c r="AZ163" s="9">
        <f t="shared" si="4"/>
        <v>566</v>
      </c>
      <c r="BA163" s="9">
        <f t="shared" si="5"/>
        <v>373</v>
      </c>
    </row>
    <row r="164" spans="1:53" x14ac:dyDescent="0.2">
      <c r="A164" s="1" t="s">
        <v>172</v>
      </c>
      <c r="B164" s="1">
        <v>4207381776</v>
      </c>
      <c r="C164" s="1" t="s">
        <v>650</v>
      </c>
      <c r="D164" s="8">
        <v>1852</v>
      </c>
      <c r="E164" s="8">
        <v>0</v>
      </c>
      <c r="F164" s="8">
        <v>24</v>
      </c>
      <c r="G164" s="8">
        <v>0</v>
      </c>
      <c r="H164" s="8">
        <v>10</v>
      </c>
      <c r="I164" s="8">
        <v>0</v>
      </c>
      <c r="J164" s="8">
        <v>17</v>
      </c>
      <c r="K164" s="8">
        <v>0</v>
      </c>
      <c r="L164" s="8">
        <v>80</v>
      </c>
      <c r="M164" s="8">
        <v>0</v>
      </c>
      <c r="N164" s="8">
        <v>40</v>
      </c>
      <c r="O164" s="8">
        <v>0</v>
      </c>
      <c r="P164" s="8">
        <v>119</v>
      </c>
      <c r="Q164" s="8">
        <v>0</v>
      </c>
      <c r="R164" s="8">
        <v>135</v>
      </c>
      <c r="S164" s="8">
        <v>0</v>
      </c>
      <c r="T164" s="8">
        <v>105</v>
      </c>
      <c r="U164" s="8">
        <v>0</v>
      </c>
      <c r="V164" s="8">
        <v>6</v>
      </c>
      <c r="W164" s="8">
        <v>0</v>
      </c>
      <c r="X164" s="8">
        <v>26</v>
      </c>
      <c r="Y164" s="8">
        <v>4</v>
      </c>
      <c r="Z164" s="8">
        <v>0</v>
      </c>
      <c r="AA164" s="8">
        <v>14</v>
      </c>
      <c r="AB164" s="8">
        <v>0</v>
      </c>
      <c r="AC164" s="8">
        <v>13</v>
      </c>
      <c r="AD164" s="8">
        <v>0</v>
      </c>
      <c r="AE164" s="8">
        <v>35</v>
      </c>
      <c r="AF164" s="8">
        <v>0</v>
      </c>
      <c r="AG164" s="8">
        <v>52</v>
      </c>
      <c r="AH164" s="8">
        <v>0</v>
      </c>
      <c r="AI164" s="8">
        <v>119</v>
      </c>
      <c r="AJ164" s="8">
        <v>0</v>
      </c>
      <c r="AK164" s="8">
        <v>12</v>
      </c>
      <c r="AL164" s="8">
        <v>0</v>
      </c>
      <c r="AM164" s="8">
        <v>165</v>
      </c>
      <c r="AN164" s="8">
        <v>0</v>
      </c>
      <c r="AO164" s="8">
        <v>106</v>
      </c>
      <c r="AP164" s="8">
        <v>0</v>
      </c>
      <c r="AQ164" s="8">
        <v>54</v>
      </c>
      <c r="AR164" s="8">
        <v>0</v>
      </c>
      <c r="AS164" s="8">
        <v>12</v>
      </c>
      <c r="AT164" s="8">
        <v>0</v>
      </c>
      <c r="AU164" s="8">
        <v>17</v>
      </c>
      <c r="AV164" s="8">
        <v>5</v>
      </c>
      <c r="AW164" s="8">
        <v>0</v>
      </c>
      <c r="AX164" s="8">
        <v>5</v>
      </c>
      <c r="AY164" s="8"/>
      <c r="AZ164" s="9">
        <f t="shared" si="4"/>
        <v>1852</v>
      </c>
      <c r="BA164" s="9">
        <f t="shared" si="5"/>
        <v>1175</v>
      </c>
    </row>
    <row r="165" spans="1:53" x14ac:dyDescent="0.2">
      <c r="A165" s="1" t="s">
        <v>173</v>
      </c>
      <c r="B165" s="1">
        <v>4207502600</v>
      </c>
      <c r="C165" s="1" t="s">
        <v>651</v>
      </c>
      <c r="D165" s="8">
        <v>4307</v>
      </c>
      <c r="E165" s="8">
        <v>0</v>
      </c>
      <c r="F165" s="8">
        <v>87</v>
      </c>
      <c r="G165" s="8">
        <v>0</v>
      </c>
      <c r="H165" s="8">
        <v>161</v>
      </c>
      <c r="I165" s="8">
        <v>0</v>
      </c>
      <c r="J165" s="8">
        <v>90</v>
      </c>
      <c r="K165" s="8">
        <v>0</v>
      </c>
      <c r="L165" s="8">
        <v>160</v>
      </c>
      <c r="M165" s="8">
        <v>0</v>
      </c>
      <c r="N165" s="8">
        <v>65</v>
      </c>
      <c r="O165" s="8">
        <v>0</v>
      </c>
      <c r="P165" s="8">
        <v>162</v>
      </c>
      <c r="Q165" s="8">
        <v>0</v>
      </c>
      <c r="R165" s="8">
        <v>209</v>
      </c>
      <c r="S165" s="8">
        <v>0</v>
      </c>
      <c r="T165" s="8">
        <v>37</v>
      </c>
      <c r="U165" s="8">
        <v>0</v>
      </c>
      <c r="V165" s="8">
        <v>10</v>
      </c>
      <c r="W165" s="8">
        <v>0</v>
      </c>
      <c r="X165" s="8">
        <v>40</v>
      </c>
      <c r="Y165" s="8">
        <v>8</v>
      </c>
      <c r="Z165" s="8">
        <v>10</v>
      </c>
      <c r="AA165" s="8">
        <v>0</v>
      </c>
      <c r="AB165" s="8">
        <v>0</v>
      </c>
      <c r="AC165" s="8">
        <v>313</v>
      </c>
      <c r="AD165" s="8">
        <v>0</v>
      </c>
      <c r="AE165" s="8">
        <v>207</v>
      </c>
      <c r="AF165" s="8">
        <v>0</v>
      </c>
      <c r="AG165" s="8">
        <v>79</v>
      </c>
      <c r="AH165" s="8">
        <v>0</v>
      </c>
      <c r="AI165" s="8">
        <v>99</v>
      </c>
      <c r="AJ165" s="8">
        <v>0</v>
      </c>
      <c r="AK165" s="8">
        <v>30</v>
      </c>
      <c r="AL165" s="8">
        <v>0</v>
      </c>
      <c r="AM165" s="8">
        <v>188</v>
      </c>
      <c r="AN165" s="8">
        <v>0</v>
      </c>
      <c r="AO165" s="8">
        <v>147</v>
      </c>
      <c r="AP165" s="8">
        <v>0</v>
      </c>
      <c r="AQ165" s="8">
        <v>99</v>
      </c>
      <c r="AR165" s="8">
        <v>0</v>
      </c>
      <c r="AS165" s="8">
        <v>9</v>
      </c>
      <c r="AT165" s="8">
        <v>0</v>
      </c>
      <c r="AU165" s="8">
        <v>9</v>
      </c>
      <c r="AV165" s="8">
        <v>19</v>
      </c>
      <c r="AW165" s="8">
        <v>27</v>
      </c>
      <c r="AX165" s="8">
        <v>10</v>
      </c>
      <c r="AY165" s="8"/>
      <c r="AZ165" s="9">
        <f t="shared" si="4"/>
        <v>4307</v>
      </c>
      <c r="BA165" s="9">
        <f t="shared" si="5"/>
        <v>2275</v>
      </c>
    </row>
    <row r="166" spans="1:53" x14ac:dyDescent="0.2">
      <c r="A166" s="1" t="s">
        <v>174</v>
      </c>
      <c r="B166" s="1">
        <v>4207514944</v>
      </c>
      <c r="C166" s="1" t="s">
        <v>652</v>
      </c>
      <c r="D166" s="8">
        <v>11</v>
      </c>
      <c r="E166" s="8">
        <v>0</v>
      </c>
      <c r="F166" s="8">
        <v>0</v>
      </c>
      <c r="G166" s="8">
        <v>0</v>
      </c>
      <c r="H166" s="8">
        <v>0</v>
      </c>
      <c r="I166" s="8">
        <v>0</v>
      </c>
      <c r="J166" s="8">
        <v>0</v>
      </c>
      <c r="K166" s="8">
        <v>0</v>
      </c>
      <c r="L166" s="8">
        <v>0</v>
      </c>
      <c r="M166" s="8">
        <v>0</v>
      </c>
      <c r="N166" s="8">
        <v>0</v>
      </c>
      <c r="O166" s="8">
        <v>0</v>
      </c>
      <c r="P166" s="8">
        <v>0</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0</v>
      </c>
      <c r="AM166" s="8">
        <v>11</v>
      </c>
      <c r="AN166" s="8">
        <v>0</v>
      </c>
      <c r="AO166" s="8">
        <v>0</v>
      </c>
      <c r="AP166" s="8">
        <v>0</v>
      </c>
      <c r="AQ166" s="8">
        <v>0</v>
      </c>
      <c r="AR166" s="8">
        <v>0</v>
      </c>
      <c r="AS166" s="8">
        <v>0</v>
      </c>
      <c r="AT166" s="8">
        <v>0</v>
      </c>
      <c r="AU166" s="8">
        <v>0</v>
      </c>
      <c r="AV166" s="8">
        <v>0</v>
      </c>
      <c r="AW166" s="8">
        <v>0</v>
      </c>
      <c r="AX166" s="8">
        <v>0</v>
      </c>
      <c r="AY166" s="8"/>
      <c r="AZ166" s="9">
        <f t="shared" si="4"/>
        <v>11</v>
      </c>
      <c r="BA166" s="9">
        <f t="shared" si="5"/>
        <v>11</v>
      </c>
    </row>
    <row r="167" spans="1:53" x14ac:dyDescent="0.2">
      <c r="A167" s="1" t="s">
        <v>175</v>
      </c>
      <c r="B167" s="1">
        <v>4207516256</v>
      </c>
      <c r="C167" s="1" t="s">
        <v>653</v>
      </c>
      <c r="D167" s="8">
        <v>2914</v>
      </c>
      <c r="E167" s="8">
        <v>0</v>
      </c>
      <c r="F167" s="8">
        <v>49</v>
      </c>
      <c r="G167" s="8">
        <v>0</v>
      </c>
      <c r="H167" s="8">
        <v>36</v>
      </c>
      <c r="I167" s="8">
        <v>0</v>
      </c>
      <c r="J167" s="8">
        <v>17</v>
      </c>
      <c r="K167" s="8">
        <v>0</v>
      </c>
      <c r="L167" s="8">
        <v>65</v>
      </c>
      <c r="M167" s="8">
        <v>0</v>
      </c>
      <c r="N167" s="8">
        <v>51</v>
      </c>
      <c r="O167" s="8">
        <v>0</v>
      </c>
      <c r="P167" s="8">
        <v>203</v>
      </c>
      <c r="Q167" s="8">
        <v>0</v>
      </c>
      <c r="R167" s="8">
        <v>286</v>
      </c>
      <c r="S167" s="8">
        <v>0</v>
      </c>
      <c r="T167" s="8">
        <v>149</v>
      </c>
      <c r="U167" s="8">
        <v>0</v>
      </c>
      <c r="V167" s="8">
        <v>32</v>
      </c>
      <c r="W167" s="8">
        <v>0</v>
      </c>
      <c r="X167" s="8">
        <v>70</v>
      </c>
      <c r="Y167" s="8">
        <v>39</v>
      </c>
      <c r="Z167" s="8">
        <v>48</v>
      </c>
      <c r="AA167" s="8">
        <v>19</v>
      </c>
      <c r="AB167" s="8">
        <v>0</v>
      </c>
      <c r="AC167" s="8">
        <v>0</v>
      </c>
      <c r="AD167" s="8">
        <v>0</v>
      </c>
      <c r="AE167" s="8">
        <v>27</v>
      </c>
      <c r="AF167" s="8">
        <v>0</v>
      </c>
      <c r="AG167" s="8">
        <v>16</v>
      </c>
      <c r="AH167" s="8">
        <v>0</v>
      </c>
      <c r="AI167" s="8">
        <v>46</v>
      </c>
      <c r="AJ167" s="8">
        <v>0</v>
      </c>
      <c r="AK167" s="8">
        <v>69</v>
      </c>
      <c r="AL167" s="8">
        <v>0</v>
      </c>
      <c r="AM167" s="8">
        <v>250</v>
      </c>
      <c r="AN167" s="8">
        <v>0</v>
      </c>
      <c r="AO167" s="8">
        <v>213</v>
      </c>
      <c r="AP167" s="8">
        <v>0</v>
      </c>
      <c r="AQ167" s="8">
        <v>137</v>
      </c>
      <c r="AR167" s="8">
        <v>0</v>
      </c>
      <c r="AS167" s="8">
        <v>11</v>
      </c>
      <c r="AT167" s="8">
        <v>0</v>
      </c>
      <c r="AU167" s="8">
        <v>13</v>
      </c>
      <c r="AV167" s="8">
        <v>21</v>
      </c>
      <c r="AW167" s="8">
        <v>10</v>
      </c>
      <c r="AX167" s="8">
        <v>0</v>
      </c>
      <c r="AY167" s="8"/>
      <c r="AZ167" s="9">
        <f t="shared" si="4"/>
        <v>2914</v>
      </c>
      <c r="BA167" s="9">
        <f t="shared" si="5"/>
        <v>1877</v>
      </c>
    </row>
    <row r="168" spans="1:53" x14ac:dyDescent="0.2">
      <c r="A168" s="1" t="s">
        <v>176</v>
      </c>
      <c r="B168" s="1">
        <v>4207549560</v>
      </c>
      <c r="C168" s="1" t="s">
        <v>654</v>
      </c>
      <c r="D168" s="8">
        <v>2292</v>
      </c>
      <c r="E168" s="8">
        <v>0</v>
      </c>
      <c r="F168" s="8">
        <v>67</v>
      </c>
      <c r="G168" s="8">
        <v>0</v>
      </c>
      <c r="H168" s="8">
        <v>44</v>
      </c>
      <c r="I168" s="8">
        <v>0</v>
      </c>
      <c r="J168" s="8">
        <v>51</v>
      </c>
      <c r="K168" s="8">
        <v>0</v>
      </c>
      <c r="L168" s="8">
        <v>71</v>
      </c>
      <c r="M168" s="8">
        <v>0</v>
      </c>
      <c r="N168" s="8">
        <v>54</v>
      </c>
      <c r="O168" s="8">
        <v>5</v>
      </c>
      <c r="P168" s="8">
        <v>233</v>
      </c>
      <c r="Q168" s="8">
        <v>0</v>
      </c>
      <c r="R168" s="8">
        <v>207</v>
      </c>
      <c r="S168" s="8">
        <v>0</v>
      </c>
      <c r="T168" s="8">
        <v>69</v>
      </c>
      <c r="U168" s="8">
        <v>0</v>
      </c>
      <c r="V168" s="8">
        <v>12</v>
      </c>
      <c r="W168" s="8">
        <v>0</v>
      </c>
      <c r="X168" s="8">
        <v>22</v>
      </c>
      <c r="Y168" s="8">
        <v>53</v>
      </c>
      <c r="Z168" s="8">
        <v>0</v>
      </c>
      <c r="AA168" s="8">
        <v>5</v>
      </c>
      <c r="AB168" s="8">
        <v>0</v>
      </c>
      <c r="AC168" s="8">
        <v>45</v>
      </c>
      <c r="AD168" s="8">
        <v>0</v>
      </c>
      <c r="AE168" s="8">
        <v>12</v>
      </c>
      <c r="AF168" s="8">
        <v>0</v>
      </c>
      <c r="AG168" s="8">
        <v>46</v>
      </c>
      <c r="AH168" s="8">
        <v>0</v>
      </c>
      <c r="AI168" s="8">
        <v>67</v>
      </c>
      <c r="AJ168" s="8">
        <v>0</v>
      </c>
      <c r="AK168" s="8">
        <v>49</v>
      </c>
      <c r="AL168" s="8">
        <v>0</v>
      </c>
      <c r="AM168" s="8">
        <v>132</v>
      </c>
      <c r="AN168" s="8">
        <v>0</v>
      </c>
      <c r="AO168" s="8">
        <v>131</v>
      </c>
      <c r="AP168" s="8">
        <v>0</v>
      </c>
      <c r="AQ168" s="8">
        <v>47</v>
      </c>
      <c r="AR168" s="8">
        <v>0</v>
      </c>
      <c r="AS168" s="8">
        <v>12</v>
      </c>
      <c r="AT168" s="8">
        <v>0</v>
      </c>
      <c r="AU168" s="8">
        <v>10</v>
      </c>
      <c r="AV168" s="8">
        <v>0</v>
      </c>
      <c r="AW168" s="8">
        <v>16</v>
      </c>
      <c r="AX168" s="8">
        <v>0</v>
      </c>
      <c r="AY168" s="8"/>
      <c r="AZ168" s="9">
        <f t="shared" si="4"/>
        <v>2287</v>
      </c>
      <c r="BA168" s="9">
        <f t="shared" si="5"/>
        <v>1455</v>
      </c>
    </row>
    <row r="169" spans="1:53" x14ac:dyDescent="0.2">
      <c r="A169" s="1" t="s">
        <v>177</v>
      </c>
      <c r="B169" s="1">
        <v>4207582752</v>
      </c>
      <c r="C169" s="1" t="s">
        <v>655</v>
      </c>
      <c r="D169" s="8">
        <v>1597</v>
      </c>
      <c r="E169" s="8">
        <v>0</v>
      </c>
      <c r="F169" s="8">
        <v>31</v>
      </c>
      <c r="G169" s="8">
        <v>0</v>
      </c>
      <c r="H169" s="8">
        <v>3</v>
      </c>
      <c r="I169" s="8">
        <v>0</v>
      </c>
      <c r="J169" s="8">
        <v>18</v>
      </c>
      <c r="K169" s="8">
        <v>0</v>
      </c>
      <c r="L169" s="8">
        <v>21</v>
      </c>
      <c r="M169" s="8">
        <v>0</v>
      </c>
      <c r="N169" s="8">
        <v>36</v>
      </c>
      <c r="O169" s="8">
        <v>0</v>
      </c>
      <c r="P169" s="8">
        <v>119</v>
      </c>
      <c r="Q169" s="8">
        <v>0</v>
      </c>
      <c r="R169" s="8">
        <v>147</v>
      </c>
      <c r="S169" s="8">
        <v>0</v>
      </c>
      <c r="T169" s="8">
        <v>29</v>
      </c>
      <c r="U169" s="8">
        <v>0</v>
      </c>
      <c r="V169" s="8">
        <v>9</v>
      </c>
      <c r="W169" s="8">
        <v>0</v>
      </c>
      <c r="X169" s="8">
        <v>8</v>
      </c>
      <c r="Y169" s="8">
        <v>17</v>
      </c>
      <c r="Z169" s="8">
        <v>19</v>
      </c>
      <c r="AA169" s="8">
        <v>8</v>
      </c>
      <c r="AB169" s="8">
        <v>0</v>
      </c>
      <c r="AC169" s="8">
        <v>20</v>
      </c>
      <c r="AD169" s="8">
        <v>0</v>
      </c>
      <c r="AE169" s="8">
        <v>12</v>
      </c>
      <c r="AF169" s="8">
        <v>0</v>
      </c>
      <c r="AG169" s="8">
        <v>18</v>
      </c>
      <c r="AH169" s="8">
        <v>0</v>
      </c>
      <c r="AI169" s="8">
        <v>22</v>
      </c>
      <c r="AJ169" s="8">
        <v>0</v>
      </c>
      <c r="AK169" s="8">
        <v>47</v>
      </c>
      <c r="AL169" s="8">
        <v>0</v>
      </c>
      <c r="AM169" s="8">
        <v>92</v>
      </c>
      <c r="AN169" s="8">
        <v>0</v>
      </c>
      <c r="AO169" s="8">
        <v>140</v>
      </c>
      <c r="AP169" s="8">
        <v>0</v>
      </c>
      <c r="AQ169" s="8">
        <v>43</v>
      </c>
      <c r="AR169" s="8">
        <v>0</v>
      </c>
      <c r="AS169" s="8">
        <v>20</v>
      </c>
      <c r="AT169" s="8">
        <v>0</v>
      </c>
      <c r="AU169" s="8">
        <v>22</v>
      </c>
      <c r="AV169" s="8">
        <v>11</v>
      </c>
      <c r="AW169" s="8">
        <v>13</v>
      </c>
      <c r="AX169" s="8">
        <v>0</v>
      </c>
      <c r="AY169" s="8"/>
      <c r="AZ169" s="9">
        <f t="shared" si="4"/>
        <v>1597</v>
      </c>
      <c r="BA169" s="9">
        <f t="shared" si="5"/>
        <v>925</v>
      </c>
    </row>
    <row r="170" spans="1:53" x14ac:dyDescent="0.2">
      <c r="A170" s="1" t="s">
        <v>178</v>
      </c>
      <c r="B170" s="1">
        <v>4208114336</v>
      </c>
      <c r="C170" s="1" t="s">
        <v>656</v>
      </c>
      <c r="D170" s="8">
        <v>3016</v>
      </c>
      <c r="E170" s="8">
        <v>0</v>
      </c>
      <c r="F170" s="8">
        <v>19</v>
      </c>
      <c r="G170" s="8">
        <v>0</v>
      </c>
      <c r="H170" s="8">
        <v>14</v>
      </c>
      <c r="I170" s="8">
        <v>0</v>
      </c>
      <c r="J170" s="8">
        <v>0</v>
      </c>
      <c r="K170" s="8">
        <v>0</v>
      </c>
      <c r="L170" s="8">
        <v>56</v>
      </c>
      <c r="M170" s="8">
        <v>0</v>
      </c>
      <c r="N170" s="8">
        <v>47</v>
      </c>
      <c r="O170" s="8">
        <v>0</v>
      </c>
      <c r="P170" s="8">
        <v>154</v>
      </c>
      <c r="Q170" s="8">
        <v>0</v>
      </c>
      <c r="R170" s="8">
        <v>211</v>
      </c>
      <c r="S170" s="8">
        <v>0</v>
      </c>
      <c r="T170" s="8">
        <v>62</v>
      </c>
      <c r="U170" s="8">
        <v>0</v>
      </c>
      <c r="V170" s="8">
        <v>5</v>
      </c>
      <c r="W170" s="8">
        <v>0</v>
      </c>
      <c r="X170" s="8">
        <v>15</v>
      </c>
      <c r="Y170" s="8">
        <v>22</v>
      </c>
      <c r="Z170" s="8">
        <v>7</v>
      </c>
      <c r="AA170" s="8">
        <v>19</v>
      </c>
      <c r="AB170" s="8">
        <v>0</v>
      </c>
      <c r="AC170" s="8">
        <v>7</v>
      </c>
      <c r="AD170" s="8">
        <v>0</v>
      </c>
      <c r="AE170" s="8">
        <v>0</v>
      </c>
      <c r="AF170" s="8">
        <v>0</v>
      </c>
      <c r="AG170" s="8">
        <v>62</v>
      </c>
      <c r="AH170" s="8">
        <v>0</v>
      </c>
      <c r="AI170" s="8">
        <v>25</v>
      </c>
      <c r="AJ170" s="8">
        <v>0</v>
      </c>
      <c r="AK170" s="8">
        <v>65</v>
      </c>
      <c r="AL170" s="8">
        <v>0</v>
      </c>
      <c r="AM170" s="8">
        <v>114</v>
      </c>
      <c r="AN170" s="8">
        <v>0</v>
      </c>
      <c r="AO170" s="8">
        <v>145</v>
      </c>
      <c r="AP170" s="8">
        <v>0</v>
      </c>
      <c r="AQ170" s="8">
        <v>58</v>
      </c>
      <c r="AR170" s="8">
        <v>0</v>
      </c>
      <c r="AS170" s="8">
        <v>0</v>
      </c>
      <c r="AT170" s="8">
        <v>0</v>
      </c>
      <c r="AU170" s="8">
        <v>15</v>
      </c>
      <c r="AV170" s="8">
        <v>0</v>
      </c>
      <c r="AW170" s="8">
        <v>20</v>
      </c>
      <c r="AX170" s="8">
        <v>0</v>
      </c>
      <c r="AY170" s="8"/>
      <c r="AZ170" s="9">
        <f t="shared" si="4"/>
        <v>3016</v>
      </c>
      <c r="BA170" s="9">
        <f t="shared" si="5"/>
        <v>1142</v>
      </c>
    </row>
    <row r="171" spans="1:53" x14ac:dyDescent="0.2">
      <c r="A171" s="1" t="s">
        <v>179</v>
      </c>
      <c r="B171" s="1">
        <v>4208117696</v>
      </c>
      <c r="C171" s="1" t="s">
        <v>657</v>
      </c>
      <c r="D171" s="8">
        <v>204</v>
      </c>
      <c r="E171" s="8">
        <v>0</v>
      </c>
      <c r="F171" s="8">
        <v>0</v>
      </c>
      <c r="G171" s="8">
        <v>2</v>
      </c>
      <c r="H171" s="8">
        <v>0</v>
      </c>
      <c r="I171" s="8">
        <v>0</v>
      </c>
      <c r="J171" s="8">
        <v>3</v>
      </c>
      <c r="K171" s="8">
        <v>0</v>
      </c>
      <c r="L171" s="8">
        <v>11</v>
      </c>
      <c r="M171" s="8">
        <v>0</v>
      </c>
      <c r="N171" s="8">
        <v>0</v>
      </c>
      <c r="O171" s="8">
        <v>0</v>
      </c>
      <c r="P171" s="8">
        <v>16</v>
      </c>
      <c r="Q171" s="8">
        <v>0</v>
      </c>
      <c r="R171" s="8">
        <v>14</v>
      </c>
      <c r="S171" s="8">
        <v>0</v>
      </c>
      <c r="T171" s="8">
        <v>0</v>
      </c>
      <c r="U171" s="8">
        <v>0</v>
      </c>
      <c r="V171" s="8">
        <v>5</v>
      </c>
      <c r="W171" s="8">
        <v>0</v>
      </c>
      <c r="X171" s="8">
        <v>0</v>
      </c>
      <c r="Y171" s="8">
        <v>2</v>
      </c>
      <c r="Z171" s="8">
        <v>0</v>
      </c>
      <c r="AA171" s="8">
        <v>0</v>
      </c>
      <c r="AB171" s="8">
        <v>0</v>
      </c>
      <c r="AC171" s="8">
        <v>6</v>
      </c>
      <c r="AD171" s="8">
        <v>0</v>
      </c>
      <c r="AE171" s="8">
        <v>0</v>
      </c>
      <c r="AF171" s="8">
        <v>0</v>
      </c>
      <c r="AG171" s="8">
        <v>4</v>
      </c>
      <c r="AH171" s="8">
        <v>0</v>
      </c>
      <c r="AI171" s="8">
        <v>5</v>
      </c>
      <c r="AJ171" s="8">
        <v>0</v>
      </c>
      <c r="AK171" s="8">
        <v>3</v>
      </c>
      <c r="AL171" s="8">
        <v>0</v>
      </c>
      <c r="AM171" s="8">
        <v>6</v>
      </c>
      <c r="AN171" s="8">
        <v>0</v>
      </c>
      <c r="AO171" s="8">
        <v>13</v>
      </c>
      <c r="AP171" s="8">
        <v>0</v>
      </c>
      <c r="AQ171" s="8">
        <v>12</v>
      </c>
      <c r="AR171" s="8">
        <v>0</v>
      </c>
      <c r="AS171" s="8">
        <v>0</v>
      </c>
      <c r="AT171" s="8">
        <v>0</v>
      </c>
      <c r="AU171" s="8">
        <v>0</v>
      </c>
      <c r="AV171" s="8">
        <v>2</v>
      </c>
      <c r="AW171" s="8">
        <v>4</v>
      </c>
      <c r="AX171" s="8">
        <v>0</v>
      </c>
      <c r="AY171" s="8"/>
      <c r="AZ171" s="9">
        <f t="shared" si="4"/>
        <v>202</v>
      </c>
      <c r="BA171" s="9">
        <f t="shared" si="5"/>
        <v>106</v>
      </c>
    </row>
    <row r="172" spans="1:53" x14ac:dyDescent="0.2">
      <c r="A172" s="1" t="s">
        <v>180</v>
      </c>
      <c r="B172" s="1">
        <v>4208145224</v>
      </c>
      <c r="C172" s="1" t="s">
        <v>658</v>
      </c>
      <c r="D172" s="8">
        <v>8782</v>
      </c>
      <c r="E172" s="8">
        <v>0</v>
      </c>
      <c r="F172" s="8">
        <v>71</v>
      </c>
      <c r="G172" s="8">
        <v>0</v>
      </c>
      <c r="H172" s="8">
        <v>22</v>
      </c>
      <c r="I172" s="8">
        <v>0</v>
      </c>
      <c r="J172" s="8">
        <v>45</v>
      </c>
      <c r="K172" s="8">
        <v>0</v>
      </c>
      <c r="L172" s="8">
        <v>265</v>
      </c>
      <c r="M172" s="8">
        <v>0</v>
      </c>
      <c r="N172" s="8">
        <v>269</v>
      </c>
      <c r="O172" s="8">
        <v>0</v>
      </c>
      <c r="P172" s="8">
        <v>477</v>
      </c>
      <c r="Q172" s="8">
        <v>0</v>
      </c>
      <c r="R172" s="8">
        <v>644</v>
      </c>
      <c r="S172" s="8">
        <v>0</v>
      </c>
      <c r="T172" s="8">
        <v>291</v>
      </c>
      <c r="U172" s="8">
        <v>0</v>
      </c>
      <c r="V172" s="8">
        <v>116</v>
      </c>
      <c r="W172" s="8">
        <v>0</v>
      </c>
      <c r="X172" s="8">
        <v>86</v>
      </c>
      <c r="Y172" s="8">
        <v>31</v>
      </c>
      <c r="Z172" s="8">
        <v>38</v>
      </c>
      <c r="AA172" s="8">
        <v>30</v>
      </c>
      <c r="AB172" s="8">
        <v>0</v>
      </c>
      <c r="AC172" s="8">
        <v>102</v>
      </c>
      <c r="AD172" s="8">
        <v>0</v>
      </c>
      <c r="AE172" s="8">
        <v>45</v>
      </c>
      <c r="AF172" s="8">
        <v>0</v>
      </c>
      <c r="AG172" s="8">
        <v>105</v>
      </c>
      <c r="AH172" s="8">
        <v>0</v>
      </c>
      <c r="AI172" s="8">
        <v>247</v>
      </c>
      <c r="AJ172" s="8">
        <v>0</v>
      </c>
      <c r="AK172" s="8">
        <v>278</v>
      </c>
      <c r="AL172" s="8">
        <v>0</v>
      </c>
      <c r="AM172" s="8">
        <v>335</v>
      </c>
      <c r="AN172" s="8">
        <v>0</v>
      </c>
      <c r="AO172" s="8">
        <v>649</v>
      </c>
      <c r="AP172" s="8">
        <v>0</v>
      </c>
      <c r="AQ172" s="8">
        <v>170</v>
      </c>
      <c r="AR172" s="8">
        <v>0</v>
      </c>
      <c r="AS172" s="8">
        <v>29</v>
      </c>
      <c r="AT172" s="8">
        <v>0</v>
      </c>
      <c r="AU172" s="8">
        <v>101</v>
      </c>
      <c r="AV172" s="8">
        <v>54</v>
      </c>
      <c r="AW172" s="8">
        <v>61</v>
      </c>
      <c r="AX172" s="8">
        <v>73</v>
      </c>
      <c r="AY172" s="8"/>
      <c r="AZ172" s="9">
        <f t="shared" si="4"/>
        <v>8782</v>
      </c>
      <c r="BA172" s="9">
        <f t="shared" si="5"/>
        <v>4634</v>
      </c>
    </row>
    <row r="173" spans="1:53" x14ac:dyDescent="0.2">
      <c r="A173" s="1" t="s">
        <v>181</v>
      </c>
      <c r="B173" s="1">
        <v>4208145584</v>
      </c>
      <c r="C173" s="1" t="s">
        <v>659</v>
      </c>
      <c r="D173" s="8">
        <v>1258</v>
      </c>
      <c r="E173" s="8">
        <v>0</v>
      </c>
      <c r="F173" s="8">
        <v>6</v>
      </c>
      <c r="G173" s="8">
        <v>0</v>
      </c>
      <c r="H173" s="8">
        <v>3</v>
      </c>
      <c r="I173" s="8">
        <v>0</v>
      </c>
      <c r="J173" s="8">
        <v>23</v>
      </c>
      <c r="K173" s="8">
        <v>0</v>
      </c>
      <c r="L173" s="8">
        <v>24</v>
      </c>
      <c r="M173" s="8">
        <v>0</v>
      </c>
      <c r="N173" s="8">
        <v>60</v>
      </c>
      <c r="O173" s="8">
        <v>0</v>
      </c>
      <c r="P173" s="8">
        <v>90</v>
      </c>
      <c r="Q173" s="8">
        <v>0</v>
      </c>
      <c r="R173" s="8">
        <v>147</v>
      </c>
      <c r="S173" s="8">
        <v>0</v>
      </c>
      <c r="T173" s="8">
        <v>63</v>
      </c>
      <c r="U173" s="8">
        <v>0</v>
      </c>
      <c r="V173" s="8">
        <v>27</v>
      </c>
      <c r="W173" s="8">
        <v>0</v>
      </c>
      <c r="X173" s="8">
        <v>16</v>
      </c>
      <c r="Y173" s="8">
        <v>3</v>
      </c>
      <c r="Z173" s="8">
        <v>6</v>
      </c>
      <c r="AA173" s="8">
        <v>0</v>
      </c>
      <c r="AB173" s="8">
        <v>0</v>
      </c>
      <c r="AC173" s="8">
        <v>12</v>
      </c>
      <c r="AD173" s="8">
        <v>0</v>
      </c>
      <c r="AE173" s="8">
        <v>4</v>
      </c>
      <c r="AF173" s="8">
        <v>0</v>
      </c>
      <c r="AG173" s="8">
        <v>7</v>
      </c>
      <c r="AH173" s="8">
        <v>0</v>
      </c>
      <c r="AI173" s="8">
        <v>26</v>
      </c>
      <c r="AJ173" s="8">
        <v>0</v>
      </c>
      <c r="AK173" s="8">
        <v>24</v>
      </c>
      <c r="AL173" s="8">
        <v>0</v>
      </c>
      <c r="AM173" s="8">
        <v>78</v>
      </c>
      <c r="AN173" s="8">
        <v>0</v>
      </c>
      <c r="AO173" s="8">
        <v>92</v>
      </c>
      <c r="AP173" s="8">
        <v>0</v>
      </c>
      <c r="AQ173" s="8">
        <v>81</v>
      </c>
      <c r="AR173" s="8">
        <v>0</v>
      </c>
      <c r="AS173" s="8">
        <v>7</v>
      </c>
      <c r="AT173" s="8">
        <v>0</v>
      </c>
      <c r="AU173" s="8">
        <v>7</v>
      </c>
      <c r="AV173" s="8">
        <v>3</v>
      </c>
      <c r="AW173" s="8">
        <v>3</v>
      </c>
      <c r="AX173" s="8">
        <v>0</v>
      </c>
      <c r="AY173" s="8"/>
      <c r="AZ173" s="9">
        <f t="shared" si="4"/>
        <v>1258</v>
      </c>
      <c r="BA173" s="9">
        <f t="shared" si="5"/>
        <v>812</v>
      </c>
    </row>
    <row r="174" spans="1:53" x14ac:dyDescent="0.2">
      <c r="A174" s="1" t="s">
        <v>182</v>
      </c>
      <c r="B174" s="1">
        <v>4208146184</v>
      </c>
      <c r="C174" s="1" t="s">
        <v>660</v>
      </c>
      <c r="D174" s="8">
        <v>150</v>
      </c>
      <c r="E174" s="8">
        <v>0</v>
      </c>
      <c r="F174" s="8">
        <v>0</v>
      </c>
      <c r="G174" s="8">
        <v>0</v>
      </c>
      <c r="H174" s="8">
        <v>0</v>
      </c>
      <c r="I174" s="8">
        <v>0</v>
      </c>
      <c r="J174" s="8">
        <v>0</v>
      </c>
      <c r="K174" s="8">
        <v>0</v>
      </c>
      <c r="L174" s="8">
        <v>3</v>
      </c>
      <c r="M174" s="8">
        <v>0</v>
      </c>
      <c r="N174" s="8">
        <v>11</v>
      </c>
      <c r="O174" s="8">
        <v>0</v>
      </c>
      <c r="P174" s="8">
        <v>2</v>
      </c>
      <c r="Q174" s="8">
        <v>0</v>
      </c>
      <c r="R174" s="8">
        <v>18</v>
      </c>
      <c r="S174" s="8">
        <v>0</v>
      </c>
      <c r="T174" s="8">
        <v>7</v>
      </c>
      <c r="U174" s="8">
        <v>0</v>
      </c>
      <c r="V174" s="8">
        <v>0</v>
      </c>
      <c r="W174" s="8">
        <v>0</v>
      </c>
      <c r="X174" s="8">
        <v>3</v>
      </c>
      <c r="Y174" s="8">
        <v>7</v>
      </c>
      <c r="Z174" s="8">
        <v>0</v>
      </c>
      <c r="AA174" s="8">
        <v>0</v>
      </c>
      <c r="AB174" s="8">
        <v>0</v>
      </c>
      <c r="AC174" s="8">
        <v>0</v>
      </c>
      <c r="AD174" s="8">
        <v>0</v>
      </c>
      <c r="AE174" s="8">
        <v>0</v>
      </c>
      <c r="AF174" s="8">
        <v>0</v>
      </c>
      <c r="AG174" s="8">
        <v>6</v>
      </c>
      <c r="AH174" s="8">
        <v>0</v>
      </c>
      <c r="AI174" s="8">
        <v>11</v>
      </c>
      <c r="AJ174" s="8">
        <v>0</v>
      </c>
      <c r="AK174" s="8">
        <v>0</v>
      </c>
      <c r="AL174" s="8">
        <v>0</v>
      </c>
      <c r="AM174" s="8">
        <v>5</v>
      </c>
      <c r="AN174" s="8">
        <v>0</v>
      </c>
      <c r="AO174" s="8">
        <v>0</v>
      </c>
      <c r="AP174" s="8">
        <v>0</v>
      </c>
      <c r="AQ174" s="8">
        <v>2</v>
      </c>
      <c r="AR174" s="8">
        <v>0</v>
      </c>
      <c r="AS174" s="8">
        <v>3</v>
      </c>
      <c r="AT174" s="8">
        <v>0</v>
      </c>
      <c r="AU174" s="8">
        <v>0</v>
      </c>
      <c r="AV174" s="8">
        <v>2</v>
      </c>
      <c r="AW174" s="8">
        <v>7</v>
      </c>
      <c r="AX174" s="8">
        <v>0</v>
      </c>
      <c r="AY174" s="8"/>
      <c r="AZ174" s="9">
        <f t="shared" si="4"/>
        <v>150</v>
      </c>
      <c r="BA174" s="9">
        <f t="shared" si="5"/>
        <v>87</v>
      </c>
    </row>
    <row r="175" spans="1:53" x14ac:dyDescent="0.2">
      <c r="A175" s="1" t="s">
        <v>183</v>
      </c>
      <c r="B175" s="1">
        <v>4208149568</v>
      </c>
      <c r="C175" s="1" t="s">
        <v>661</v>
      </c>
      <c r="D175" s="8">
        <v>482</v>
      </c>
      <c r="E175" s="8">
        <v>0</v>
      </c>
      <c r="F175" s="8">
        <v>0</v>
      </c>
      <c r="G175" s="8">
        <v>0</v>
      </c>
      <c r="H175" s="8">
        <v>3</v>
      </c>
      <c r="I175" s="8">
        <v>0</v>
      </c>
      <c r="J175" s="8">
        <v>3</v>
      </c>
      <c r="K175" s="8">
        <v>0</v>
      </c>
      <c r="L175" s="8">
        <v>10</v>
      </c>
      <c r="M175" s="8">
        <v>0</v>
      </c>
      <c r="N175" s="8">
        <v>9</v>
      </c>
      <c r="O175" s="8">
        <v>0</v>
      </c>
      <c r="P175" s="8">
        <v>54</v>
      </c>
      <c r="Q175" s="8">
        <v>0</v>
      </c>
      <c r="R175" s="8">
        <v>36</v>
      </c>
      <c r="S175" s="8">
        <v>0</v>
      </c>
      <c r="T175" s="8">
        <v>15</v>
      </c>
      <c r="U175" s="8">
        <v>0</v>
      </c>
      <c r="V175" s="8">
        <v>3</v>
      </c>
      <c r="W175" s="8">
        <v>0</v>
      </c>
      <c r="X175" s="8">
        <v>12</v>
      </c>
      <c r="Y175" s="8">
        <v>13</v>
      </c>
      <c r="Z175" s="8">
        <v>2</v>
      </c>
      <c r="AA175" s="8">
        <v>0</v>
      </c>
      <c r="AB175" s="8">
        <v>0</v>
      </c>
      <c r="AC175" s="8">
        <v>6</v>
      </c>
      <c r="AD175" s="8">
        <v>0</v>
      </c>
      <c r="AE175" s="8">
        <v>6</v>
      </c>
      <c r="AF175" s="8">
        <v>0</v>
      </c>
      <c r="AG175" s="8">
        <v>8</v>
      </c>
      <c r="AH175" s="8">
        <v>0</v>
      </c>
      <c r="AI175" s="8">
        <v>6</v>
      </c>
      <c r="AJ175" s="8">
        <v>0</v>
      </c>
      <c r="AK175" s="8">
        <v>9</v>
      </c>
      <c r="AL175" s="8">
        <v>0</v>
      </c>
      <c r="AM175" s="8">
        <v>37</v>
      </c>
      <c r="AN175" s="8">
        <v>0</v>
      </c>
      <c r="AO175" s="8">
        <v>48</v>
      </c>
      <c r="AP175" s="8">
        <v>0</v>
      </c>
      <c r="AQ175" s="8">
        <v>17</v>
      </c>
      <c r="AR175" s="8">
        <v>0</v>
      </c>
      <c r="AS175" s="8">
        <v>3</v>
      </c>
      <c r="AT175" s="8">
        <v>0</v>
      </c>
      <c r="AU175" s="8">
        <v>8</v>
      </c>
      <c r="AV175" s="8">
        <v>0</v>
      </c>
      <c r="AW175" s="8">
        <v>3</v>
      </c>
      <c r="AX175" s="8">
        <v>0</v>
      </c>
      <c r="AY175" s="8"/>
      <c r="AZ175" s="9">
        <f t="shared" si="4"/>
        <v>482</v>
      </c>
      <c r="BA175" s="9">
        <f t="shared" si="5"/>
        <v>311</v>
      </c>
    </row>
    <row r="176" spans="1:53" x14ac:dyDescent="0.2">
      <c r="A176" s="1" t="s">
        <v>184</v>
      </c>
      <c r="B176" s="1">
        <v>4208152280</v>
      </c>
      <c r="C176" s="1" t="s">
        <v>662</v>
      </c>
      <c r="D176" s="8">
        <v>916</v>
      </c>
      <c r="E176" s="8">
        <v>0</v>
      </c>
      <c r="F176" s="8">
        <v>11</v>
      </c>
      <c r="G176" s="8">
        <v>0</v>
      </c>
      <c r="H176" s="8">
        <v>5</v>
      </c>
      <c r="I176" s="8">
        <v>0</v>
      </c>
      <c r="J176" s="8">
        <v>11</v>
      </c>
      <c r="K176" s="8">
        <v>0</v>
      </c>
      <c r="L176" s="8">
        <v>54</v>
      </c>
      <c r="M176" s="8">
        <v>0</v>
      </c>
      <c r="N176" s="8">
        <v>39</v>
      </c>
      <c r="O176" s="8">
        <v>0</v>
      </c>
      <c r="P176" s="8">
        <v>78</v>
      </c>
      <c r="Q176" s="8">
        <v>0</v>
      </c>
      <c r="R176" s="8">
        <v>81</v>
      </c>
      <c r="S176" s="8">
        <v>0</v>
      </c>
      <c r="T176" s="8">
        <v>34</v>
      </c>
      <c r="U176" s="8">
        <v>0</v>
      </c>
      <c r="V176" s="8">
        <v>9</v>
      </c>
      <c r="W176" s="8">
        <v>0</v>
      </c>
      <c r="X176" s="8">
        <v>0</v>
      </c>
      <c r="Y176" s="8">
        <v>4</v>
      </c>
      <c r="Z176" s="8">
        <v>4</v>
      </c>
      <c r="AA176" s="8">
        <v>11</v>
      </c>
      <c r="AB176" s="8">
        <v>0</v>
      </c>
      <c r="AC176" s="8">
        <v>8</v>
      </c>
      <c r="AD176" s="8">
        <v>0</v>
      </c>
      <c r="AE176" s="8">
        <v>0</v>
      </c>
      <c r="AF176" s="8">
        <v>0</v>
      </c>
      <c r="AG176" s="8">
        <v>18</v>
      </c>
      <c r="AH176" s="8">
        <v>0</v>
      </c>
      <c r="AI176" s="8">
        <v>18</v>
      </c>
      <c r="AJ176" s="8">
        <v>0</v>
      </c>
      <c r="AK176" s="8">
        <v>13</v>
      </c>
      <c r="AL176" s="8">
        <v>0</v>
      </c>
      <c r="AM176" s="8">
        <v>48</v>
      </c>
      <c r="AN176" s="8">
        <v>0</v>
      </c>
      <c r="AO176" s="8">
        <v>76</v>
      </c>
      <c r="AP176" s="8">
        <v>0</v>
      </c>
      <c r="AQ176" s="8">
        <v>35</v>
      </c>
      <c r="AR176" s="8">
        <v>0</v>
      </c>
      <c r="AS176" s="8">
        <v>25</v>
      </c>
      <c r="AT176" s="8">
        <v>0</v>
      </c>
      <c r="AU176" s="8">
        <v>0</v>
      </c>
      <c r="AV176" s="8">
        <v>4</v>
      </c>
      <c r="AW176" s="8">
        <v>3</v>
      </c>
      <c r="AX176" s="8">
        <v>0</v>
      </c>
      <c r="AY176" s="8"/>
      <c r="AZ176" s="9">
        <f t="shared" si="4"/>
        <v>916</v>
      </c>
      <c r="BA176" s="9">
        <f t="shared" si="5"/>
        <v>589</v>
      </c>
    </row>
    <row r="177" spans="1:53" x14ac:dyDescent="0.2">
      <c r="A177" s="1" t="s">
        <v>185</v>
      </c>
      <c r="B177" s="1">
        <v>4208152288</v>
      </c>
      <c r="C177" s="1" t="s">
        <v>663</v>
      </c>
      <c r="D177" s="8">
        <v>2874</v>
      </c>
      <c r="E177" s="8">
        <v>0</v>
      </c>
      <c r="F177" s="8">
        <v>8</v>
      </c>
      <c r="G177" s="8">
        <v>0</v>
      </c>
      <c r="H177" s="8">
        <v>80</v>
      </c>
      <c r="I177" s="8">
        <v>0</v>
      </c>
      <c r="J177" s="8">
        <v>12</v>
      </c>
      <c r="K177" s="8">
        <v>0</v>
      </c>
      <c r="L177" s="8">
        <v>106</v>
      </c>
      <c r="M177" s="8">
        <v>0</v>
      </c>
      <c r="N177" s="8">
        <v>105</v>
      </c>
      <c r="O177" s="8">
        <v>0</v>
      </c>
      <c r="P177" s="8">
        <v>199</v>
      </c>
      <c r="Q177" s="8">
        <v>0</v>
      </c>
      <c r="R177" s="8">
        <v>265</v>
      </c>
      <c r="S177" s="8">
        <v>0</v>
      </c>
      <c r="T177" s="8">
        <v>37</v>
      </c>
      <c r="U177" s="8">
        <v>0</v>
      </c>
      <c r="V177" s="8">
        <v>41</v>
      </c>
      <c r="W177" s="8">
        <v>0</v>
      </c>
      <c r="X177" s="8">
        <v>54</v>
      </c>
      <c r="Y177" s="8">
        <v>0</v>
      </c>
      <c r="Z177" s="8">
        <v>0</v>
      </c>
      <c r="AA177" s="8">
        <v>14</v>
      </c>
      <c r="AB177" s="8">
        <v>0</v>
      </c>
      <c r="AC177" s="8">
        <v>29</v>
      </c>
      <c r="AD177" s="8">
        <v>0</v>
      </c>
      <c r="AE177" s="8">
        <v>14</v>
      </c>
      <c r="AF177" s="8">
        <v>0</v>
      </c>
      <c r="AG177" s="8">
        <v>26</v>
      </c>
      <c r="AH177" s="8">
        <v>0</v>
      </c>
      <c r="AI177" s="8">
        <v>133</v>
      </c>
      <c r="AJ177" s="8">
        <v>0</v>
      </c>
      <c r="AK177" s="8">
        <v>45</v>
      </c>
      <c r="AL177" s="8">
        <v>0</v>
      </c>
      <c r="AM177" s="8">
        <v>263</v>
      </c>
      <c r="AN177" s="8">
        <v>0</v>
      </c>
      <c r="AO177" s="8">
        <v>180</v>
      </c>
      <c r="AP177" s="8">
        <v>0</v>
      </c>
      <c r="AQ177" s="8">
        <v>48</v>
      </c>
      <c r="AR177" s="8">
        <v>0</v>
      </c>
      <c r="AS177" s="8">
        <v>10</v>
      </c>
      <c r="AT177" s="8">
        <v>0</v>
      </c>
      <c r="AU177" s="8">
        <v>29</v>
      </c>
      <c r="AV177" s="8">
        <v>0</v>
      </c>
      <c r="AW177" s="8">
        <v>28</v>
      </c>
      <c r="AX177" s="8">
        <v>0</v>
      </c>
      <c r="AY177" s="8"/>
      <c r="AZ177" s="9">
        <f t="shared" si="4"/>
        <v>2874</v>
      </c>
      <c r="BA177" s="9">
        <f t="shared" si="5"/>
        <v>1726</v>
      </c>
    </row>
    <row r="178" spans="1:53" x14ac:dyDescent="0.2">
      <c r="A178" s="1" t="s">
        <v>186</v>
      </c>
      <c r="B178" s="1">
        <v>4208154504</v>
      </c>
      <c r="C178" s="1" t="s">
        <v>664</v>
      </c>
      <c r="D178" s="8">
        <v>586</v>
      </c>
      <c r="E178" s="8">
        <v>0</v>
      </c>
      <c r="F178" s="8">
        <v>0</v>
      </c>
      <c r="G178" s="8">
        <v>0</v>
      </c>
      <c r="H178" s="8">
        <v>0</v>
      </c>
      <c r="I178" s="8">
        <v>0</v>
      </c>
      <c r="J178" s="8">
        <v>8</v>
      </c>
      <c r="K178" s="8">
        <v>0</v>
      </c>
      <c r="L178" s="8">
        <v>26</v>
      </c>
      <c r="M178" s="8">
        <v>0</v>
      </c>
      <c r="N178" s="8">
        <v>31</v>
      </c>
      <c r="O178" s="8">
        <v>0</v>
      </c>
      <c r="P178" s="8">
        <v>27</v>
      </c>
      <c r="Q178" s="8">
        <v>0</v>
      </c>
      <c r="R178" s="8">
        <v>54</v>
      </c>
      <c r="S178" s="8">
        <v>0</v>
      </c>
      <c r="T178" s="8">
        <v>18</v>
      </c>
      <c r="U178" s="8">
        <v>0</v>
      </c>
      <c r="V178" s="8">
        <v>15</v>
      </c>
      <c r="W178" s="8">
        <v>0</v>
      </c>
      <c r="X178" s="8">
        <v>0</v>
      </c>
      <c r="Y178" s="8">
        <v>0</v>
      </c>
      <c r="Z178" s="8">
        <v>3</v>
      </c>
      <c r="AA178" s="8">
        <v>3</v>
      </c>
      <c r="AB178" s="8">
        <v>0</v>
      </c>
      <c r="AC178" s="8">
        <v>15</v>
      </c>
      <c r="AD178" s="8">
        <v>0</v>
      </c>
      <c r="AE178" s="8">
        <v>3</v>
      </c>
      <c r="AF178" s="8">
        <v>0</v>
      </c>
      <c r="AG178" s="8">
        <v>0</v>
      </c>
      <c r="AH178" s="8">
        <v>0</v>
      </c>
      <c r="AI178" s="8">
        <v>34</v>
      </c>
      <c r="AJ178" s="8">
        <v>0</v>
      </c>
      <c r="AK178" s="8">
        <v>36</v>
      </c>
      <c r="AL178" s="8">
        <v>0</v>
      </c>
      <c r="AM178" s="8">
        <v>29</v>
      </c>
      <c r="AN178" s="8">
        <v>0</v>
      </c>
      <c r="AO178" s="8">
        <v>37</v>
      </c>
      <c r="AP178" s="8">
        <v>0</v>
      </c>
      <c r="AQ178" s="8">
        <v>7</v>
      </c>
      <c r="AR178" s="8">
        <v>0</v>
      </c>
      <c r="AS178" s="8">
        <v>2</v>
      </c>
      <c r="AT178" s="8">
        <v>0</v>
      </c>
      <c r="AU178" s="8">
        <v>9</v>
      </c>
      <c r="AV178" s="8">
        <v>0</v>
      </c>
      <c r="AW178" s="8">
        <v>2</v>
      </c>
      <c r="AX178" s="8">
        <v>0</v>
      </c>
      <c r="AY178" s="8"/>
      <c r="AZ178" s="9">
        <f t="shared" si="4"/>
        <v>586</v>
      </c>
      <c r="BA178" s="9">
        <f t="shared" si="5"/>
        <v>359</v>
      </c>
    </row>
    <row r="179" spans="1:53" x14ac:dyDescent="0.2">
      <c r="A179" s="1" t="s">
        <v>187</v>
      </c>
      <c r="B179" s="1">
        <v>4208167616</v>
      </c>
      <c r="C179" s="1" t="s">
        <v>665</v>
      </c>
      <c r="D179" s="8">
        <v>212</v>
      </c>
      <c r="E179" s="8">
        <v>0</v>
      </c>
      <c r="F179" s="8">
        <v>6</v>
      </c>
      <c r="G179" s="8">
        <v>0</v>
      </c>
      <c r="H179" s="8">
        <v>12</v>
      </c>
      <c r="I179" s="8">
        <v>0</v>
      </c>
      <c r="J179" s="8">
        <v>2</v>
      </c>
      <c r="K179" s="8">
        <v>0</v>
      </c>
      <c r="L179" s="8">
        <v>8</v>
      </c>
      <c r="M179" s="8">
        <v>0</v>
      </c>
      <c r="N179" s="8">
        <v>14</v>
      </c>
      <c r="O179" s="8">
        <v>0</v>
      </c>
      <c r="P179" s="8">
        <v>26</v>
      </c>
      <c r="Q179" s="8">
        <v>0</v>
      </c>
      <c r="R179" s="8">
        <v>7</v>
      </c>
      <c r="S179" s="8">
        <v>0</v>
      </c>
      <c r="T179" s="8">
        <v>5</v>
      </c>
      <c r="U179" s="8">
        <v>0</v>
      </c>
      <c r="V179" s="8">
        <v>0</v>
      </c>
      <c r="W179" s="8">
        <v>0</v>
      </c>
      <c r="X179" s="8">
        <v>0</v>
      </c>
      <c r="Y179" s="8">
        <v>0</v>
      </c>
      <c r="Z179" s="8">
        <v>0</v>
      </c>
      <c r="AA179" s="8">
        <v>0</v>
      </c>
      <c r="AB179" s="8">
        <v>0</v>
      </c>
      <c r="AC179" s="8">
        <v>6</v>
      </c>
      <c r="AD179" s="8">
        <v>0</v>
      </c>
      <c r="AE179" s="8">
        <v>0</v>
      </c>
      <c r="AF179" s="8">
        <v>0</v>
      </c>
      <c r="AG179" s="8">
        <v>4</v>
      </c>
      <c r="AH179" s="8">
        <v>0</v>
      </c>
      <c r="AI179" s="8">
        <v>0</v>
      </c>
      <c r="AJ179" s="8">
        <v>0</v>
      </c>
      <c r="AK179" s="8">
        <v>8</v>
      </c>
      <c r="AL179" s="8">
        <v>0</v>
      </c>
      <c r="AM179" s="8">
        <v>18</v>
      </c>
      <c r="AN179" s="8">
        <v>0</v>
      </c>
      <c r="AO179" s="8">
        <v>10</v>
      </c>
      <c r="AP179" s="8">
        <v>0</v>
      </c>
      <c r="AQ179" s="8">
        <v>2</v>
      </c>
      <c r="AR179" s="8">
        <v>0</v>
      </c>
      <c r="AS179" s="8">
        <v>0</v>
      </c>
      <c r="AT179" s="8">
        <v>0</v>
      </c>
      <c r="AU179" s="8">
        <v>0</v>
      </c>
      <c r="AV179" s="8">
        <v>2</v>
      </c>
      <c r="AW179" s="8">
        <v>0</v>
      </c>
      <c r="AX179" s="8">
        <v>2</v>
      </c>
      <c r="AY179" s="8"/>
      <c r="AZ179" s="9">
        <f t="shared" si="4"/>
        <v>212</v>
      </c>
      <c r="BA179" s="9">
        <f t="shared" si="5"/>
        <v>132</v>
      </c>
    </row>
    <row r="180" spans="1:53" x14ac:dyDescent="0.2">
      <c r="A180" s="1" t="s">
        <v>188</v>
      </c>
      <c r="B180" s="1">
        <v>4208186456</v>
      </c>
      <c r="C180" s="1" t="s">
        <v>666</v>
      </c>
      <c r="D180" s="8">
        <v>1813</v>
      </c>
      <c r="E180" s="8">
        <v>0</v>
      </c>
      <c r="F180" s="8">
        <v>10</v>
      </c>
      <c r="G180" s="8">
        <v>0</v>
      </c>
      <c r="H180" s="8">
        <v>21</v>
      </c>
      <c r="I180" s="8">
        <v>0</v>
      </c>
      <c r="J180" s="8">
        <v>24</v>
      </c>
      <c r="K180" s="8">
        <v>0</v>
      </c>
      <c r="L180" s="8">
        <v>75</v>
      </c>
      <c r="M180" s="8">
        <v>0</v>
      </c>
      <c r="N180" s="8">
        <v>12</v>
      </c>
      <c r="O180" s="8">
        <v>0</v>
      </c>
      <c r="P180" s="8">
        <v>135</v>
      </c>
      <c r="Q180" s="8">
        <v>0</v>
      </c>
      <c r="R180" s="8">
        <v>209</v>
      </c>
      <c r="S180" s="8">
        <v>0</v>
      </c>
      <c r="T180" s="8">
        <v>61</v>
      </c>
      <c r="U180" s="8">
        <v>0</v>
      </c>
      <c r="V180" s="8">
        <v>17</v>
      </c>
      <c r="W180" s="8">
        <v>0</v>
      </c>
      <c r="X180" s="8">
        <v>18</v>
      </c>
      <c r="Y180" s="8">
        <v>19</v>
      </c>
      <c r="Z180" s="8">
        <v>0</v>
      </c>
      <c r="AA180" s="8">
        <v>6</v>
      </c>
      <c r="AB180" s="8">
        <v>0</v>
      </c>
      <c r="AC180" s="8">
        <v>13</v>
      </c>
      <c r="AD180" s="8">
        <v>0</v>
      </c>
      <c r="AE180" s="8">
        <v>11</v>
      </c>
      <c r="AF180" s="8">
        <v>0</v>
      </c>
      <c r="AG180" s="8">
        <v>27</v>
      </c>
      <c r="AH180" s="8">
        <v>0</v>
      </c>
      <c r="AI180" s="8">
        <v>35</v>
      </c>
      <c r="AJ180" s="8">
        <v>0</v>
      </c>
      <c r="AK180" s="8">
        <v>44</v>
      </c>
      <c r="AL180" s="8">
        <v>0</v>
      </c>
      <c r="AM180" s="8">
        <v>101</v>
      </c>
      <c r="AN180" s="8">
        <v>0</v>
      </c>
      <c r="AO180" s="8">
        <v>184</v>
      </c>
      <c r="AP180" s="8">
        <v>0</v>
      </c>
      <c r="AQ180" s="8">
        <v>69</v>
      </c>
      <c r="AR180" s="8">
        <v>0</v>
      </c>
      <c r="AS180" s="8">
        <v>27</v>
      </c>
      <c r="AT180" s="8">
        <v>0</v>
      </c>
      <c r="AU180" s="8">
        <v>38</v>
      </c>
      <c r="AV180" s="8">
        <v>26</v>
      </c>
      <c r="AW180" s="8">
        <v>5</v>
      </c>
      <c r="AX180" s="8">
        <v>4</v>
      </c>
      <c r="AY180" s="8"/>
      <c r="AZ180" s="9">
        <f t="shared" si="4"/>
        <v>1813</v>
      </c>
      <c r="BA180" s="9">
        <f t="shared" si="5"/>
        <v>1191</v>
      </c>
    </row>
    <row r="181" spans="1:53" x14ac:dyDescent="0.2">
      <c r="A181" s="1" t="s">
        <v>189</v>
      </c>
      <c r="B181" s="1">
        <v>4208513832</v>
      </c>
      <c r="C181" s="1" t="s">
        <v>667</v>
      </c>
      <c r="D181" s="8">
        <v>399</v>
      </c>
      <c r="E181" s="8">
        <v>0</v>
      </c>
      <c r="F181" s="8">
        <v>0</v>
      </c>
      <c r="G181" s="8">
        <v>0</v>
      </c>
      <c r="H181" s="8">
        <v>0</v>
      </c>
      <c r="I181" s="8">
        <v>0</v>
      </c>
      <c r="J181" s="8">
        <v>0</v>
      </c>
      <c r="K181" s="8">
        <v>0</v>
      </c>
      <c r="L181" s="8">
        <v>2</v>
      </c>
      <c r="M181" s="8">
        <v>0</v>
      </c>
      <c r="N181" s="8">
        <v>7</v>
      </c>
      <c r="O181" s="8">
        <v>0</v>
      </c>
      <c r="P181" s="8">
        <v>21</v>
      </c>
      <c r="Q181" s="8">
        <v>0</v>
      </c>
      <c r="R181" s="8">
        <v>46</v>
      </c>
      <c r="S181" s="8">
        <v>0</v>
      </c>
      <c r="T181" s="8">
        <v>28</v>
      </c>
      <c r="U181" s="8">
        <v>0</v>
      </c>
      <c r="V181" s="8">
        <v>3</v>
      </c>
      <c r="W181" s="8">
        <v>0</v>
      </c>
      <c r="X181" s="8">
        <v>0</v>
      </c>
      <c r="Y181" s="8">
        <v>2</v>
      </c>
      <c r="Z181" s="8">
        <v>3</v>
      </c>
      <c r="AA181" s="8">
        <v>0</v>
      </c>
      <c r="AB181" s="8">
        <v>0</v>
      </c>
      <c r="AC181" s="8">
        <v>0</v>
      </c>
      <c r="AD181" s="8">
        <v>0</v>
      </c>
      <c r="AE181" s="8">
        <v>0</v>
      </c>
      <c r="AF181" s="8">
        <v>0</v>
      </c>
      <c r="AG181" s="8">
        <v>10</v>
      </c>
      <c r="AH181" s="8">
        <v>0</v>
      </c>
      <c r="AI181" s="8">
        <v>9</v>
      </c>
      <c r="AJ181" s="8">
        <v>0</v>
      </c>
      <c r="AK181" s="8">
        <v>14</v>
      </c>
      <c r="AL181" s="8">
        <v>0</v>
      </c>
      <c r="AM181" s="8">
        <v>19</v>
      </c>
      <c r="AN181" s="8">
        <v>0</v>
      </c>
      <c r="AO181" s="8">
        <v>41</v>
      </c>
      <c r="AP181" s="8">
        <v>0</v>
      </c>
      <c r="AQ181" s="8">
        <v>24</v>
      </c>
      <c r="AR181" s="8">
        <v>0</v>
      </c>
      <c r="AS181" s="8">
        <v>12</v>
      </c>
      <c r="AT181" s="8">
        <v>0</v>
      </c>
      <c r="AU181" s="8">
        <v>0</v>
      </c>
      <c r="AV181" s="8">
        <v>7</v>
      </c>
      <c r="AW181" s="8">
        <v>0</v>
      </c>
      <c r="AX181" s="8">
        <v>0</v>
      </c>
      <c r="AY181" s="8"/>
      <c r="AZ181" s="9">
        <f t="shared" si="4"/>
        <v>399</v>
      </c>
      <c r="BA181" s="9">
        <f t="shared" si="5"/>
        <v>248</v>
      </c>
    </row>
    <row r="182" spans="1:53" x14ac:dyDescent="0.2">
      <c r="A182" s="1" t="s">
        <v>190</v>
      </c>
      <c r="B182" s="1">
        <v>4208515992</v>
      </c>
      <c r="C182" s="1" t="s">
        <v>668</v>
      </c>
      <c r="D182" s="8">
        <v>1787</v>
      </c>
      <c r="E182" s="8">
        <v>0</v>
      </c>
      <c r="F182" s="8">
        <v>10</v>
      </c>
      <c r="G182" s="8">
        <v>0</v>
      </c>
      <c r="H182" s="8">
        <v>78</v>
      </c>
      <c r="I182" s="8">
        <v>0</v>
      </c>
      <c r="J182" s="8">
        <v>19</v>
      </c>
      <c r="K182" s="8">
        <v>0</v>
      </c>
      <c r="L182" s="8">
        <v>16</v>
      </c>
      <c r="M182" s="8">
        <v>0</v>
      </c>
      <c r="N182" s="8">
        <v>27</v>
      </c>
      <c r="O182" s="8">
        <v>7</v>
      </c>
      <c r="P182" s="8">
        <v>89</v>
      </c>
      <c r="Q182" s="8">
        <v>0</v>
      </c>
      <c r="R182" s="8">
        <v>177</v>
      </c>
      <c r="S182" s="8">
        <v>0</v>
      </c>
      <c r="T182" s="8">
        <v>48</v>
      </c>
      <c r="U182" s="8">
        <v>0</v>
      </c>
      <c r="V182" s="8">
        <v>11</v>
      </c>
      <c r="W182" s="8">
        <v>0</v>
      </c>
      <c r="X182" s="8">
        <v>14</v>
      </c>
      <c r="Y182" s="8">
        <v>11</v>
      </c>
      <c r="Z182" s="8">
        <v>0</v>
      </c>
      <c r="AA182" s="8">
        <v>7</v>
      </c>
      <c r="AB182" s="8">
        <v>0</v>
      </c>
      <c r="AC182" s="8">
        <v>18</v>
      </c>
      <c r="AD182" s="8">
        <v>0</v>
      </c>
      <c r="AE182" s="8">
        <v>5</v>
      </c>
      <c r="AF182" s="8">
        <v>0</v>
      </c>
      <c r="AG182" s="8">
        <v>10</v>
      </c>
      <c r="AH182" s="8">
        <v>0</v>
      </c>
      <c r="AI182" s="8">
        <v>14</v>
      </c>
      <c r="AJ182" s="8">
        <v>0</v>
      </c>
      <c r="AK182" s="8">
        <v>39</v>
      </c>
      <c r="AL182" s="8">
        <v>0</v>
      </c>
      <c r="AM182" s="8">
        <v>81</v>
      </c>
      <c r="AN182" s="8">
        <v>0</v>
      </c>
      <c r="AO182" s="8">
        <v>116</v>
      </c>
      <c r="AP182" s="8">
        <v>0</v>
      </c>
      <c r="AQ182" s="8">
        <v>60</v>
      </c>
      <c r="AR182" s="8">
        <v>0</v>
      </c>
      <c r="AS182" s="8">
        <v>12</v>
      </c>
      <c r="AT182" s="8">
        <v>0</v>
      </c>
      <c r="AU182" s="8">
        <v>0</v>
      </c>
      <c r="AV182" s="8">
        <v>6</v>
      </c>
      <c r="AW182" s="8">
        <v>0</v>
      </c>
      <c r="AX182" s="8">
        <v>0</v>
      </c>
      <c r="AY182" s="8"/>
      <c r="AZ182" s="9">
        <f t="shared" si="4"/>
        <v>1780</v>
      </c>
      <c r="BA182" s="9">
        <f t="shared" si="5"/>
        <v>868</v>
      </c>
    </row>
    <row r="183" spans="1:53" x14ac:dyDescent="0.2">
      <c r="A183" s="1" t="s">
        <v>191</v>
      </c>
      <c r="B183" s="1">
        <v>4208518536</v>
      </c>
      <c r="C183" s="1" t="s">
        <v>669</v>
      </c>
      <c r="D183" s="8">
        <v>423</v>
      </c>
      <c r="E183" s="8">
        <v>0</v>
      </c>
      <c r="F183" s="8">
        <v>6</v>
      </c>
      <c r="G183" s="8">
        <v>0</v>
      </c>
      <c r="H183" s="8">
        <v>11</v>
      </c>
      <c r="I183" s="8">
        <v>0</v>
      </c>
      <c r="J183" s="8">
        <v>3</v>
      </c>
      <c r="K183" s="8">
        <v>0</v>
      </c>
      <c r="L183" s="8">
        <v>17</v>
      </c>
      <c r="M183" s="8">
        <v>0</v>
      </c>
      <c r="N183" s="8">
        <v>12</v>
      </c>
      <c r="O183" s="8">
        <v>0</v>
      </c>
      <c r="P183" s="8">
        <v>36</v>
      </c>
      <c r="Q183" s="8">
        <v>0</v>
      </c>
      <c r="R183" s="8">
        <v>27</v>
      </c>
      <c r="S183" s="8">
        <v>0</v>
      </c>
      <c r="T183" s="8">
        <v>10</v>
      </c>
      <c r="U183" s="8">
        <v>0</v>
      </c>
      <c r="V183" s="8">
        <v>6</v>
      </c>
      <c r="W183" s="8">
        <v>0</v>
      </c>
      <c r="X183" s="8">
        <v>7</v>
      </c>
      <c r="Y183" s="8">
        <v>9</v>
      </c>
      <c r="Z183" s="8">
        <v>6</v>
      </c>
      <c r="AA183" s="8">
        <v>0</v>
      </c>
      <c r="AB183" s="8">
        <v>0</v>
      </c>
      <c r="AC183" s="8">
        <v>4</v>
      </c>
      <c r="AD183" s="8">
        <v>0</v>
      </c>
      <c r="AE183" s="8">
        <v>3</v>
      </c>
      <c r="AF183" s="8">
        <v>0</v>
      </c>
      <c r="AG183" s="8">
        <v>5</v>
      </c>
      <c r="AH183" s="8">
        <v>0</v>
      </c>
      <c r="AI183" s="8">
        <v>8</v>
      </c>
      <c r="AJ183" s="8">
        <v>0</v>
      </c>
      <c r="AK183" s="8">
        <v>7</v>
      </c>
      <c r="AL183" s="8">
        <v>0</v>
      </c>
      <c r="AM183" s="8">
        <v>30</v>
      </c>
      <c r="AN183" s="8">
        <v>0</v>
      </c>
      <c r="AO183" s="8">
        <v>22</v>
      </c>
      <c r="AP183" s="8">
        <v>0</v>
      </c>
      <c r="AQ183" s="8">
        <v>6</v>
      </c>
      <c r="AR183" s="8">
        <v>0</v>
      </c>
      <c r="AS183" s="8">
        <v>0</v>
      </c>
      <c r="AT183" s="8">
        <v>0</v>
      </c>
      <c r="AU183" s="8">
        <v>4</v>
      </c>
      <c r="AV183" s="8">
        <v>14</v>
      </c>
      <c r="AW183" s="8">
        <v>0</v>
      </c>
      <c r="AX183" s="8">
        <v>0</v>
      </c>
      <c r="AY183" s="8"/>
      <c r="AZ183" s="9">
        <f t="shared" si="4"/>
        <v>423</v>
      </c>
      <c r="BA183" s="9">
        <f t="shared" si="5"/>
        <v>253</v>
      </c>
    </row>
    <row r="184" spans="1:53" x14ac:dyDescent="0.2">
      <c r="A184" s="1" t="s">
        <v>192</v>
      </c>
      <c r="B184" s="1">
        <v>4208518688</v>
      </c>
      <c r="C184" s="1" t="s">
        <v>670</v>
      </c>
      <c r="D184" s="8">
        <v>2207</v>
      </c>
      <c r="E184" s="8">
        <v>0</v>
      </c>
      <c r="F184" s="8">
        <v>7</v>
      </c>
      <c r="G184" s="8">
        <v>0</v>
      </c>
      <c r="H184" s="8">
        <v>42</v>
      </c>
      <c r="I184" s="8">
        <v>0</v>
      </c>
      <c r="J184" s="8">
        <v>100</v>
      </c>
      <c r="K184" s="8">
        <v>0</v>
      </c>
      <c r="L184" s="8">
        <v>74</v>
      </c>
      <c r="M184" s="8">
        <v>0</v>
      </c>
      <c r="N184" s="8">
        <v>60</v>
      </c>
      <c r="O184" s="8">
        <v>0</v>
      </c>
      <c r="P184" s="8">
        <v>147</v>
      </c>
      <c r="Q184" s="8">
        <v>0</v>
      </c>
      <c r="R184" s="8">
        <v>282</v>
      </c>
      <c r="S184" s="8">
        <v>0</v>
      </c>
      <c r="T184" s="8">
        <v>50</v>
      </c>
      <c r="U184" s="8">
        <v>0</v>
      </c>
      <c r="V184" s="8">
        <v>21</v>
      </c>
      <c r="W184" s="8">
        <v>0</v>
      </c>
      <c r="X184" s="8">
        <v>5</v>
      </c>
      <c r="Y184" s="8">
        <v>10</v>
      </c>
      <c r="Z184" s="8">
        <v>10</v>
      </c>
      <c r="AA184" s="8">
        <v>8</v>
      </c>
      <c r="AB184" s="8">
        <v>0</v>
      </c>
      <c r="AC184" s="8">
        <v>31</v>
      </c>
      <c r="AD184" s="8">
        <v>0</v>
      </c>
      <c r="AE184" s="8">
        <v>17</v>
      </c>
      <c r="AF184" s="8">
        <v>0</v>
      </c>
      <c r="AG184" s="8">
        <v>27</v>
      </c>
      <c r="AH184" s="8">
        <v>0</v>
      </c>
      <c r="AI184" s="8">
        <v>45</v>
      </c>
      <c r="AJ184" s="8">
        <v>0</v>
      </c>
      <c r="AK184" s="8">
        <v>37</v>
      </c>
      <c r="AL184" s="8">
        <v>0</v>
      </c>
      <c r="AM184" s="8">
        <v>183</v>
      </c>
      <c r="AN184" s="8">
        <v>0</v>
      </c>
      <c r="AO184" s="8">
        <v>200</v>
      </c>
      <c r="AP184" s="8">
        <v>0</v>
      </c>
      <c r="AQ184" s="8">
        <v>41</v>
      </c>
      <c r="AR184" s="8">
        <v>0</v>
      </c>
      <c r="AS184" s="8">
        <v>18</v>
      </c>
      <c r="AT184" s="8">
        <v>0</v>
      </c>
      <c r="AU184" s="8">
        <v>0</v>
      </c>
      <c r="AV184" s="8">
        <v>9</v>
      </c>
      <c r="AW184" s="8">
        <v>14</v>
      </c>
      <c r="AX184" s="8">
        <v>0</v>
      </c>
      <c r="AY184" s="8"/>
      <c r="AZ184" s="9">
        <f t="shared" si="4"/>
        <v>2207</v>
      </c>
      <c r="BA184" s="9">
        <f t="shared" si="5"/>
        <v>1438</v>
      </c>
    </row>
    <row r="185" spans="1:53" x14ac:dyDescent="0.2">
      <c r="A185" s="1" t="s">
        <v>193</v>
      </c>
      <c r="B185" s="1">
        <v>4208521336</v>
      </c>
      <c r="C185" s="1" t="s">
        <v>671</v>
      </c>
      <c r="D185" s="8">
        <v>1374</v>
      </c>
      <c r="E185" s="8">
        <v>0</v>
      </c>
      <c r="F185" s="8">
        <v>18</v>
      </c>
      <c r="G185" s="8">
        <v>0</v>
      </c>
      <c r="H185" s="8">
        <v>4</v>
      </c>
      <c r="I185" s="8">
        <v>0</v>
      </c>
      <c r="J185" s="8">
        <v>20</v>
      </c>
      <c r="K185" s="8">
        <v>0</v>
      </c>
      <c r="L185" s="8">
        <v>33</v>
      </c>
      <c r="M185" s="8">
        <v>0</v>
      </c>
      <c r="N185" s="8">
        <v>45</v>
      </c>
      <c r="O185" s="8">
        <v>0</v>
      </c>
      <c r="P185" s="8">
        <v>112</v>
      </c>
      <c r="Q185" s="8">
        <v>0</v>
      </c>
      <c r="R185" s="8">
        <v>130</v>
      </c>
      <c r="S185" s="8">
        <v>3</v>
      </c>
      <c r="T185" s="8">
        <v>37</v>
      </c>
      <c r="U185" s="8">
        <v>0</v>
      </c>
      <c r="V185" s="8">
        <v>0</v>
      </c>
      <c r="W185" s="8">
        <v>0</v>
      </c>
      <c r="X185" s="8">
        <v>12</v>
      </c>
      <c r="Y185" s="8">
        <v>24</v>
      </c>
      <c r="Z185" s="8">
        <v>16</v>
      </c>
      <c r="AA185" s="8">
        <v>3</v>
      </c>
      <c r="AB185" s="8">
        <v>0</v>
      </c>
      <c r="AC185" s="8">
        <v>24</v>
      </c>
      <c r="AD185" s="8">
        <v>0</v>
      </c>
      <c r="AE185" s="8">
        <v>5</v>
      </c>
      <c r="AF185" s="8">
        <v>0</v>
      </c>
      <c r="AG185" s="8">
        <v>8</v>
      </c>
      <c r="AH185" s="8">
        <v>0</v>
      </c>
      <c r="AI185" s="8">
        <v>14</v>
      </c>
      <c r="AJ185" s="8">
        <v>0</v>
      </c>
      <c r="AK185" s="8">
        <v>29</v>
      </c>
      <c r="AL185" s="8">
        <v>0</v>
      </c>
      <c r="AM185" s="8">
        <v>68</v>
      </c>
      <c r="AN185" s="8">
        <v>0</v>
      </c>
      <c r="AO185" s="8">
        <v>113</v>
      </c>
      <c r="AP185" s="8">
        <v>0</v>
      </c>
      <c r="AQ185" s="8">
        <v>36</v>
      </c>
      <c r="AR185" s="8">
        <v>0</v>
      </c>
      <c r="AS185" s="8">
        <v>19</v>
      </c>
      <c r="AT185" s="8">
        <v>0</v>
      </c>
      <c r="AU185" s="8">
        <v>10</v>
      </c>
      <c r="AV185" s="8">
        <v>8</v>
      </c>
      <c r="AW185" s="8">
        <v>3</v>
      </c>
      <c r="AX185" s="8">
        <v>0</v>
      </c>
      <c r="AY185" s="8"/>
      <c r="AZ185" s="9">
        <f t="shared" si="4"/>
        <v>1371</v>
      </c>
      <c r="BA185" s="9">
        <f t="shared" si="5"/>
        <v>791</v>
      </c>
    </row>
    <row r="186" spans="1:53" x14ac:dyDescent="0.2">
      <c r="A186" s="1" t="s">
        <v>194</v>
      </c>
      <c r="B186" s="1">
        <v>4208525360</v>
      </c>
      <c r="C186" s="1" t="s">
        <v>672</v>
      </c>
      <c r="D186" s="8">
        <v>4360</v>
      </c>
      <c r="E186" s="8">
        <v>0</v>
      </c>
      <c r="F186" s="8">
        <v>5</v>
      </c>
      <c r="G186" s="8">
        <v>0</v>
      </c>
      <c r="H186" s="8">
        <v>19</v>
      </c>
      <c r="I186" s="8">
        <v>0</v>
      </c>
      <c r="J186" s="8">
        <v>87</v>
      </c>
      <c r="K186" s="8">
        <v>0</v>
      </c>
      <c r="L186" s="8">
        <v>109</v>
      </c>
      <c r="M186" s="8">
        <v>0</v>
      </c>
      <c r="N186" s="8">
        <v>63</v>
      </c>
      <c r="O186" s="8">
        <v>0</v>
      </c>
      <c r="P186" s="8">
        <v>260</v>
      </c>
      <c r="Q186" s="8">
        <v>0</v>
      </c>
      <c r="R186" s="8">
        <v>246</v>
      </c>
      <c r="S186" s="8">
        <v>0</v>
      </c>
      <c r="T186" s="8">
        <v>71</v>
      </c>
      <c r="U186" s="8">
        <v>0</v>
      </c>
      <c r="V186" s="8">
        <v>24</v>
      </c>
      <c r="W186" s="8">
        <v>0</v>
      </c>
      <c r="X186" s="8">
        <v>17</v>
      </c>
      <c r="Y186" s="8">
        <v>69</v>
      </c>
      <c r="Z186" s="8">
        <v>16</v>
      </c>
      <c r="AA186" s="8">
        <v>0</v>
      </c>
      <c r="AB186" s="8">
        <v>0</v>
      </c>
      <c r="AC186" s="8">
        <v>29</v>
      </c>
      <c r="AD186" s="8">
        <v>0</v>
      </c>
      <c r="AE186" s="8">
        <v>15</v>
      </c>
      <c r="AF186" s="8">
        <v>0</v>
      </c>
      <c r="AG186" s="8">
        <v>57</v>
      </c>
      <c r="AH186" s="8">
        <v>0</v>
      </c>
      <c r="AI186" s="8">
        <v>87</v>
      </c>
      <c r="AJ186" s="8">
        <v>0</v>
      </c>
      <c r="AK186" s="8">
        <v>111</v>
      </c>
      <c r="AL186" s="8">
        <v>0</v>
      </c>
      <c r="AM186" s="8">
        <v>177</v>
      </c>
      <c r="AN186" s="8">
        <v>0</v>
      </c>
      <c r="AO186" s="8">
        <v>277</v>
      </c>
      <c r="AP186" s="8">
        <v>0</v>
      </c>
      <c r="AQ186" s="8">
        <v>109</v>
      </c>
      <c r="AR186" s="8">
        <v>0</v>
      </c>
      <c r="AS186" s="8">
        <v>22</v>
      </c>
      <c r="AT186" s="8">
        <v>0</v>
      </c>
      <c r="AU186" s="8">
        <v>39</v>
      </c>
      <c r="AV186" s="8">
        <v>22</v>
      </c>
      <c r="AW186" s="8">
        <v>0</v>
      </c>
      <c r="AX186" s="8">
        <v>29</v>
      </c>
      <c r="AY186" s="8"/>
      <c r="AZ186" s="9">
        <f t="shared" si="4"/>
        <v>4360</v>
      </c>
      <c r="BA186" s="9">
        <f t="shared" si="5"/>
        <v>1960</v>
      </c>
    </row>
    <row r="187" spans="1:53" x14ac:dyDescent="0.2">
      <c r="A187" s="1" t="s">
        <v>195</v>
      </c>
      <c r="B187" s="1">
        <v>4208527688</v>
      </c>
      <c r="C187" s="1" t="s">
        <v>673</v>
      </c>
      <c r="D187" s="8">
        <v>402</v>
      </c>
      <c r="E187" s="8">
        <v>0</v>
      </c>
      <c r="F187" s="8">
        <v>1</v>
      </c>
      <c r="G187" s="8">
        <v>0</v>
      </c>
      <c r="H187" s="8">
        <v>18</v>
      </c>
      <c r="I187" s="8">
        <v>0</v>
      </c>
      <c r="J187" s="8">
        <v>7</v>
      </c>
      <c r="K187" s="8">
        <v>0</v>
      </c>
      <c r="L187" s="8">
        <v>22</v>
      </c>
      <c r="M187" s="8">
        <v>0</v>
      </c>
      <c r="N187" s="8">
        <v>9</v>
      </c>
      <c r="O187" s="8">
        <v>0</v>
      </c>
      <c r="P187" s="8">
        <v>22</v>
      </c>
      <c r="Q187" s="8">
        <v>0</v>
      </c>
      <c r="R187" s="8">
        <v>34</v>
      </c>
      <c r="S187" s="8">
        <v>0</v>
      </c>
      <c r="T187" s="8">
        <v>13</v>
      </c>
      <c r="U187" s="8">
        <v>0</v>
      </c>
      <c r="V187" s="8">
        <v>3</v>
      </c>
      <c r="W187" s="8">
        <v>0</v>
      </c>
      <c r="X187" s="8">
        <v>4</v>
      </c>
      <c r="Y187" s="8">
        <v>0</v>
      </c>
      <c r="Z187" s="8">
        <v>0</v>
      </c>
      <c r="AA187" s="8">
        <v>4</v>
      </c>
      <c r="AB187" s="8">
        <v>0</v>
      </c>
      <c r="AC187" s="8">
        <v>8</v>
      </c>
      <c r="AD187" s="8">
        <v>0</v>
      </c>
      <c r="AE187" s="8">
        <v>2</v>
      </c>
      <c r="AF187" s="8">
        <v>0</v>
      </c>
      <c r="AG187" s="8">
        <v>10</v>
      </c>
      <c r="AH187" s="8">
        <v>0</v>
      </c>
      <c r="AI187" s="8">
        <v>10</v>
      </c>
      <c r="AJ187" s="8">
        <v>0</v>
      </c>
      <c r="AK187" s="8">
        <v>0</v>
      </c>
      <c r="AL187" s="8">
        <v>0</v>
      </c>
      <c r="AM187" s="8">
        <v>13</v>
      </c>
      <c r="AN187" s="8">
        <v>0</v>
      </c>
      <c r="AO187" s="8">
        <v>55</v>
      </c>
      <c r="AP187" s="8">
        <v>0</v>
      </c>
      <c r="AQ187" s="8">
        <v>11</v>
      </c>
      <c r="AR187" s="8">
        <v>0</v>
      </c>
      <c r="AS187" s="8">
        <v>3</v>
      </c>
      <c r="AT187" s="8">
        <v>0</v>
      </c>
      <c r="AU187" s="8">
        <v>0</v>
      </c>
      <c r="AV187" s="8">
        <v>4</v>
      </c>
      <c r="AW187" s="8">
        <v>0</v>
      </c>
      <c r="AX187" s="8">
        <v>0</v>
      </c>
      <c r="AY187" s="8"/>
      <c r="AZ187" s="9">
        <f t="shared" si="4"/>
        <v>402</v>
      </c>
      <c r="BA187" s="9">
        <f t="shared" si="5"/>
        <v>253</v>
      </c>
    </row>
    <row r="188" spans="1:53" x14ac:dyDescent="0.2">
      <c r="A188" s="1" t="s">
        <v>196</v>
      </c>
      <c r="B188" s="1">
        <v>4208531328</v>
      </c>
      <c r="C188" s="1" t="s">
        <v>674</v>
      </c>
      <c r="D188" s="8">
        <v>5130</v>
      </c>
      <c r="E188" s="8">
        <v>0</v>
      </c>
      <c r="F188" s="8">
        <v>84</v>
      </c>
      <c r="G188" s="8">
        <v>0</v>
      </c>
      <c r="H188" s="8">
        <v>88</v>
      </c>
      <c r="I188" s="8">
        <v>0</v>
      </c>
      <c r="J188" s="8">
        <v>40</v>
      </c>
      <c r="K188" s="8">
        <v>0</v>
      </c>
      <c r="L188" s="8">
        <v>141</v>
      </c>
      <c r="M188" s="8">
        <v>0</v>
      </c>
      <c r="N188" s="8">
        <v>76</v>
      </c>
      <c r="O188" s="8">
        <v>0</v>
      </c>
      <c r="P188" s="8">
        <v>307</v>
      </c>
      <c r="Q188" s="8">
        <v>0</v>
      </c>
      <c r="R188" s="8">
        <v>268</v>
      </c>
      <c r="S188" s="8">
        <v>0</v>
      </c>
      <c r="T188" s="8">
        <v>122</v>
      </c>
      <c r="U188" s="8">
        <v>0</v>
      </c>
      <c r="V188" s="8">
        <v>19</v>
      </c>
      <c r="W188" s="8">
        <v>0</v>
      </c>
      <c r="X188" s="8">
        <v>26</v>
      </c>
      <c r="Y188" s="8">
        <v>31</v>
      </c>
      <c r="Z188" s="8">
        <v>31</v>
      </c>
      <c r="AA188" s="8">
        <v>19</v>
      </c>
      <c r="AB188" s="8">
        <v>0</v>
      </c>
      <c r="AC188" s="8">
        <v>181</v>
      </c>
      <c r="AD188" s="8">
        <v>0</v>
      </c>
      <c r="AE188" s="8">
        <v>109</v>
      </c>
      <c r="AF188" s="8">
        <v>0</v>
      </c>
      <c r="AG188" s="8">
        <v>127</v>
      </c>
      <c r="AH188" s="8">
        <v>0</v>
      </c>
      <c r="AI188" s="8">
        <v>68</v>
      </c>
      <c r="AJ188" s="8">
        <v>0</v>
      </c>
      <c r="AK188" s="8">
        <v>87</v>
      </c>
      <c r="AL188" s="8">
        <v>0</v>
      </c>
      <c r="AM188" s="8">
        <v>338</v>
      </c>
      <c r="AN188" s="8">
        <v>0</v>
      </c>
      <c r="AO188" s="8">
        <v>289</v>
      </c>
      <c r="AP188" s="8">
        <v>0</v>
      </c>
      <c r="AQ188" s="8">
        <v>107</v>
      </c>
      <c r="AR188" s="8">
        <v>0</v>
      </c>
      <c r="AS188" s="8">
        <v>0</v>
      </c>
      <c r="AT188" s="8">
        <v>0</v>
      </c>
      <c r="AU188" s="8">
        <v>69</v>
      </c>
      <c r="AV188" s="8">
        <v>41</v>
      </c>
      <c r="AW188" s="8">
        <v>16</v>
      </c>
      <c r="AX188" s="8">
        <v>12</v>
      </c>
      <c r="AY188" s="8"/>
      <c r="AZ188" s="9">
        <f t="shared" si="4"/>
        <v>5130</v>
      </c>
      <c r="BA188" s="9">
        <f t="shared" si="5"/>
        <v>2696</v>
      </c>
    </row>
    <row r="189" spans="1:53" x14ac:dyDescent="0.2">
      <c r="A189" s="1" t="s">
        <v>197</v>
      </c>
      <c r="B189" s="1">
        <v>4208533784</v>
      </c>
      <c r="C189" s="1" t="s">
        <v>675</v>
      </c>
      <c r="D189" s="8">
        <v>3281</v>
      </c>
      <c r="E189" s="8">
        <v>0</v>
      </c>
      <c r="F189" s="8">
        <v>0</v>
      </c>
      <c r="G189" s="8">
        <v>0</v>
      </c>
      <c r="H189" s="8">
        <v>0</v>
      </c>
      <c r="I189" s="8">
        <v>0</v>
      </c>
      <c r="J189" s="8">
        <v>0</v>
      </c>
      <c r="K189" s="8">
        <v>0</v>
      </c>
      <c r="L189" s="8">
        <v>54</v>
      </c>
      <c r="M189" s="8">
        <v>0</v>
      </c>
      <c r="N189" s="8">
        <v>97</v>
      </c>
      <c r="O189" s="8">
        <v>0</v>
      </c>
      <c r="P189" s="8">
        <v>130</v>
      </c>
      <c r="Q189" s="8">
        <v>0</v>
      </c>
      <c r="R189" s="8">
        <v>234</v>
      </c>
      <c r="S189" s="8">
        <v>0</v>
      </c>
      <c r="T189" s="8">
        <v>132</v>
      </c>
      <c r="U189" s="8">
        <v>0</v>
      </c>
      <c r="V189" s="8">
        <v>27</v>
      </c>
      <c r="W189" s="8">
        <v>0</v>
      </c>
      <c r="X189" s="8">
        <v>41</v>
      </c>
      <c r="Y189" s="8">
        <v>42</v>
      </c>
      <c r="Z189" s="8">
        <v>23</v>
      </c>
      <c r="AA189" s="8">
        <v>10</v>
      </c>
      <c r="AB189" s="8">
        <v>0</v>
      </c>
      <c r="AC189" s="8">
        <v>16</v>
      </c>
      <c r="AD189" s="8">
        <v>0</v>
      </c>
      <c r="AE189" s="8">
        <v>47</v>
      </c>
      <c r="AF189" s="8">
        <v>0</v>
      </c>
      <c r="AG189" s="8">
        <v>37</v>
      </c>
      <c r="AH189" s="8">
        <v>0</v>
      </c>
      <c r="AI189" s="8">
        <v>47</v>
      </c>
      <c r="AJ189" s="8">
        <v>0</v>
      </c>
      <c r="AK189" s="8">
        <v>50</v>
      </c>
      <c r="AL189" s="8">
        <v>0</v>
      </c>
      <c r="AM189" s="8">
        <v>139</v>
      </c>
      <c r="AN189" s="8">
        <v>0</v>
      </c>
      <c r="AO189" s="8">
        <v>293</v>
      </c>
      <c r="AP189" s="8">
        <v>0</v>
      </c>
      <c r="AQ189" s="8">
        <v>83</v>
      </c>
      <c r="AR189" s="8">
        <v>0</v>
      </c>
      <c r="AS189" s="8">
        <v>29</v>
      </c>
      <c r="AT189" s="8">
        <v>0</v>
      </c>
      <c r="AU189" s="8">
        <v>40</v>
      </c>
      <c r="AV189" s="8">
        <v>36</v>
      </c>
      <c r="AW189" s="8">
        <v>0</v>
      </c>
      <c r="AX189" s="8">
        <v>0</v>
      </c>
      <c r="AY189" s="8"/>
      <c r="AZ189" s="9">
        <f t="shared" si="4"/>
        <v>3281</v>
      </c>
      <c r="BA189" s="9">
        <f t="shared" si="5"/>
        <v>1607</v>
      </c>
    </row>
    <row r="190" spans="1:53" x14ac:dyDescent="0.2">
      <c r="A190" s="1" t="s">
        <v>198</v>
      </c>
      <c r="B190" s="1">
        <v>4208549576</v>
      </c>
      <c r="C190" s="1" t="s">
        <v>676</v>
      </c>
      <c r="D190" s="8">
        <v>505</v>
      </c>
      <c r="E190" s="8">
        <v>0</v>
      </c>
      <c r="F190" s="8">
        <v>7</v>
      </c>
      <c r="G190" s="8">
        <v>0</v>
      </c>
      <c r="H190" s="8">
        <v>6</v>
      </c>
      <c r="I190" s="8">
        <v>0</v>
      </c>
      <c r="J190" s="8">
        <v>6</v>
      </c>
      <c r="K190" s="8">
        <v>0</v>
      </c>
      <c r="L190" s="8">
        <v>14</v>
      </c>
      <c r="M190" s="8">
        <v>0</v>
      </c>
      <c r="N190" s="8">
        <v>6</v>
      </c>
      <c r="O190" s="8">
        <v>0</v>
      </c>
      <c r="P190" s="8">
        <v>49</v>
      </c>
      <c r="Q190" s="8">
        <v>0</v>
      </c>
      <c r="R190" s="8">
        <v>56</v>
      </c>
      <c r="S190" s="8">
        <v>0</v>
      </c>
      <c r="T190" s="8">
        <v>20</v>
      </c>
      <c r="U190" s="8">
        <v>0</v>
      </c>
      <c r="V190" s="8">
        <v>6</v>
      </c>
      <c r="W190" s="8">
        <v>0</v>
      </c>
      <c r="X190" s="8">
        <v>0</v>
      </c>
      <c r="Y190" s="8">
        <v>0</v>
      </c>
      <c r="Z190" s="8">
        <v>3</v>
      </c>
      <c r="AA190" s="8">
        <v>0</v>
      </c>
      <c r="AB190" s="8">
        <v>0</v>
      </c>
      <c r="AC190" s="8">
        <v>4</v>
      </c>
      <c r="AD190" s="8">
        <v>0</v>
      </c>
      <c r="AE190" s="8">
        <v>3</v>
      </c>
      <c r="AF190" s="8">
        <v>0</v>
      </c>
      <c r="AG190" s="8">
        <v>7</v>
      </c>
      <c r="AH190" s="8">
        <v>0</v>
      </c>
      <c r="AI190" s="8">
        <v>3</v>
      </c>
      <c r="AJ190" s="8">
        <v>0</v>
      </c>
      <c r="AK190" s="8">
        <v>18</v>
      </c>
      <c r="AL190" s="8">
        <v>0</v>
      </c>
      <c r="AM190" s="8">
        <v>40</v>
      </c>
      <c r="AN190" s="8">
        <v>0</v>
      </c>
      <c r="AO190" s="8">
        <v>43</v>
      </c>
      <c r="AP190" s="8">
        <v>0</v>
      </c>
      <c r="AQ190" s="8">
        <v>7</v>
      </c>
      <c r="AR190" s="8">
        <v>0</v>
      </c>
      <c r="AS190" s="8">
        <v>2</v>
      </c>
      <c r="AT190" s="8">
        <v>0</v>
      </c>
      <c r="AU190" s="8">
        <v>3</v>
      </c>
      <c r="AV190" s="8">
        <v>0</v>
      </c>
      <c r="AW190" s="8">
        <v>0</v>
      </c>
      <c r="AX190" s="8">
        <v>0</v>
      </c>
      <c r="AY190" s="8"/>
      <c r="AZ190" s="9">
        <f t="shared" si="4"/>
        <v>505</v>
      </c>
      <c r="BA190" s="9">
        <f t="shared" si="5"/>
        <v>303</v>
      </c>
    </row>
    <row r="191" spans="1:53" x14ac:dyDescent="0.2">
      <c r="A191" s="1" t="s">
        <v>199</v>
      </c>
      <c r="B191" s="1">
        <v>4208554304</v>
      </c>
      <c r="C191" s="1" t="s">
        <v>677</v>
      </c>
      <c r="D191" s="8">
        <v>390</v>
      </c>
      <c r="E191" s="8">
        <v>0</v>
      </c>
      <c r="F191" s="8">
        <v>5</v>
      </c>
      <c r="G191" s="8">
        <v>0</v>
      </c>
      <c r="H191" s="8">
        <v>0</v>
      </c>
      <c r="I191" s="8">
        <v>0</v>
      </c>
      <c r="J191" s="8">
        <v>5</v>
      </c>
      <c r="K191" s="8">
        <v>0</v>
      </c>
      <c r="L191" s="8">
        <v>0</v>
      </c>
      <c r="M191" s="8">
        <v>0</v>
      </c>
      <c r="N191" s="8">
        <v>23</v>
      </c>
      <c r="O191" s="8">
        <v>0</v>
      </c>
      <c r="P191" s="8">
        <v>23</v>
      </c>
      <c r="Q191" s="8">
        <v>0</v>
      </c>
      <c r="R191" s="8">
        <v>54</v>
      </c>
      <c r="S191" s="8">
        <v>0</v>
      </c>
      <c r="T191" s="8">
        <v>11</v>
      </c>
      <c r="U191" s="8">
        <v>0</v>
      </c>
      <c r="V191" s="8">
        <v>0</v>
      </c>
      <c r="W191" s="8">
        <v>0</v>
      </c>
      <c r="X191" s="8">
        <v>3</v>
      </c>
      <c r="Y191" s="8">
        <v>0</v>
      </c>
      <c r="Z191" s="8">
        <v>0</v>
      </c>
      <c r="AA191" s="8">
        <v>0</v>
      </c>
      <c r="AB191" s="8">
        <v>0</v>
      </c>
      <c r="AC191" s="8">
        <v>1</v>
      </c>
      <c r="AD191" s="8">
        <v>0</v>
      </c>
      <c r="AE191" s="8">
        <v>10</v>
      </c>
      <c r="AF191" s="8">
        <v>0</v>
      </c>
      <c r="AG191" s="8">
        <v>6</v>
      </c>
      <c r="AH191" s="8">
        <v>0</v>
      </c>
      <c r="AI191" s="8">
        <v>3</v>
      </c>
      <c r="AJ191" s="8">
        <v>0</v>
      </c>
      <c r="AK191" s="8">
        <v>29</v>
      </c>
      <c r="AL191" s="8">
        <v>0</v>
      </c>
      <c r="AM191" s="8">
        <v>23</v>
      </c>
      <c r="AN191" s="8">
        <v>0</v>
      </c>
      <c r="AO191" s="8">
        <v>51</v>
      </c>
      <c r="AP191" s="8">
        <v>0</v>
      </c>
      <c r="AQ191" s="8">
        <v>4</v>
      </c>
      <c r="AR191" s="8">
        <v>0</v>
      </c>
      <c r="AS191" s="8">
        <v>0</v>
      </c>
      <c r="AT191" s="8">
        <v>0</v>
      </c>
      <c r="AU191" s="8">
        <v>0</v>
      </c>
      <c r="AV191" s="8">
        <v>0</v>
      </c>
      <c r="AW191" s="8">
        <v>0</v>
      </c>
      <c r="AX191" s="8">
        <v>0</v>
      </c>
      <c r="AY191" s="8"/>
      <c r="AZ191" s="9">
        <f t="shared" si="4"/>
        <v>390</v>
      </c>
      <c r="BA191" s="9">
        <f t="shared" si="5"/>
        <v>251</v>
      </c>
    </row>
    <row r="192" spans="1:53" x14ac:dyDescent="0.2">
      <c r="A192" s="1" t="s">
        <v>200</v>
      </c>
      <c r="B192" s="1">
        <v>4208557304</v>
      </c>
      <c r="C192" s="1" t="s">
        <v>678</v>
      </c>
      <c r="D192" s="8">
        <v>519</v>
      </c>
      <c r="E192" s="8">
        <v>0</v>
      </c>
      <c r="F192" s="8">
        <v>0</v>
      </c>
      <c r="G192" s="8">
        <v>0</v>
      </c>
      <c r="H192" s="8">
        <v>3</v>
      </c>
      <c r="I192" s="8">
        <v>0</v>
      </c>
      <c r="J192" s="8">
        <v>3</v>
      </c>
      <c r="K192" s="8">
        <v>0</v>
      </c>
      <c r="L192" s="8">
        <v>16</v>
      </c>
      <c r="M192" s="8">
        <v>0</v>
      </c>
      <c r="N192" s="8">
        <v>16</v>
      </c>
      <c r="O192" s="8">
        <v>0</v>
      </c>
      <c r="P192" s="8">
        <v>32</v>
      </c>
      <c r="Q192" s="8">
        <v>0</v>
      </c>
      <c r="R192" s="8">
        <v>42</v>
      </c>
      <c r="S192" s="8">
        <v>0</v>
      </c>
      <c r="T192" s="8">
        <v>32</v>
      </c>
      <c r="U192" s="8">
        <v>0</v>
      </c>
      <c r="V192" s="8">
        <v>3</v>
      </c>
      <c r="W192" s="8">
        <v>0</v>
      </c>
      <c r="X192" s="8">
        <v>11</v>
      </c>
      <c r="Y192" s="8">
        <v>3</v>
      </c>
      <c r="Z192" s="8">
        <v>3</v>
      </c>
      <c r="AA192" s="8">
        <v>2</v>
      </c>
      <c r="AB192" s="8">
        <v>0</v>
      </c>
      <c r="AC192" s="8">
        <v>4</v>
      </c>
      <c r="AD192" s="8">
        <v>0</v>
      </c>
      <c r="AE192" s="8">
        <v>0</v>
      </c>
      <c r="AF192" s="8">
        <v>0</v>
      </c>
      <c r="AG192" s="8">
        <v>0</v>
      </c>
      <c r="AH192" s="8">
        <v>0</v>
      </c>
      <c r="AI192" s="8">
        <v>12</v>
      </c>
      <c r="AJ192" s="8">
        <v>0</v>
      </c>
      <c r="AK192" s="8">
        <v>6</v>
      </c>
      <c r="AL192" s="8">
        <v>0</v>
      </c>
      <c r="AM192" s="8">
        <v>45</v>
      </c>
      <c r="AN192" s="8">
        <v>0</v>
      </c>
      <c r="AO192" s="8">
        <v>51</v>
      </c>
      <c r="AP192" s="8">
        <v>0</v>
      </c>
      <c r="AQ192" s="8">
        <v>18</v>
      </c>
      <c r="AR192" s="8">
        <v>0</v>
      </c>
      <c r="AS192" s="8">
        <v>0</v>
      </c>
      <c r="AT192" s="8">
        <v>0</v>
      </c>
      <c r="AU192" s="8">
        <v>6</v>
      </c>
      <c r="AV192" s="8">
        <v>0</v>
      </c>
      <c r="AW192" s="8">
        <v>3</v>
      </c>
      <c r="AX192" s="8">
        <v>0</v>
      </c>
      <c r="AY192" s="8"/>
      <c r="AZ192" s="9">
        <f t="shared" si="4"/>
        <v>519</v>
      </c>
      <c r="BA192" s="9">
        <f t="shared" si="5"/>
        <v>311</v>
      </c>
    </row>
    <row r="193" spans="1:53" x14ac:dyDescent="0.2">
      <c r="A193" s="1" t="s">
        <v>201</v>
      </c>
      <c r="B193" s="1">
        <v>4208560336</v>
      </c>
      <c r="C193" s="1" t="s">
        <v>679</v>
      </c>
      <c r="D193" s="8">
        <v>3667</v>
      </c>
      <c r="E193" s="8">
        <v>0</v>
      </c>
      <c r="F193" s="8">
        <v>19</v>
      </c>
      <c r="G193" s="8">
        <v>0</v>
      </c>
      <c r="H193" s="8">
        <v>48</v>
      </c>
      <c r="I193" s="8">
        <v>0</v>
      </c>
      <c r="J193" s="8">
        <v>161</v>
      </c>
      <c r="K193" s="8">
        <v>0</v>
      </c>
      <c r="L193" s="8">
        <v>93</v>
      </c>
      <c r="M193" s="8">
        <v>0</v>
      </c>
      <c r="N193" s="8">
        <v>62</v>
      </c>
      <c r="O193" s="8">
        <v>0</v>
      </c>
      <c r="P193" s="8">
        <v>271</v>
      </c>
      <c r="Q193" s="8">
        <v>0</v>
      </c>
      <c r="R193" s="8">
        <v>378</v>
      </c>
      <c r="S193" s="8">
        <v>0</v>
      </c>
      <c r="T193" s="8">
        <v>91</v>
      </c>
      <c r="U193" s="8">
        <v>0</v>
      </c>
      <c r="V193" s="8">
        <v>65</v>
      </c>
      <c r="W193" s="8">
        <v>0</v>
      </c>
      <c r="X193" s="8">
        <v>0</v>
      </c>
      <c r="Y193" s="8">
        <v>40</v>
      </c>
      <c r="Z193" s="8">
        <v>18</v>
      </c>
      <c r="AA193" s="8">
        <v>12</v>
      </c>
      <c r="AB193" s="8">
        <v>0</v>
      </c>
      <c r="AC193" s="8">
        <v>7</v>
      </c>
      <c r="AD193" s="8">
        <v>0</v>
      </c>
      <c r="AE193" s="8">
        <v>22</v>
      </c>
      <c r="AF193" s="8">
        <v>0</v>
      </c>
      <c r="AG193" s="8">
        <v>12</v>
      </c>
      <c r="AH193" s="8">
        <v>0</v>
      </c>
      <c r="AI193" s="8">
        <v>49</v>
      </c>
      <c r="AJ193" s="8">
        <v>0</v>
      </c>
      <c r="AK193" s="8">
        <v>115</v>
      </c>
      <c r="AL193" s="8">
        <v>0</v>
      </c>
      <c r="AM193" s="8">
        <v>218</v>
      </c>
      <c r="AN193" s="8">
        <v>0</v>
      </c>
      <c r="AO193" s="8">
        <v>246</v>
      </c>
      <c r="AP193" s="8">
        <v>0</v>
      </c>
      <c r="AQ193" s="8">
        <v>106</v>
      </c>
      <c r="AR193" s="8">
        <v>0</v>
      </c>
      <c r="AS193" s="8">
        <v>37</v>
      </c>
      <c r="AT193" s="8">
        <v>0</v>
      </c>
      <c r="AU193" s="8">
        <v>17</v>
      </c>
      <c r="AV193" s="8">
        <v>8</v>
      </c>
      <c r="AW193" s="8">
        <v>8</v>
      </c>
      <c r="AX193" s="8">
        <v>7</v>
      </c>
      <c r="AY193" s="8"/>
      <c r="AZ193" s="9">
        <f t="shared" si="4"/>
        <v>3667</v>
      </c>
      <c r="BA193" s="9">
        <f t="shared" si="5"/>
        <v>2110</v>
      </c>
    </row>
    <row r="194" spans="1:53" x14ac:dyDescent="0.2">
      <c r="A194" s="1" t="s">
        <v>202</v>
      </c>
      <c r="B194" s="1">
        <v>4208563008</v>
      </c>
      <c r="C194" s="1" t="s">
        <v>680</v>
      </c>
      <c r="D194" s="8">
        <v>2856</v>
      </c>
      <c r="E194" s="8">
        <v>0</v>
      </c>
      <c r="F194" s="8">
        <v>0</v>
      </c>
      <c r="G194" s="8">
        <v>0</v>
      </c>
      <c r="H194" s="8">
        <v>37</v>
      </c>
      <c r="I194" s="8">
        <v>0</v>
      </c>
      <c r="J194" s="8">
        <v>58</v>
      </c>
      <c r="K194" s="8">
        <v>0</v>
      </c>
      <c r="L194" s="8">
        <v>58</v>
      </c>
      <c r="M194" s="8">
        <v>0</v>
      </c>
      <c r="N194" s="8">
        <v>50</v>
      </c>
      <c r="O194" s="8">
        <v>0</v>
      </c>
      <c r="P194" s="8">
        <v>160</v>
      </c>
      <c r="Q194" s="8">
        <v>0</v>
      </c>
      <c r="R194" s="8">
        <v>222</v>
      </c>
      <c r="S194" s="8">
        <v>0</v>
      </c>
      <c r="T194" s="8">
        <v>58</v>
      </c>
      <c r="U194" s="8">
        <v>0</v>
      </c>
      <c r="V194" s="8">
        <v>58</v>
      </c>
      <c r="W194" s="8">
        <v>0</v>
      </c>
      <c r="X194" s="8">
        <v>59</v>
      </c>
      <c r="Y194" s="8">
        <v>18</v>
      </c>
      <c r="Z194" s="8">
        <v>0</v>
      </c>
      <c r="AA194" s="8">
        <v>0</v>
      </c>
      <c r="AB194" s="8">
        <v>0</v>
      </c>
      <c r="AC194" s="8">
        <v>13</v>
      </c>
      <c r="AD194" s="8">
        <v>0</v>
      </c>
      <c r="AE194" s="8">
        <v>23</v>
      </c>
      <c r="AF194" s="8">
        <v>0</v>
      </c>
      <c r="AG194" s="8">
        <v>39</v>
      </c>
      <c r="AH194" s="8">
        <v>0</v>
      </c>
      <c r="AI194" s="8">
        <v>18</v>
      </c>
      <c r="AJ194" s="8">
        <v>0</v>
      </c>
      <c r="AK194" s="8">
        <v>88</v>
      </c>
      <c r="AL194" s="8">
        <v>0</v>
      </c>
      <c r="AM194" s="8">
        <v>171</v>
      </c>
      <c r="AN194" s="8">
        <v>0</v>
      </c>
      <c r="AO194" s="8">
        <v>135</v>
      </c>
      <c r="AP194" s="8">
        <v>0</v>
      </c>
      <c r="AQ194" s="8">
        <v>64</v>
      </c>
      <c r="AR194" s="8">
        <v>0</v>
      </c>
      <c r="AS194" s="8">
        <v>16</v>
      </c>
      <c r="AT194" s="8">
        <v>0</v>
      </c>
      <c r="AU194" s="8">
        <v>14</v>
      </c>
      <c r="AV194" s="8">
        <v>0</v>
      </c>
      <c r="AW194" s="8">
        <v>0</v>
      </c>
      <c r="AX194" s="8">
        <v>0</v>
      </c>
      <c r="AY194" s="8"/>
      <c r="AZ194" s="9">
        <f t="shared" si="4"/>
        <v>2856</v>
      </c>
      <c r="BA194" s="9">
        <f t="shared" si="5"/>
        <v>1359</v>
      </c>
    </row>
    <row r="195" spans="1:53" x14ac:dyDescent="0.2">
      <c r="A195" s="1" t="s">
        <v>203</v>
      </c>
      <c r="B195" s="1">
        <v>4208567472</v>
      </c>
      <c r="C195" s="1" t="s">
        <v>681</v>
      </c>
      <c r="D195" s="8">
        <v>574</v>
      </c>
      <c r="E195" s="8">
        <v>0</v>
      </c>
      <c r="F195" s="8">
        <v>8</v>
      </c>
      <c r="G195" s="8">
        <v>0</v>
      </c>
      <c r="H195" s="8">
        <v>8</v>
      </c>
      <c r="I195" s="8">
        <v>0</v>
      </c>
      <c r="J195" s="8">
        <v>4</v>
      </c>
      <c r="K195" s="8">
        <v>0</v>
      </c>
      <c r="L195" s="8">
        <v>6</v>
      </c>
      <c r="M195" s="8">
        <v>0</v>
      </c>
      <c r="N195" s="8">
        <v>5</v>
      </c>
      <c r="O195" s="8">
        <v>0</v>
      </c>
      <c r="P195" s="8">
        <v>68</v>
      </c>
      <c r="Q195" s="8">
        <v>0</v>
      </c>
      <c r="R195" s="8">
        <v>71</v>
      </c>
      <c r="S195" s="8">
        <v>0</v>
      </c>
      <c r="T195" s="8">
        <v>12</v>
      </c>
      <c r="U195" s="8">
        <v>0</v>
      </c>
      <c r="V195" s="8">
        <v>7</v>
      </c>
      <c r="W195" s="8">
        <v>0</v>
      </c>
      <c r="X195" s="8">
        <v>8</v>
      </c>
      <c r="Y195" s="8">
        <v>6</v>
      </c>
      <c r="Z195" s="8">
        <v>0</v>
      </c>
      <c r="AA195" s="8">
        <v>0</v>
      </c>
      <c r="AB195" s="8">
        <v>0</v>
      </c>
      <c r="AC195" s="8">
        <v>10</v>
      </c>
      <c r="AD195" s="8">
        <v>0</v>
      </c>
      <c r="AE195" s="8">
        <v>3</v>
      </c>
      <c r="AF195" s="8">
        <v>0</v>
      </c>
      <c r="AG195" s="8">
        <v>0</v>
      </c>
      <c r="AH195" s="8">
        <v>0</v>
      </c>
      <c r="AI195" s="8">
        <v>5</v>
      </c>
      <c r="AJ195" s="8">
        <v>0</v>
      </c>
      <c r="AK195" s="8">
        <v>22</v>
      </c>
      <c r="AL195" s="8">
        <v>0</v>
      </c>
      <c r="AM195" s="8">
        <v>46</v>
      </c>
      <c r="AN195" s="8">
        <v>0</v>
      </c>
      <c r="AO195" s="8">
        <v>37</v>
      </c>
      <c r="AP195" s="8">
        <v>0</v>
      </c>
      <c r="AQ195" s="8">
        <v>6</v>
      </c>
      <c r="AR195" s="8">
        <v>0</v>
      </c>
      <c r="AS195" s="8">
        <v>6</v>
      </c>
      <c r="AT195" s="8">
        <v>0</v>
      </c>
      <c r="AU195" s="8">
        <v>5</v>
      </c>
      <c r="AV195" s="8">
        <v>0</v>
      </c>
      <c r="AW195" s="8">
        <v>0</v>
      </c>
      <c r="AX195" s="8">
        <v>3</v>
      </c>
      <c r="AY195" s="8"/>
      <c r="AZ195" s="9">
        <f t="shared" ref="AZ195:AZ258" si="6">D195-(E195+G195+I195+K195+M195+O195+Q195+S195+U195+W195+AB195+AD195+AF195+AH195+AJ195+AL195+AN195+AP195+AR195+AT195)</f>
        <v>574</v>
      </c>
      <c r="BA195" s="9">
        <f t="shared" ref="BA195:BA258" si="7">F195+H195+J195+L195+N195+P195+R195+T195+V195+X195+Y195+Z195+AA195+AC195+AE195+AG195+AI195+AK195+AM195+AO195+AQ195+AS195+AU195+AV195+AW195+AX195</f>
        <v>346</v>
      </c>
    </row>
    <row r="196" spans="1:53" x14ac:dyDescent="0.2">
      <c r="A196" s="1" t="s">
        <v>204</v>
      </c>
      <c r="B196" s="1">
        <v>4208569720</v>
      </c>
      <c r="C196" s="1" t="s">
        <v>682</v>
      </c>
      <c r="D196" s="8">
        <v>11916</v>
      </c>
      <c r="E196" s="8">
        <v>0</v>
      </c>
      <c r="F196" s="8">
        <v>15</v>
      </c>
      <c r="G196" s="8">
        <v>0</v>
      </c>
      <c r="H196" s="8">
        <v>52</v>
      </c>
      <c r="I196" s="8">
        <v>0</v>
      </c>
      <c r="J196" s="8">
        <v>444</v>
      </c>
      <c r="K196" s="8">
        <v>0</v>
      </c>
      <c r="L196" s="8">
        <v>240</v>
      </c>
      <c r="M196" s="8">
        <v>0</v>
      </c>
      <c r="N196" s="8">
        <v>385</v>
      </c>
      <c r="O196" s="8">
        <v>0</v>
      </c>
      <c r="P196" s="8">
        <v>766</v>
      </c>
      <c r="Q196" s="8">
        <v>0</v>
      </c>
      <c r="R196" s="8">
        <v>707</v>
      </c>
      <c r="S196" s="8">
        <v>0</v>
      </c>
      <c r="T196" s="8">
        <v>287</v>
      </c>
      <c r="U196" s="8">
        <v>0</v>
      </c>
      <c r="V196" s="8">
        <v>104</v>
      </c>
      <c r="W196" s="8">
        <v>0</v>
      </c>
      <c r="X196" s="8">
        <v>81</v>
      </c>
      <c r="Y196" s="8">
        <v>56</v>
      </c>
      <c r="Z196" s="8">
        <v>55</v>
      </c>
      <c r="AA196" s="8">
        <v>43</v>
      </c>
      <c r="AB196" s="8">
        <v>0</v>
      </c>
      <c r="AC196" s="8">
        <v>30</v>
      </c>
      <c r="AD196" s="8">
        <v>0</v>
      </c>
      <c r="AE196" s="8">
        <v>146</v>
      </c>
      <c r="AF196" s="8">
        <v>0</v>
      </c>
      <c r="AG196" s="8">
        <v>123</v>
      </c>
      <c r="AH196" s="8">
        <v>0</v>
      </c>
      <c r="AI196" s="8">
        <v>377</v>
      </c>
      <c r="AJ196" s="8">
        <v>0</v>
      </c>
      <c r="AK196" s="8">
        <v>361</v>
      </c>
      <c r="AL196" s="8">
        <v>0</v>
      </c>
      <c r="AM196" s="8">
        <v>505</v>
      </c>
      <c r="AN196" s="8">
        <v>0</v>
      </c>
      <c r="AO196" s="8">
        <v>644</v>
      </c>
      <c r="AP196" s="8">
        <v>0</v>
      </c>
      <c r="AQ196" s="8">
        <v>393</v>
      </c>
      <c r="AR196" s="8">
        <v>0</v>
      </c>
      <c r="AS196" s="8">
        <v>141</v>
      </c>
      <c r="AT196" s="8">
        <v>0</v>
      </c>
      <c r="AU196" s="8">
        <v>43</v>
      </c>
      <c r="AV196" s="8">
        <v>106</v>
      </c>
      <c r="AW196" s="8">
        <v>23</v>
      </c>
      <c r="AX196" s="8">
        <v>0</v>
      </c>
      <c r="AY196" s="8"/>
      <c r="AZ196" s="9">
        <f t="shared" si="6"/>
        <v>11916</v>
      </c>
      <c r="BA196" s="9">
        <f t="shared" si="7"/>
        <v>6127</v>
      </c>
    </row>
    <row r="197" spans="1:53" x14ac:dyDescent="0.2">
      <c r="A197" s="1" t="s">
        <v>205</v>
      </c>
      <c r="B197" s="1">
        <v>4208570096</v>
      </c>
      <c r="C197" s="1" t="s">
        <v>683</v>
      </c>
      <c r="D197" s="8">
        <v>3168</v>
      </c>
      <c r="E197" s="8">
        <v>0</v>
      </c>
      <c r="F197" s="8">
        <v>0</v>
      </c>
      <c r="G197" s="8">
        <v>0</v>
      </c>
      <c r="H197" s="8">
        <v>38</v>
      </c>
      <c r="I197" s="8">
        <v>0</v>
      </c>
      <c r="J197" s="8">
        <v>39</v>
      </c>
      <c r="K197" s="8">
        <v>0</v>
      </c>
      <c r="L197" s="8">
        <v>20</v>
      </c>
      <c r="M197" s="8">
        <v>0</v>
      </c>
      <c r="N197" s="8">
        <v>29</v>
      </c>
      <c r="O197" s="8">
        <v>0</v>
      </c>
      <c r="P197" s="8">
        <v>268</v>
      </c>
      <c r="Q197" s="8">
        <v>0</v>
      </c>
      <c r="R197" s="8">
        <v>341</v>
      </c>
      <c r="S197" s="8">
        <v>0</v>
      </c>
      <c r="T197" s="8">
        <v>86</v>
      </c>
      <c r="U197" s="8">
        <v>0</v>
      </c>
      <c r="V197" s="8">
        <v>15</v>
      </c>
      <c r="W197" s="8">
        <v>0</v>
      </c>
      <c r="X197" s="8">
        <v>50</v>
      </c>
      <c r="Y197" s="8">
        <v>62</v>
      </c>
      <c r="Z197" s="8">
        <v>14</v>
      </c>
      <c r="AA197" s="8">
        <v>10</v>
      </c>
      <c r="AB197" s="8">
        <v>0</v>
      </c>
      <c r="AC197" s="8">
        <v>5</v>
      </c>
      <c r="AD197" s="8">
        <v>0</v>
      </c>
      <c r="AE197" s="8">
        <v>12</v>
      </c>
      <c r="AF197" s="8">
        <v>0</v>
      </c>
      <c r="AG197" s="8">
        <v>23</v>
      </c>
      <c r="AH197" s="8">
        <v>0</v>
      </c>
      <c r="AI197" s="8">
        <v>102</v>
      </c>
      <c r="AJ197" s="8">
        <v>0</v>
      </c>
      <c r="AK197" s="8">
        <v>95</v>
      </c>
      <c r="AL197" s="8">
        <v>0</v>
      </c>
      <c r="AM197" s="8">
        <v>216</v>
      </c>
      <c r="AN197" s="8">
        <v>0</v>
      </c>
      <c r="AO197" s="8">
        <v>238</v>
      </c>
      <c r="AP197" s="8">
        <v>0</v>
      </c>
      <c r="AQ197" s="8">
        <v>142</v>
      </c>
      <c r="AR197" s="8">
        <v>0</v>
      </c>
      <c r="AS197" s="8">
        <v>26</v>
      </c>
      <c r="AT197" s="8">
        <v>0</v>
      </c>
      <c r="AU197" s="8">
        <v>42</v>
      </c>
      <c r="AV197" s="8">
        <v>12</v>
      </c>
      <c r="AW197" s="8">
        <v>0</v>
      </c>
      <c r="AX197" s="8">
        <v>0</v>
      </c>
      <c r="AY197" s="8"/>
      <c r="AZ197" s="9">
        <f t="shared" si="6"/>
        <v>3168</v>
      </c>
      <c r="BA197" s="9">
        <f t="shared" si="7"/>
        <v>1885</v>
      </c>
    </row>
    <row r="198" spans="1:53" x14ac:dyDescent="0.2">
      <c r="A198" s="1" t="s">
        <v>206</v>
      </c>
      <c r="B198" s="1">
        <v>4208583496</v>
      </c>
      <c r="C198" s="1" t="s">
        <v>684</v>
      </c>
      <c r="D198" s="8">
        <v>691</v>
      </c>
      <c r="E198" s="8">
        <v>0</v>
      </c>
      <c r="F198" s="8">
        <v>6</v>
      </c>
      <c r="G198" s="8">
        <v>0</v>
      </c>
      <c r="H198" s="8">
        <v>11</v>
      </c>
      <c r="I198" s="8">
        <v>0</v>
      </c>
      <c r="J198" s="8">
        <v>28</v>
      </c>
      <c r="K198" s="8">
        <v>0</v>
      </c>
      <c r="L198" s="8">
        <v>5</v>
      </c>
      <c r="M198" s="8">
        <v>0</v>
      </c>
      <c r="N198" s="8">
        <v>14</v>
      </c>
      <c r="O198" s="8">
        <v>0</v>
      </c>
      <c r="P198" s="8">
        <v>61</v>
      </c>
      <c r="Q198" s="8">
        <v>0</v>
      </c>
      <c r="R198" s="8">
        <v>55</v>
      </c>
      <c r="S198" s="8">
        <v>0</v>
      </c>
      <c r="T198" s="8">
        <v>15</v>
      </c>
      <c r="U198" s="8">
        <v>0</v>
      </c>
      <c r="V198" s="8">
        <v>21</v>
      </c>
      <c r="W198" s="8">
        <v>0</v>
      </c>
      <c r="X198" s="8">
        <v>0</v>
      </c>
      <c r="Y198" s="8">
        <v>4</v>
      </c>
      <c r="Z198" s="8">
        <v>2</v>
      </c>
      <c r="AA198" s="8">
        <v>2</v>
      </c>
      <c r="AB198" s="8">
        <v>0</v>
      </c>
      <c r="AC198" s="8">
        <v>16</v>
      </c>
      <c r="AD198" s="8">
        <v>0</v>
      </c>
      <c r="AE198" s="8">
        <v>6</v>
      </c>
      <c r="AF198" s="8">
        <v>0</v>
      </c>
      <c r="AG198" s="8">
        <v>37</v>
      </c>
      <c r="AH198" s="8">
        <v>0</v>
      </c>
      <c r="AI198" s="8">
        <v>2</v>
      </c>
      <c r="AJ198" s="8">
        <v>0</v>
      </c>
      <c r="AK198" s="8">
        <v>34</v>
      </c>
      <c r="AL198" s="8">
        <v>0</v>
      </c>
      <c r="AM198" s="8">
        <v>72</v>
      </c>
      <c r="AN198" s="8">
        <v>0</v>
      </c>
      <c r="AO198" s="8">
        <v>27</v>
      </c>
      <c r="AP198" s="8">
        <v>0</v>
      </c>
      <c r="AQ198" s="8">
        <v>12</v>
      </c>
      <c r="AR198" s="8">
        <v>0</v>
      </c>
      <c r="AS198" s="8">
        <v>8</v>
      </c>
      <c r="AT198" s="8">
        <v>0</v>
      </c>
      <c r="AU198" s="8">
        <v>0</v>
      </c>
      <c r="AV198" s="8">
        <v>2</v>
      </c>
      <c r="AW198" s="8">
        <v>0</v>
      </c>
      <c r="AX198" s="8">
        <v>5</v>
      </c>
      <c r="AY198" s="8"/>
      <c r="AZ198" s="9">
        <f t="shared" si="6"/>
        <v>691</v>
      </c>
      <c r="BA198" s="9">
        <f t="shared" si="7"/>
        <v>445</v>
      </c>
    </row>
    <row r="199" spans="1:53" x14ac:dyDescent="0.2">
      <c r="A199" s="1" t="s">
        <v>207</v>
      </c>
      <c r="B199" s="1">
        <v>4208583976</v>
      </c>
      <c r="C199" s="1" t="s">
        <v>685</v>
      </c>
      <c r="D199" s="8">
        <v>2888</v>
      </c>
      <c r="E199" s="8">
        <v>0</v>
      </c>
      <c r="F199" s="8">
        <v>17</v>
      </c>
      <c r="G199" s="8">
        <v>0</v>
      </c>
      <c r="H199" s="8">
        <v>0</v>
      </c>
      <c r="I199" s="8">
        <v>0</v>
      </c>
      <c r="J199" s="8">
        <v>52</v>
      </c>
      <c r="K199" s="8">
        <v>0</v>
      </c>
      <c r="L199" s="8">
        <v>16</v>
      </c>
      <c r="M199" s="8">
        <v>0</v>
      </c>
      <c r="N199" s="8">
        <v>40</v>
      </c>
      <c r="O199" s="8">
        <v>0</v>
      </c>
      <c r="P199" s="8">
        <v>233</v>
      </c>
      <c r="Q199" s="8">
        <v>0</v>
      </c>
      <c r="R199" s="8">
        <v>329</v>
      </c>
      <c r="S199" s="8">
        <v>0</v>
      </c>
      <c r="T199" s="8">
        <v>55</v>
      </c>
      <c r="U199" s="8">
        <v>0</v>
      </c>
      <c r="V199" s="8">
        <v>26</v>
      </c>
      <c r="W199" s="8">
        <v>0</v>
      </c>
      <c r="X199" s="8">
        <v>50</v>
      </c>
      <c r="Y199" s="8">
        <v>33</v>
      </c>
      <c r="Z199" s="8">
        <v>0</v>
      </c>
      <c r="AA199" s="8">
        <v>11</v>
      </c>
      <c r="AB199" s="8">
        <v>0</v>
      </c>
      <c r="AC199" s="8">
        <v>6</v>
      </c>
      <c r="AD199" s="8">
        <v>0</v>
      </c>
      <c r="AE199" s="8">
        <v>0</v>
      </c>
      <c r="AF199" s="8">
        <v>0</v>
      </c>
      <c r="AG199" s="8">
        <v>56</v>
      </c>
      <c r="AH199" s="8">
        <v>0</v>
      </c>
      <c r="AI199" s="8">
        <v>53</v>
      </c>
      <c r="AJ199" s="8">
        <v>0</v>
      </c>
      <c r="AK199" s="8">
        <v>43</v>
      </c>
      <c r="AL199" s="8">
        <v>0</v>
      </c>
      <c r="AM199" s="8">
        <v>78</v>
      </c>
      <c r="AN199" s="8">
        <v>0</v>
      </c>
      <c r="AO199" s="8">
        <v>179</v>
      </c>
      <c r="AP199" s="8">
        <v>0</v>
      </c>
      <c r="AQ199" s="8">
        <v>100</v>
      </c>
      <c r="AR199" s="8">
        <v>0</v>
      </c>
      <c r="AS199" s="8">
        <v>16</v>
      </c>
      <c r="AT199" s="8">
        <v>0</v>
      </c>
      <c r="AU199" s="8">
        <v>13</v>
      </c>
      <c r="AV199" s="8">
        <v>7</v>
      </c>
      <c r="AW199" s="8">
        <v>13</v>
      </c>
      <c r="AX199" s="8">
        <v>0</v>
      </c>
      <c r="AY199" s="8"/>
      <c r="AZ199" s="9">
        <f t="shared" si="6"/>
        <v>2888</v>
      </c>
      <c r="BA199" s="9">
        <f t="shared" si="7"/>
        <v>1426</v>
      </c>
    </row>
    <row r="200" spans="1:53" x14ac:dyDescent="0.2">
      <c r="A200" s="1" t="s">
        <v>208</v>
      </c>
      <c r="B200" s="1">
        <v>4208584376</v>
      </c>
      <c r="C200" s="1" t="s">
        <v>686</v>
      </c>
      <c r="D200" s="8">
        <v>469</v>
      </c>
      <c r="E200" s="8">
        <v>0</v>
      </c>
      <c r="F200" s="8">
        <v>5</v>
      </c>
      <c r="G200" s="8">
        <v>0</v>
      </c>
      <c r="H200" s="8">
        <v>6</v>
      </c>
      <c r="I200" s="8">
        <v>0</v>
      </c>
      <c r="J200" s="8">
        <v>0</v>
      </c>
      <c r="K200" s="8">
        <v>0</v>
      </c>
      <c r="L200" s="8">
        <v>14</v>
      </c>
      <c r="M200" s="8">
        <v>0</v>
      </c>
      <c r="N200" s="8">
        <v>20</v>
      </c>
      <c r="O200" s="8">
        <v>0</v>
      </c>
      <c r="P200" s="8">
        <v>19</v>
      </c>
      <c r="Q200" s="8">
        <v>0</v>
      </c>
      <c r="R200" s="8">
        <v>13</v>
      </c>
      <c r="S200" s="8">
        <v>0</v>
      </c>
      <c r="T200" s="8">
        <v>14</v>
      </c>
      <c r="U200" s="8">
        <v>0</v>
      </c>
      <c r="V200" s="8">
        <v>2</v>
      </c>
      <c r="W200" s="8">
        <v>0</v>
      </c>
      <c r="X200" s="8">
        <v>3</v>
      </c>
      <c r="Y200" s="8">
        <v>3</v>
      </c>
      <c r="Z200" s="8">
        <v>0</v>
      </c>
      <c r="AA200" s="8">
        <v>5</v>
      </c>
      <c r="AB200" s="8">
        <v>0</v>
      </c>
      <c r="AC200" s="8">
        <v>0</v>
      </c>
      <c r="AD200" s="8">
        <v>0</v>
      </c>
      <c r="AE200" s="8">
        <v>5</v>
      </c>
      <c r="AF200" s="8">
        <v>0</v>
      </c>
      <c r="AG200" s="8">
        <v>10</v>
      </c>
      <c r="AH200" s="8">
        <v>0</v>
      </c>
      <c r="AI200" s="8">
        <v>0</v>
      </c>
      <c r="AJ200" s="8">
        <v>0</v>
      </c>
      <c r="AK200" s="8">
        <v>30</v>
      </c>
      <c r="AL200" s="8">
        <v>0</v>
      </c>
      <c r="AM200" s="8">
        <v>32</v>
      </c>
      <c r="AN200" s="8">
        <v>0</v>
      </c>
      <c r="AO200" s="8">
        <v>47</v>
      </c>
      <c r="AP200" s="8">
        <v>0</v>
      </c>
      <c r="AQ200" s="8">
        <v>8</v>
      </c>
      <c r="AR200" s="8">
        <v>0</v>
      </c>
      <c r="AS200" s="8">
        <v>0</v>
      </c>
      <c r="AT200" s="8">
        <v>0</v>
      </c>
      <c r="AU200" s="8">
        <v>0</v>
      </c>
      <c r="AV200" s="8">
        <v>7</v>
      </c>
      <c r="AW200" s="8">
        <v>13</v>
      </c>
      <c r="AX200" s="8">
        <v>4</v>
      </c>
      <c r="AY200" s="8"/>
      <c r="AZ200" s="9">
        <f t="shared" si="6"/>
        <v>469</v>
      </c>
      <c r="BA200" s="9">
        <f t="shared" si="7"/>
        <v>260</v>
      </c>
    </row>
    <row r="201" spans="1:53" x14ac:dyDescent="0.2">
      <c r="A201" s="1" t="s">
        <v>209</v>
      </c>
      <c r="B201" s="1">
        <v>4208586552</v>
      </c>
      <c r="C201" s="1" t="s">
        <v>687</v>
      </c>
      <c r="D201" s="8">
        <v>681</v>
      </c>
      <c r="E201" s="8">
        <v>0</v>
      </c>
      <c r="F201" s="8">
        <v>1</v>
      </c>
      <c r="G201" s="8">
        <v>0</v>
      </c>
      <c r="H201" s="8">
        <v>9</v>
      </c>
      <c r="I201" s="8">
        <v>0</v>
      </c>
      <c r="J201" s="8">
        <v>14</v>
      </c>
      <c r="K201" s="8">
        <v>4</v>
      </c>
      <c r="L201" s="8">
        <v>29</v>
      </c>
      <c r="M201" s="8">
        <v>0</v>
      </c>
      <c r="N201" s="8">
        <v>8</v>
      </c>
      <c r="O201" s="8">
        <v>0</v>
      </c>
      <c r="P201" s="8">
        <v>33</v>
      </c>
      <c r="Q201" s="8">
        <v>0</v>
      </c>
      <c r="R201" s="8">
        <v>65</v>
      </c>
      <c r="S201" s="8">
        <v>0</v>
      </c>
      <c r="T201" s="8">
        <v>31</v>
      </c>
      <c r="U201" s="8">
        <v>0</v>
      </c>
      <c r="V201" s="8">
        <v>9</v>
      </c>
      <c r="W201" s="8">
        <v>0</v>
      </c>
      <c r="X201" s="8">
        <v>10</v>
      </c>
      <c r="Y201" s="8">
        <v>8</v>
      </c>
      <c r="Z201" s="8">
        <v>6</v>
      </c>
      <c r="AA201" s="8">
        <v>0</v>
      </c>
      <c r="AB201" s="8">
        <v>0</v>
      </c>
      <c r="AC201" s="8">
        <v>11</v>
      </c>
      <c r="AD201" s="8">
        <v>0</v>
      </c>
      <c r="AE201" s="8">
        <v>0</v>
      </c>
      <c r="AF201" s="8">
        <v>0</v>
      </c>
      <c r="AG201" s="8">
        <v>4</v>
      </c>
      <c r="AH201" s="8">
        <v>0</v>
      </c>
      <c r="AI201" s="8">
        <v>26</v>
      </c>
      <c r="AJ201" s="8">
        <v>0</v>
      </c>
      <c r="AK201" s="8">
        <v>0</v>
      </c>
      <c r="AL201" s="8">
        <v>0</v>
      </c>
      <c r="AM201" s="8">
        <v>34</v>
      </c>
      <c r="AN201" s="8">
        <v>0</v>
      </c>
      <c r="AO201" s="8">
        <v>54</v>
      </c>
      <c r="AP201" s="8">
        <v>0</v>
      </c>
      <c r="AQ201" s="8">
        <v>38</v>
      </c>
      <c r="AR201" s="8">
        <v>0</v>
      </c>
      <c r="AS201" s="8">
        <v>16</v>
      </c>
      <c r="AT201" s="8">
        <v>0</v>
      </c>
      <c r="AU201" s="8">
        <v>2</v>
      </c>
      <c r="AV201" s="8">
        <v>3</v>
      </c>
      <c r="AW201" s="8">
        <v>0</v>
      </c>
      <c r="AX201" s="8">
        <v>0</v>
      </c>
      <c r="AY201" s="8"/>
      <c r="AZ201" s="9">
        <f t="shared" si="6"/>
        <v>677</v>
      </c>
      <c r="BA201" s="9">
        <f t="shared" si="7"/>
        <v>411</v>
      </c>
    </row>
    <row r="202" spans="1:53" x14ac:dyDescent="0.2">
      <c r="A202" s="1" t="s">
        <v>210</v>
      </c>
      <c r="B202" s="1">
        <v>4209109696</v>
      </c>
      <c r="C202" s="1" t="s">
        <v>688</v>
      </c>
      <c r="D202" s="8">
        <v>829</v>
      </c>
      <c r="E202" s="8">
        <v>0</v>
      </c>
      <c r="F202" s="8">
        <v>20</v>
      </c>
      <c r="G202" s="8">
        <v>0</v>
      </c>
      <c r="H202" s="8">
        <v>7</v>
      </c>
      <c r="I202" s="8">
        <v>0</v>
      </c>
      <c r="J202" s="8">
        <v>17</v>
      </c>
      <c r="K202" s="8">
        <v>0</v>
      </c>
      <c r="L202" s="8">
        <v>15</v>
      </c>
      <c r="M202" s="8">
        <v>0</v>
      </c>
      <c r="N202" s="8">
        <v>9</v>
      </c>
      <c r="O202" s="8">
        <v>0</v>
      </c>
      <c r="P202" s="8">
        <v>21</v>
      </c>
      <c r="Q202" s="8">
        <v>0</v>
      </c>
      <c r="R202" s="8">
        <v>121</v>
      </c>
      <c r="S202" s="8">
        <v>0</v>
      </c>
      <c r="T202" s="8">
        <v>27</v>
      </c>
      <c r="U202" s="8">
        <v>0</v>
      </c>
      <c r="V202" s="8">
        <v>3</v>
      </c>
      <c r="W202" s="8">
        <v>0</v>
      </c>
      <c r="X202" s="8">
        <v>16</v>
      </c>
      <c r="Y202" s="8">
        <v>8</v>
      </c>
      <c r="Z202" s="8">
        <v>6</v>
      </c>
      <c r="AA202" s="8">
        <v>4</v>
      </c>
      <c r="AB202" s="8">
        <v>0</v>
      </c>
      <c r="AC202" s="8">
        <v>45</v>
      </c>
      <c r="AD202" s="8">
        <v>0</v>
      </c>
      <c r="AE202" s="8">
        <v>17</v>
      </c>
      <c r="AF202" s="8">
        <v>0</v>
      </c>
      <c r="AG202" s="8">
        <v>30</v>
      </c>
      <c r="AH202" s="8">
        <v>0</v>
      </c>
      <c r="AI202" s="8">
        <v>15</v>
      </c>
      <c r="AJ202" s="8">
        <v>0</v>
      </c>
      <c r="AK202" s="8">
        <v>9</v>
      </c>
      <c r="AL202" s="8">
        <v>0</v>
      </c>
      <c r="AM202" s="8">
        <v>49</v>
      </c>
      <c r="AN202" s="8">
        <v>0</v>
      </c>
      <c r="AO202" s="8">
        <v>80</v>
      </c>
      <c r="AP202" s="8">
        <v>0</v>
      </c>
      <c r="AQ202" s="8">
        <v>29</v>
      </c>
      <c r="AR202" s="8">
        <v>0</v>
      </c>
      <c r="AS202" s="8">
        <v>2</v>
      </c>
      <c r="AT202" s="8">
        <v>0</v>
      </c>
      <c r="AU202" s="8">
        <v>0</v>
      </c>
      <c r="AV202" s="8">
        <v>3</v>
      </c>
      <c r="AW202" s="8">
        <v>6</v>
      </c>
      <c r="AX202" s="8">
        <v>18</v>
      </c>
      <c r="AY202" s="8"/>
      <c r="AZ202" s="9">
        <f t="shared" si="6"/>
        <v>829</v>
      </c>
      <c r="BA202" s="9">
        <f t="shared" si="7"/>
        <v>577</v>
      </c>
    </row>
    <row r="203" spans="1:53" x14ac:dyDescent="0.2">
      <c r="A203" s="1" t="s">
        <v>211</v>
      </c>
      <c r="B203" s="1">
        <v>4209115192</v>
      </c>
      <c r="C203" s="1" t="s">
        <v>689</v>
      </c>
      <c r="D203" s="8">
        <v>4184</v>
      </c>
      <c r="E203" s="8">
        <v>0</v>
      </c>
      <c r="F203" s="8">
        <v>154</v>
      </c>
      <c r="G203" s="8">
        <v>0</v>
      </c>
      <c r="H203" s="8">
        <v>194</v>
      </c>
      <c r="I203" s="8">
        <v>0</v>
      </c>
      <c r="J203" s="8">
        <v>108</v>
      </c>
      <c r="K203" s="8">
        <v>11</v>
      </c>
      <c r="L203" s="8">
        <v>105</v>
      </c>
      <c r="M203" s="8">
        <v>0</v>
      </c>
      <c r="N203" s="8">
        <v>58</v>
      </c>
      <c r="O203" s="8">
        <v>0</v>
      </c>
      <c r="P203" s="8">
        <v>257</v>
      </c>
      <c r="Q203" s="8">
        <v>0</v>
      </c>
      <c r="R203" s="8">
        <v>274</v>
      </c>
      <c r="S203" s="8">
        <v>0</v>
      </c>
      <c r="T203" s="8">
        <v>136</v>
      </c>
      <c r="U203" s="8">
        <v>0</v>
      </c>
      <c r="V203" s="8">
        <v>35</v>
      </c>
      <c r="W203" s="8">
        <v>0</v>
      </c>
      <c r="X203" s="8">
        <v>0</v>
      </c>
      <c r="Y203" s="8">
        <v>46</v>
      </c>
      <c r="Z203" s="8">
        <v>36</v>
      </c>
      <c r="AA203" s="8">
        <v>26</v>
      </c>
      <c r="AB203" s="8">
        <v>0</v>
      </c>
      <c r="AC203" s="8">
        <v>76</v>
      </c>
      <c r="AD203" s="8">
        <v>0</v>
      </c>
      <c r="AE203" s="8">
        <v>127</v>
      </c>
      <c r="AF203" s="8">
        <v>0</v>
      </c>
      <c r="AG203" s="8">
        <v>71</v>
      </c>
      <c r="AH203" s="8">
        <v>0</v>
      </c>
      <c r="AI203" s="8">
        <v>96</v>
      </c>
      <c r="AJ203" s="8">
        <v>0</v>
      </c>
      <c r="AK203" s="8">
        <v>54</v>
      </c>
      <c r="AL203" s="8">
        <v>0</v>
      </c>
      <c r="AM203" s="8">
        <v>196</v>
      </c>
      <c r="AN203" s="8">
        <v>0</v>
      </c>
      <c r="AO203" s="8">
        <v>273</v>
      </c>
      <c r="AP203" s="8">
        <v>0</v>
      </c>
      <c r="AQ203" s="8">
        <v>79</v>
      </c>
      <c r="AR203" s="8">
        <v>0</v>
      </c>
      <c r="AS203" s="8">
        <v>17</v>
      </c>
      <c r="AT203" s="8">
        <v>0</v>
      </c>
      <c r="AU203" s="8">
        <v>84</v>
      </c>
      <c r="AV203" s="8">
        <v>0</v>
      </c>
      <c r="AW203" s="8">
        <v>0</v>
      </c>
      <c r="AX203" s="8">
        <v>12</v>
      </c>
      <c r="AY203" s="8"/>
      <c r="AZ203" s="9">
        <f t="shared" si="6"/>
        <v>4173</v>
      </c>
      <c r="BA203" s="9">
        <f t="shared" si="7"/>
        <v>2514</v>
      </c>
    </row>
    <row r="204" spans="1:53" x14ac:dyDescent="0.2">
      <c r="A204" s="1" t="s">
        <v>212</v>
      </c>
      <c r="B204" s="1">
        <v>4209163808</v>
      </c>
      <c r="C204" s="1" t="s">
        <v>690</v>
      </c>
      <c r="D204" s="8">
        <v>1965</v>
      </c>
      <c r="E204" s="8">
        <v>0</v>
      </c>
      <c r="F204" s="8">
        <v>38</v>
      </c>
      <c r="G204" s="8">
        <v>0</v>
      </c>
      <c r="H204" s="8">
        <v>7</v>
      </c>
      <c r="I204" s="8">
        <v>0</v>
      </c>
      <c r="J204" s="8">
        <v>47</v>
      </c>
      <c r="K204" s="8">
        <v>0</v>
      </c>
      <c r="L204" s="8">
        <v>56</v>
      </c>
      <c r="M204" s="8">
        <v>0</v>
      </c>
      <c r="N204" s="8">
        <v>65</v>
      </c>
      <c r="O204" s="8">
        <v>9</v>
      </c>
      <c r="P204" s="8">
        <v>151</v>
      </c>
      <c r="Q204" s="8">
        <v>0</v>
      </c>
      <c r="R204" s="8">
        <v>106</v>
      </c>
      <c r="S204" s="8">
        <v>0</v>
      </c>
      <c r="T204" s="8">
        <v>42</v>
      </c>
      <c r="U204" s="8">
        <v>0</v>
      </c>
      <c r="V204" s="8">
        <v>22</v>
      </c>
      <c r="W204" s="8">
        <v>0</v>
      </c>
      <c r="X204" s="8">
        <v>34</v>
      </c>
      <c r="Y204" s="8">
        <v>10</v>
      </c>
      <c r="Z204" s="8">
        <v>17</v>
      </c>
      <c r="AA204" s="8">
        <v>7</v>
      </c>
      <c r="AB204" s="8">
        <v>0</v>
      </c>
      <c r="AC204" s="8">
        <v>0</v>
      </c>
      <c r="AD204" s="8">
        <v>0</v>
      </c>
      <c r="AE204" s="8">
        <v>19</v>
      </c>
      <c r="AF204" s="8">
        <v>0</v>
      </c>
      <c r="AG204" s="8">
        <v>23</v>
      </c>
      <c r="AH204" s="8">
        <v>0</v>
      </c>
      <c r="AI204" s="8">
        <v>83</v>
      </c>
      <c r="AJ204" s="8">
        <v>0</v>
      </c>
      <c r="AK204" s="8">
        <v>53</v>
      </c>
      <c r="AL204" s="8">
        <v>0</v>
      </c>
      <c r="AM204" s="8">
        <v>108</v>
      </c>
      <c r="AN204" s="8">
        <v>0</v>
      </c>
      <c r="AO204" s="8">
        <v>118</v>
      </c>
      <c r="AP204" s="8">
        <v>0</v>
      </c>
      <c r="AQ204" s="8">
        <v>60</v>
      </c>
      <c r="AR204" s="8">
        <v>0</v>
      </c>
      <c r="AS204" s="8">
        <v>36</v>
      </c>
      <c r="AT204" s="8">
        <v>0</v>
      </c>
      <c r="AU204" s="8">
        <v>16</v>
      </c>
      <c r="AV204" s="8">
        <v>51</v>
      </c>
      <c r="AW204" s="8">
        <v>0</v>
      </c>
      <c r="AX204" s="8">
        <v>0</v>
      </c>
      <c r="AY204" s="8"/>
      <c r="AZ204" s="9">
        <f t="shared" si="6"/>
        <v>1956</v>
      </c>
      <c r="BA204" s="9">
        <f t="shared" si="7"/>
        <v>1169</v>
      </c>
    </row>
    <row r="205" spans="1:53" x14ac:dyDescent="0.2">
      <c r="A205" s="1" t="s">
        <v>213</v>
      </c>
      <c r="B205" s="1">
        <v>4209316048</v>
      </c>
      <c r="C205" s="1" t="s">
        <v>691</v>
      </c>
      <c r="D205" s="8">
        <v>808</v>
      </c>
      <c r="E205" s="8">
        <v>0</v>
      </c>
      <c r="F205" s="8">
        <v>9</v>
      </c>
      <c r="G205" s="8">
        <v>0</v>
      </c>
      <c r="H205" s="8">
        <v>2</v>
      </c>
      <c r="I205" s="8">
        <v>0</v>
      </c>
      <c r="J205" s="8">
        <v>38</v>
      </c>
      <c r="K205" s="8">
        <v>0</v>
      </c>
      <c r="L205" s="8">
        <v>42</v>
      </c>
      <c r="M205" s="8">
        <v>0</v>
      </c>
      <c r="N205" s="8">
        <v>5</v>
      </c>
      <c r="O205" s="8">
        <v>0</v>
      </c>
      <c r="P205" s="8">
        <v>43</v>
      </c>
      <c r="Q205" s="8">
        <v>0</v>
      </c>
      <c r="R205" s="8">
        <v>60</v>
      </c>
      <c r="S205" s="8">
        <v>0</v>
      </c>
      <c r="T205" s="8">
        <v>16</v>
      </c>
      <c r="U205" s="8">
        <v>0</v>
      </c>
      <c r="V205" s="8">
        <v>18</v>
      </c>
      <c r="W205" s="8">
        <v>0</v>
      </c>
      <c r="X205" s="8">
        <v>4</v>
      </c>
      <c r="Y205" s="8">
        <v>11</v>
      </c>
      <c r="Z205" s="8">
        <v>3</v>
      </c>
      <c r="AA205" s="8">
        <v>6</v>
      </c>
      <c r="AB205" s="8">
        <v>0</v>
      </c>
      <c r="AC205" s="8">
        <v>11</v>
      </c>
      <c r="AD205" s="8">
        <v>0</v>
      </c>
      <c r="AE205" s="8">
        <v>2</v>
      </c>
      <c r="AF205" s="8">
        <v>0</v>
      </c>
      <c r="AG205" s="8">
        <v>19</v>
      </c>
      <c r="AH205" s="8">
        <v>0</v>
      </c>
      <c r="AI205" s="8">
        <v>29</v>
      </c>
      <c r="AJ205" s="8">
        <v>0</v>
      </c>
      <c r="AK205" s="8">
        <v>15</v>
      </c>
      <c r="AL205" s="8">
        <v>0</v>
      </c>
      <c r="AM205" s="8">
        <v>50</v>
      </c>
      <c r="AN205" s="8">
        <v>0</v>
      </c>
      <c r="AO205" s="8">
        <v>50</v>
      </c>
      <c r="AP205" s="8">
        <v>0</v>
      </c>
      <c r="AQ205" s="8">
        <v>10</v>
      </c>
      <c r="AR205" s="8">
        <v>0</v>
      </c>
      <c r="AS205" s="8">
        <v>11</v>
      </c>
      <c r="AT205" s="8">
        <v>0</v>
      </c>
      <c r="AU205" s="8">
        <v>0</v>
      </c>
      <c r="AV205" s="8">
        <v>12</v>
      </c>
      <c r="AW205" s="8">
        <v>2</v>
      </c>
      <c r="AX205" s="8">
        <v>4</v>
      </c>
      <c r="AY205" s="8"/>
      <c r="AZ205" s="9">
        <f t="shared" si="6"/>
        <v>808</v>
      </c>
      <c r="BA205" s="9">
        <f t="shared" si="7"/>
        <v>472</v>
      </c>
    </row>
    <row r="206" spans="1:53" x14ac:dyDescent="0.2">
      <c r="A206" s="1" t="s">
        <v>214</v>
      </c>
      <c r="B206" s="1">
        <v>4209346656</v>
      </c>
      <c r="C206" s="1" t="s">
        <v>692</v>
      </c>
      <c r="D206" s="8">
        <v>3398</v>
      </c>
      <c r="E206" s="8">
        <v>0</v>
      </c>
      <c r="F206" s="8">
        <v>24</v>
      </c>
      <c r="G206" s="8">
        <v>0</v>
      </c>
      <c r="H206" s="8">
        <v>35</v>
      </c>
      <c r="I206" s="8">
        <v>10</v>
      </c>
      <c r="J206" s="8">
        <v>44</v>
      </c>
      <c r="K206" s="8">
        <v>0</v>
      </c>
      <c r="L206" s="8">
        <v>71</v>
      </c>
      <c r="M206" s="8">
        <v>0</v>
      </c>
      <c r="N206" s="8">
        <v>104</v>
      </c>
      <c r="O206" s="8">
        <v>0</v>
      </c>
      <c r="P206" s="8">
        <v>181</v>
      </c>
      <c r="Q206" s="8">
        <v>0</v>
      </c>
      <c r="R206" s="8">
        <v>301</v>
      </c>
      <c r="S206" s="8">
        <v>0</v>
      </c>
      <c r="T206" s="8">
        <v>98</v>
      </c>
      <c r="U206" s="8">
        <v>0</v>
      </c>
      <c r="V206" s="8">
        <v>16</v>
      </c>
      <c r="W206" s="8">
        <v>0</v>
      </c>
      <c r="X206" s="8">
        <v>9</v>
      </c>
      <c r="Y206" s="8">
        <v>10</v>
      </c>
      <c r="Z206" s="8">
        <v>22</v>
      </c>
      <c r="AA206" s="8">
        <v>10</v>
      </c>
      <c r="AB206" s="8">
        <v>0</v>
      </c>
      <c r="AC206" s="8">
        <v>66</v>
      </c>
      <c r="AD206" s="8">
        <v>0</v>
      </c>
      <c r="AE206" s="8">
        <v>36</v>
      </c>
      <c r="AF206" s="8">
        <v>0</v>
      </c>
      <c r="AG206" s="8">
        <v>98</v>
      </c>
      <c r="AH206" s="8">
        <v>0</v>
      </c>
      <c r="AI206" s="8">
        <v>101</v>
      </c>
      <c r="AJ206" s="8">
        <v>0</v>
      </c>
      <c r="AK206" s="8">
        <v>43</v>
      </c>
      <c r="AL206" s="8">
        <v>0</v>
      </c>
      <c r="AM206" s="8">
        <v>189</v>
      </c>
      <c r="AN206" s="8">
        <v>0</v>
      </c>
      <c r="AO206" s="8">
        <v>277</v>
      </c>
      <c r="AP206" s="8">
        <v>0</v>
      </c>
      <c r="AQ206" s="8">
        <v>82</v>
      </c>
      <c r="AR206" s="8">
        <v>0</v>
      </c>
      <c r="AS206" s="8">
        <v>9</v>
      </c>
      <c r="AT206" s="8">
        <v>0</v>
      </c>
      <c r="AU206" s="8">
        <v>20</v>
      </c>
      <c r="AV206" s="8">
        <v>37</v>
      </c>
      <c r="AW206" s="8">
        <v>0</v>
      </c>
      <c r="AX206" s="8">
        <v>14</v>
      </c>
      <c r="AY206" s="8"/>
      <c r="AZ206" s="9">
        <f t="shared" si="6"/>
        <v>3388</v>
      </c>
      <c r="BA206" s="9">
        <f t="shared" si="7"/>
        <v>1897</v>
      </c>
    </row>
    <row r="207" spans="1:53" x14ac:dyDescent="0.2">
      <c r="A207" s="1" t="s">
        <v>215</v>
      </c>
      <c r="B207" s="1">
        <v>4209381424</v>
      </c>
      <c r="C207" s="1" t="s">
        <v>693</v>
      </c>
      <c r="D207" s="8">
        <v>146</v>
      </c>
      <c r="E207" s="8">
        <v>0</v>
      </c>
      <c r="F207" s="8">
        <v>3</v>
      </c>
      <c r="G207" s="8">
        <v>0</v>
      </c>
      <c r="H207" s="8">
        <v>0</v>
      </c>
      <c r="I207" s="8">
        <v>0</v>
      </c>
      <c r="J207" s="8">
        <v>2</v>
      </c>
      <c r="K207" s="8">
        <v>0</v>
      </c>
      <c r="L207" s="8">
        <v>0</v>
      </c>
      <c r="M207" s="8">
        <v>0</v>
      </c>
      <c r="N207" s="8">
        <v>7</v>
      </c>
      <c r="O207" s="8">
        <v>0</v>
      </c>
      <c r="P207" s="8">
        <v>8</v>
      </c>
      <c r="Q207" s="8">
        <v>0</v>
      </c>
      <c r="R207" s="8">
        <v>6</v>
      </c>
      <c r="S207" s="8">
        <v>0</v>
      </c>
      <c r="T207" s="8">
        <v>10</v>
      </c>
      <c r="U207" s="8">
        <v>0</v>
      </c>
      <c r="V207" s="8">
        <v>0</v>
      </c>
      <c r="W207" s="8">
        <v>0</v>
      </c>
      <c r="X207" s="8">
        <v>2</v>
      </c>
      <c r="Y207" s="8">
        <v>0</v>
      </c>
      <c r="Z207" s="8">
        <v>0</v>
      </c>
      <c r="AA207" s="8">
        <v>0</v>
      </c>
      <c r="AB207" s="8">
        <v>0</v>
      </c>
      <c r="AC207" s="8">
        <v>0</v>
      </c>
      <c r="AD207" s="8">
        <v>0</v>
      </c>
      <c r="AE207" s="8">
        <v>0</v>
      </c>
      <c r="AF207" s="8">
        <v>0</v>
      </c>
      <c r="AG207" s="8">
        <v>0</v>
      </c>
      <c r="AH207" s="8">
        <v>0</v>
      </c>
      <c r="AI207" s="8">
        <v>3</v>
      </c>
      <c r="AJ207" s="8">
        <v>0</v>
      </c>
      <c r="AK207" s="8">
        <v>0</v>
      </c>
      <c r="AL207" s="8">
        <v>0</v>
      </c>
      <c r="AM207" s="8">
        <v>11</v>
      </c>
      <c r="AN207" s="8">
        <v>0</v>
      </c>
      <c r="AO207" s="8">
        <v>7</v>
      </c>
      <c r="AP207" s="8">
        <v>0</v>
      </c>
      <c r="AQ207" s="8">
        <v>3</v>
      </c>
      <c r="AR207" s="8">
        <v>0</v>
      </c>
      <c r="AS207" s="8">
        <v>0</v>
      </c>
      <c r="AT207" s="8">
        <v>0</v>
      </c>
      <c r="AU207" s="8">
        <v>0</v>
      </c>
      <c r="AV207" s="8">
        <v>2</v>
      </c>
      <c r="AW207" s="8">
        <v>0</v>
      </c>
      <c r="AX207" s="8">
        <v>5</v>
      </c>
      <c r="AY207" s="8"/>
      <c r="AZ207" s="9">
        <f t="shared" si="6"/>
        <v>146</v>
      </c>
      <c r="BA207" s="9">
        <f t="shared" si="7"/>
        <v>69</v>
      </c>
    </row>
    <row r="208" spans="1:53" x14ac:dyDescent="0.2">
      <c r="A208" s="1" t="s">
        <v>216</v>
      </c>
      <c r="B208" s="1">
        <v>4209520776</v>
      </c>
      <c r="C208" s="1" t="s">
        <v>694</v>
      </c>
      <c r="D208" s="8">
        <v>853</v>
      </c>
      <c r="E208" s="8">
        <v>0</v>
      </c>
      <c r="F208" s="8">
        <v>3</v>
      </c>
      <c r="G208" s="8">
        <v>0</v>
      </c>
      <c r="H208" s="8">
        <v>2</v>
      </c>
      <c r="I208" s="8">
        <v>0</v>
      </c>
      <c r="J208" s="8">
        <v>7</v>
      </c>
      <c r="K208" s="8">
        <v>0</v>
      </c>
      <c r="L208" s="8">
        <v>49</v>
      </c>
      <c r="M208" s="8">
        <v>0</v>
      </c>
      <c r="N208" s="8">
        <v>27</v>
      </c>
      <c r="O208" s="8">
        <v>0</v>
      </c>
      <c r="P208" s="8">
        <v>84</v>
      </c>
      <c r="Q208" s="8">
        <v>0</v>
      </c>
      <c r="R208" s="8">
        <v>78</v>
      </c>
      <c r="S208" s="8">
        <v>0</v>
      </c>
      <c r="T208" s="8">
        <v>8</v>
      </c>
      <c r="U208" s="8">
        <v>0</v>
      </c>
      <c r="V208" s="8">
        <v>2</v>
      </c>
      <c r="W208" s="8">
        <v>0</v>
      </c>
      <c r="X208" s="8">
        <v>11</v>
      </c>
      <c r="Y208" s="8">
        <v>9</v>
      </c>
      <c r="Z208" s="8">
        <v>0</v>
      </c>
      <c r="AA208" s="8">
        <v>0</v>
      </c>
      <c r="AB208" s="8">
        <v>0</v>
      </c>
      <c r="AC208" s="8">
        <v>3</v>
      </c>
      <c r="AD208" s="8">
        <v>0</v>
      </c>
      <c r="AE208" s="8">
        <v>16</v>
      </c>
      <c r="AF208" s="8">
        <v>0</v>
      </c>
      <c r="AG208" s="8">
        <v>19</v>
      </c>
      <c r="AH208" s="8">
        <v>0</v>
      </c>
      <c r="AI208" s="8">
        <v>16</v>
      </c>
      <c r="AJ208" s="8">
        <v>0</v>
      </c>
      <c r="AK208" s="8">
        <v>32</v>
      </c>
      <c r="AL208" s="8">
        <v>0</v>
      </c>
      <c r="AM208" s="8">
        <v>64</v>
      </c>
      <c r="AN208" s="8">
        <v>0</v>
      </c>
      <c r="AO208" s="8">
        <v>77</v>
      </c>
      <c r="AP208" s="8">
        <v>0</v>
      </c>
      <c r="AQ208" s="8">
        <v>15</v>
      </c>
      <c r="AR208" s="8">
        <v>0</v>
      </c>
      <c r="AS208" s="8">
        <v>7</v>
      </c>
      <c r="AT208" s="8">
        <v>0</v>
      </c>
      <c r="AU208" s="8">
        <v>5</v>
      </c>
      <c r="AV208" s="8">
        <v>3</v>
      </c>
      <c r="AW208" s="8">
        <v>4</v>
      </c>
      <c r="AX208" s="8">
        <v>3</v>
      </c>
      <c r="AY208" s="8"/>
      <c r="AZ208" s="9">
        <f t="shared" si="6"/>
        <v>853</v>
      </c>
      <c r="BA208" s="9">
        <f t="shared" si="7"/>
        <v>544</v>
      </c>
    </row>
    <row r="209" spans="1:53" x14ac:dyDescent="0.2">
      <c r="A209" s="1" t="s">
        <v>217</v>
      </c>
      <c r="B209" s="1">
        <v>4209552808</v>
      </c>
      <c r="C209" s="1" t="s">
        <v>695</v>
      </c>
      <c r="D209" s="8">
        <v>5196</v>
      </c>
      <c r="E209" s="8">
        <v>0</v>
      </c>
      <c r="F209" s="8">
        <v>20</v>
      </c>
      <c r="G209" s="8">
        <v>0</v>
      </c>
      <c r="H209" s="8">
        <v>89</v>
      </c>
      <c r="I209" s="8">
        <v>0</v>
      </c>
      <c r="J209" s="8">
        <v>63</v>
      </c>
      <c r="K209" s="8">
        <v>0</v>
      </c>
      <c r="L209" s="8">
        <v>239</v>
      </c>
      <c r="M209" s="8">
        <v>0</v>
      </c>
      <c r="N209" s="8">
        <v>128</v>
      </c>
      <c r="O209" s="8">
        <v>0</v>
      </c>
      <c r="P209" s="8">
        <v>327</v>
      </c>
      <c r="Q209" s="8">
        <v>0</v>
      </c>
      <c r="R209" s="8">
        <v>406</v>
      </c>
      <c r="S209" s="8">
        <v>0</v>
      </c>
      <c r="T209" s="8">
        <v>171</v>
      </c>
      <c r="U209" s="8">
        <v>0</v>
      </c>
      <c r="V209" s="8">
        <v>28</v>
      </c>
      <c r="W209" s="8">
        <v>0</v>
      </c>
      <c r="X209" s="8">
        <v>34</v>
      </c>
      <c r="Y209" s="8">
        <v>71</v>
      </c>
      <c r="Z209" s="8">
        <v>12</v>
      </c>
      <c r="AA209" s="8">
        <v>30</v>
      </c>
      <c r="AB209" s="8">
        <v>0</v>
      </c>
      <c r="AC209" s="8">
        <v>89</v>
      </c>
      <c r="AD209" s="8">
        <v>0</v>
      </c>
      <c r="AE209" s="8">
        <v>0</v>
      </c>
      <c r="AF209" s="8">
        <v>0</v>
      </c>
      <c r="AG209" s="8">
        <v>43</v>
      </c>
      <c r="AH209" s="8">
        <v>0</v>
      </c>
      <c r="AI209" s="8">
        <v>244</v>
      </c>
      <c r="AJ209" s="8">
        <v>0</v>
      </c>
      <c r="AK209" s="8">
        <v>68</v>
      </c>
      <c r="AL209" s="8">
        <v>0</v>
      </c>
      <c r="AM209" s="8">
        <v>300</v>
      </c>
      <c r="AN209" s="8">
        <v>0</v>
      </c>
      <c r="AO209" s="8">
        <v>388</v>
      </c>
      <c r="AP209" s="8">
        <v>0</v>
      </c>
      <c r="AQ209" s="8">
        <v>185</v>
      </c>
      <c r="AR209" s="8">
        <v>0</v>
      </c>
      <c r="AS209" s="8">
        <v>41</v>
      </c>
      <c r="AT209" s="8">
        <v>0</v>
      </c>
      <c r="AU209" s="8">
        <v>46</v>
      </c>
      <c r="AV209" s="8">
        <v>68</v>
      </c>
      <c r="AW209" s="8">
        <v>10</v>
      </c>
      <c r="AX209" s="8">
        <v>0</v>
      </c>
      <c r="AY209" s="8"/>
      <c r="AZ209" s="9">
        <f t="shared" si="6"/>
        <v>5196</v>
      </c>
      <c r="BA209" s="9">
        <f t="shared" si="7"/>
        <v>3100</v>
      </c>
    </row>
    <row r="210" spans="1:53" x14ac:dyDescent="0.2">
      <c r="A210" s="1" t="s">
        <v>218</v>
      </c>
      <c r="B210" s="1">
        <v>4209562264</v>
      </c>
      <c r="C210" s="1" t="s">
        <v>696</v>
      </c>
      <c r="D210" s="8">
        <v>427</v>
      </c>
      <c r="E210" s="8">
        <v>0</v>
      </c>
      <c r="F210" s="8">
        <v>3</v>
      </c>
      <c r="G210" s="8">
        <v>0</v>
      </c>
      <c r="H210" s="8">
        <v>0</v>
      </c>
      <c r="I210" s="8">
        <v>0</v>
      </c>
      <c r="J210" s="8">
        <v>2</v>
      </c>
      <c r="K210" s="8">
        <v>0</v>
      </c>
      <c r="L210" s="8">
        <v>10</v>
      </c>
      <c r="M210" s="8">
        <v>0</v>
      </c>
      <c r="N210" s="8">
        <v>0</v>
      </c>
      <c r="O210" s="8">
        <v>0</v>
      </c>
      <c r="P210" s="8">
        <v>20</v>
      </c>
      <c r="Q210" s="8">
        <v>0</v>
      </c>
      <c r="R210" s="8">
        <v>34</v>
      </c>
      <c r="S210" s="8">
        <v>0</v>
      </c>
      <c r="T210" s="8">
        <v>11</v>
      </c>
      <c r="U210" s="8">
        <v>0</v>
      </c>
      <c r="V210" s="8">
        <v>5</v>
      </c>
      <c r="W210" s="8">
        <v>0</v>
      </c>
      <c r="X210" s="8">
        <v>17</v>
      </c>
      <c r="Y210" s="8">
        <v>0</v>
      </c>
      <c r="Z210" s="8">
        <v>0</v>
      </c>
      <c r="AA210" s="8">
        <v>0</v>
      </c>
      <c r="AB210" s="8">
        <v>0</v>
      </c>
      <c r="AC210" s="8">
        <v>18</v>
      </c>
      <c r="AD210" s="8">
        <v>0</v>
      </c>
      <c r="AE210" s="8">
        <v>9</v>
      </c>
      <c r="AF210" s="8">
        <v>0</v>
      </c>
      <c r="AG210" s="8">
        <v>21</v>
      </c>
      <c r="AH210" s="8">
        <v>0</v>
      </c>
      <c r="AI210" s="8">
        <v>3</v>
      </c>
      <c r="AJ210" s="8">
        <v>0</v>
      </c>
      <c r="AK210" s="8">
        <v>0</v>
      </c>
      <c r="AL210" s="8">
        <v>0</v>
      </c>
      <c r="AM210" s="8">
        <v>31</v>
      </c>
      <c r="AN210" s="8">
        <v>0</v>
      </c>
      <c r="AO210" s="8">
        <v>29</v>
      </c>
      <c r="AP210" s="8">
        <v>0</v>
      </c>
      <c r="AQ210" s="8">
        <v>5</v>
      </c>
      <c r="AR210" s="8">
        <v>0</v>
      </c>
      <c r="AS210" s="8">
        <v>3</v>
      </c>
      <c r="AT210" s="8">
        <v>0</v>
      </c>
      <c r="AU210" s="8">
        <v>0</v>
      </c>
      <c r="AV210" s="8">
        <v>8</v>
      </c>
      <c r="AW210" s="8">
        <v>0</v>
      </c>
      <c r="AX210" s="8">
        <v>0</v>
      </c>
      <c r="AY210" s="8"/>
      <c r="AZ210" s="9">
        <f t="shared" si="6"/>
        <v>427</v>
      </c>
      <c r="BA210" s="9">
        <f t="shared" si="7"/>
        <v>229</v>
      </c>
    </row>
    <row r="211" spans="1:53" x14ac:dyDescent="0.2">
      <c r="A211" s="1" t="s">
        <v>219</v>
      </c>
      <c r="B211" s="1">
        <v>4209581296</v>
      </c>
      <c r="C211" s="1" t="s">
        <v>697</v>
      </c>
      <c r="D211" s="8">
        <v>3947</v>
      </c>
      <c r="E211" s="8">
        <v>0</v>
      </c>
      <c r="F211" s="8">
        <v>37</v>
      </c>
      <c r="G211" s="8">
        <v>0</v>
      </c>
      <c r="H211" s="8">
        <v>38</v>
      </c>
      <c r="I211" s="8">
        <v>0</v>
      </c>
      <c r="J211" s="8">
        <v>27</v>
      </c>
      <c r="K211" s="8">
        <v>0</v>
      </c>
      <c r="L211" s="8">
        <v>56</v>
      </c>
      <c r="M211" s="8">
        <v>0</v>
      </c>
      <c r="N211" s="8">
        <v>17</v>
      </c>
      <c r="O211" s="8">
        <v>0</v>
      </c>
      <c r="P211" s="8">
        <v>353</v>
      </c>
      <c r="Q211" s="8">
        <v>0</v>
      </c>
      <c r="R211" s="8">
        <v>370</v>
      </c>
      <c r="S211" s="8">
        <v>0</v>
      </c>
      <c r="T211" s="8">
        <v>158</v>
      </c>
      <c r="U211" s="8">
        <v>0</v>
      </c>
      <c r="V211" s="8">
        <v>17</v>
      </c>
      <c r="W211" s="8">
        <v>0</v>
      </c>
      <c r="X211" s="8">
        <v>51</v>
      </c>
      <c r="Y211" s="8">
        <v>57</v>
      </c>
      <c r="Z211" s="8">
        <v>19</v>
      </c>
      <c r="AA211" s="8">
        <v>0</v>
      </c>
      <c r="AB211" s="8">
        <v>0</v>
      </c>
      <c r="AC211" s="8">
        <v>103</v>
      </c>
      <c r="AD211" s="8">
        <v>0</v>
      </c>
      <c r="AE211" s="8">
        <v>86</v>
      </c>
      <c r="AF211" s="8">
        <v>0</v>
      </c>
      <c r="AG211" s="8">
        <v>91</v>
      </c>
      <c r="AH211" s="8">
        <v>0</v>
      </c>
      <c r="AI211" s="8">
        <v>95</v>
      </c>
      <c r="AJ211" s="8">
        <v>0</v>
      </c>
      <c r="AK211" s="8">
        <v>21</v>
      </c>
      <c r="AL211" s="8">
        <v>0</v>
      </c>
      <c r="AM211" s="8">
        <v>311</v>
      </c>
      <c r="AN211" s="8">
        <v>0</v>
      </c>
      <c r="AO211" s="8">
        <v>357</v>
      </c>
      <c r="AP211" s="8">
        <v>0</v>
      </c>
      <c r="AQ211" s="8">
        <v>132</v>
      </c>
      <c r="AR211" s="8">
        <v>0</v>
      </c>
      <c r="AS211" s="8">
        <v>9</v>
      </c>
      <c r="AT211" s="8">
        <v>0</v>
      </c>
      <c r="AU211" s="8">
        <v>59</v>
      </c>
      <c r="AV211" s="8">
        <v>18</v>
      </c>
      <c r="AW211" s="8">
        <v>0</v>
      </c>
      <c r="AX211" s="8">
        <v>0</v>
      </c>
      <c r="AY211" s="8"/>
      <c r="AZ211" s="9">
        <f t="shared" si="6"/>
        <v>3947</v>
      </c>
      <c r="BA211" s="9">
        <f t="shared" si="7"/>
        <v>2482</v>
      </c>
    </row>
    <row r="212" spans="1:53" x14ac:dyDescent="0.2">
      <c r="A212" s="1" t="s">
        <v>220</v>
      </c>
      <c r="B212" s="1">
        <v>4209585664</v>
      </c>
      <c r="C212" s="1" t="s">
        <v>698</v>
      </c>
      <c r="D212" s="8">
        <v>2360</v>
      </c>
      <c r="E212" s="8">
        <v>0</v>
      </c>
      <c r="F212" s="8">
        <v>12</v>
      </c>
      <c r="G212" s="8">
        <v>0</v>
      </c>
      <c r="H212" s="8">
        <v>8</v>
      </c>
      <c r="I212" s="8">
        <v>0</v>
      </c>
      <c r="J212" s="8">
        <v>36</v>
      </c>
      <c r="K212" s="8">
        <v>0</v>
      </c>
      <c r="L212" s="8">
        <v>115</v>
      </c>
      <c r="M212" s="8">
        <v>0</v>
      </c>
      <c r="N212" s="8">
        <v>146</v>
      </c>
      <c r="O212" s="8">
        <v>0</v>
      </c>
      <c r="P212" s="8">
        <v>226</v>
      </c>
      <c r="Q212" s="8">
        <v>0</v>
      </c>
      <c r="R212" s="8">
        <v>200</v>
      </c>
      <c r="S212" s="8">
        <v>0</v>
      </c>
      <c r="T212" s="8">
        <v>19</v>
      </c>
      <c r="U212" s="8">
        <v>0</v>
      </c>
      <c r="V212" s="8">
        <v>31</v>
      </c>
      <c r="W212" s="8">
        <v>0</v>
      </c>
      <c r="X212" s="8">
        <v>25</v>
      </c>
      <c r="Y212" s="8">
        <v>0</v>
      </c>
      <c r="Z212" s="8">
        <v>20</v>
      </c>
      <c r="AA212" s="8">
        <v>0</v>
      </c>
      <c r="AB212" s="8">
        <v>0</v>
      </c>
      <c r="AC212" s="8">
        <v>5</v>
      </c>
      <c r="AD212" s="8">
        <v>0</v>
      </c>
      <c r="AE212" s="8">
        <v>9</v>
      </c>
      <c r="AF212" s="8">
        <v>0</v>
      </c>
      <c r="AG212" s="8">
        <v>91</v>
      </c>
      <c r="AH212" s="8">
        <v>0</v>
      </c>
      <c r="AI212" s="8">
        <v>115</v>
      </c>
      <c r="AJ212" s="8">
        <v>0</v>
      </c>
      <c r="AK212" s="8">
        <v>63</v>
      </c>
      <c r="AL212" s="8">
        <v>0</v>
      </c>
      <c r="AM212" s="8">
        <v>123</v>
      </c>
      <c r="AN212" s="8">
        <v>0</v>
      </c>
      <c r="AO212" s="8">
        <v>141</v>
      </c>
      <c r="AP212" s="8">
        <v>0</v>
      </c>
      <c r="AQ212" s="8">
        <v>78</v>
      </c>
      <c r="AR212" s="8">
        <v>0</v>
      </c>
      <c r="AS212" s="8">
        <v>16</v>
      </c>
      <c r="AT212" s="8">
        <v>0</v>
      </c>
      <c r="AU212" s="8">
        <v>37</v>
      </c>
      <c r="AV212" s="8">
        <v>0</v>
      </c>
      <c r="AW212" s="8">
        <v>0</v>
      </c>
      <c r="AX212" s="8">
        <v>22</v>
      </c>
      <c r="AY212" s="8"/>
      <c r="AZ212" s="9">
        <f t="shared" si="6"/>
        <v>2360</v>
      </c>
      <c r="BA212" s="9">
        <f t="shared" si="7"/>
        <v>1538</v>
      </c>
    </row>
    <row r="213" spans="1:53" x14ac:dyDescent="0.2">
      <c r="A213" s="1" t="s">
        <v>221</v>
      </c>
      <c r="B213" s="1">
        <v>4209949632</v>
      </c>
      <c r="C213" s="1" t="s">
        <v>753</v>
      </c>
      <c r="D213" s="8">
        <v>648</v>
      </c>
      <c r="E213" s="8">
        <v>0</v>
      </c>
      <c r="F213" s="8">
        <v>3</v>
      </c>
      <c r="G213" s="8">
        <v>0</v>
      </c>
      <c r="H213" s="8">
        <v>3</v>
      </c>
      <c r="I213" s="8">
        <v>0</v>
      </c>
      <c r="J213" s="8">
        <v>23</v>
      </c>
      <c r="K213" s="8">
        <v>0</v>
      </c>
      <c r="L213" s="8">
        <v>19</v>
      </c>
      <c r="M213" s="8">
        <v>0</v>
      </c>
      <c r="N213" s="8">
        <v>23</v>
      </c>
      <c r="O213" s="8">
        <v>0</v>
      </c>
      <c r="P213" s="8">
        <v>57</v>
      </c>
      <c r="Q213" s="8">
        <v>0</v>
      </c>
      <c r="R213" s="8">
        <v>48</v>
      </c>
      <c r="S213" s="8">
        <v>0</v>
      </c>
      <c r="T213" s="8">
        <v>26</v>
      </c>
      <c r="U213" s="8">
        <v>0</v>
      </c>
      <c r="V213" s="8">
        <v>6</v>
      </c>
      <c r="W213" s="8">
        <v>0</v>
      </c>
      <c r="X213" s="8">
        <v>4</v>
      </c>
      <c r="Y213" s="8">
        <v>0</v>
      </c>
      <c r="Z213" s="8">
        <v>0</v>
      </c>
      <c r="AA213" s="8">
        <v>6</v>
      </c>
      <c r="AB213" s="8">
        <v>0</v>
      </c>
      <c r="AC213" s="8">
        <v>23</v>
      </c>
      <c r="AD213" s="8">
        <v>0</v>
      </c>
      <c r="AE213" s="8">
        <v>0</v>
      </c>
      <c r="AF213" s="8">
        <v>0</v>
      </c>
      <c r="AG213" s="8">
        <v>18</v>
      </c>
      <c r="AH213" s="8">
        <v>0</v>
      </c>
      <c r="AI213" s="8">
        <v>39</v>
      </c>
      <c r="AJ213" s="8">
        <v>0</v>
      </c>
      <c r="AK213" s="8">
        <v>4</v>
      </c>
      <c r="AL213" s="8">
        <v>0</v>
      </c>
      <c r="AM213" s="8">
        <v>42</v>
      </c>
      <c r="AN213" s="8">
        <v>0</v>
      </c>
      <c r="AO213" s="8">
        <v>49</v>
      </c>
      <c r="AP213" s="8">
        <v>0</v>
      </c>
      <c r="AQ213" s="8">
        <v>21</v>
      </c>
      <c r="AR213" s="8">
        <v>0</v>
      </c>
      <c r="AS213" s="8">
        <v>0</v>
      </c>
      <c r="AT213" s="8">
        <v>0</v>
      </c>
      <c r="AU213" s="8">
        <v>3</v>
      </c>
      <c r="AV213" s="8">
        <v>4</v>
      </c>
      <c r="AW213" s="8">
        <v>0</v>
      </c>
      <c r="AX213" s="8">
        <v>0</v>
      </c>
      <c r="AY213" s="8"/>
      <c r="AZ213" s="9">
        <f t="shared" si="6"/>
        <v>648</v>
      </c>
      <c r="BA213" s="9">
        <f t="shared" si="7"/>
        <v>421</v>
      </c>
    </row>
    <row r="214" spans="1:53" x14ac:dyDescent="0.2">
      <c r="A214" s="1" t="s">
        <v>222</v>
      </c>
      <c r="B214" s="1">
        <v>4209953320</v>
      </c>
      <c r="C214" s="1" t="s">
        <v>754</v>
      </c>
      <c r="D214" s="8">
        <v>94</v>
      </c>
      <c r="E214" s="8">
        <v>0</v>
      </c>
      <c r="F214" s="8">
        <v>0</v>
      </c>
      <c r="G214" s="8">
        <v>0</v>
      </c>
      <c r="H214" s="8">
        <v>0</v>
      </c>
      <c r="I214" s="8">
        <v>0</v>
      </c>
      <c r="J214" s="8">
        <v>2</v>
      </c>
      <c r="K214" s="8">
        <v>0</v>
      </c>
      <c r="L214" s="8">
        <v>8</v>
      </c>
      <c r="M214" s="8">
        <v>0</v>
      </c>
      <c r="N214" s="8">
        <v>2</v>
      </c>
      <c r="O214" s="8">
        <v>0</v>
      </c>
      <c r="P214" s="8">
        <v>6</v>
      </c>
      <c r="Q214" s="8">
        <v>0</v>
      </c>
      <c r="R214" s="8">
        <v>3</v>
      </c>
      <c r="S214" s="8">
        <v>0</v>
      </c>
      <c r="T214" s="8">
        <v>2</v>
      </c>
      <c r="U214" s="8">
        <v>0</v>
      </c>
      <c r="V214" s="8">
        <v>6</v>
      </c>
      <c r="W214" s="8">
        <v>0</v>
      </c>
      <c r="X214" s="8">
        <v>0</v>
      </c>
      <c r="Y214" s="8">
        <v>0</v>
      </c>
      <c r="Z214" s="8">
        <v>2</v>
      </c>
      <c r="AA214" s="8">
        <v>0</v>
      </c>
      <c r="AB214" s="8">
        <v>0</v>
      </c>
      <c r="AC214" s="8">
        <v>0</v>
      </c>
      <c r="AD214" s="8">
        <v>0</v>
      </c>
      <c r="AE214" s="8">
        <v>4</v>
      </c>
      <c r="AF214" s="8">
        <v>0</v>
      </c>
      <c r="AG214" s="8">
        <v>7</v>
      </c>
      <c r="AH214" s="8">
        <v>0</v>
      </c>
      <c r="AI214" s="8">
        <v>2</v>
      </c>
      <c r="AJ214" s="8">
        <v>0</v>
      </c>
      <c r="AK214" s="8">
        <v>0</v>
      </c>
      <c r="AL214" s="8">
        <v>0</v>
      </c>
      <c r="AM214" s="8">
        <v>8</v>
      </c>
      <c r="AN214" s="8">
        <v>0</v>
      </c>
      <c r="AO214" s="8">
        <v>2</v>
      </c>
      <c r="AP214" s="8">
        <v>0</v>
      </c>
      <c r="AQ214" s="8">
        <v>0</v>
      </c>
      <c r="AR214" s="8">
        <v>0</v>
      </c>
      <c r="AS214" s="8">
        <v>5</v>
      </c>
      <c r="AT214" s="8">
        <v>0</v>
      </c>
      <c r="AU214" s="8">
        <v>3</v>
      </c>
      <c r="AV214" s="8">
        <v>0</v>
      </c>
      <c r="AW214" s="8">
        <v>0</v>
      </c>
      <c r="AX214" s="8">
        <v>0</v>
      </c>
      <c r="AY214" s="8"/>
      <c r="AZ214" s="9">
        <f t="shared" si="6"/>
        <v>94</v>
      </c>
      <c r="BA214" s="9">
        <f t="shared" si="7"/>
        <v>62</v>
      </c>
    </row>
    <row r="215" spans="1:53" x14ac:dyDescent="0.2">
      <c r="A215" s="1" t="s">
        <v>223</v>
      </c>
      <c r="B215" s="1">
        <v>4209976920</v>
      </c>
      <c r="C215" s="1" t="s">
        <v>755</v>
      </c>
      <c r="D215" s="8">
        <v>635</v>
      </c>
      <c r="E215" s="8">
        <v>0</v>
      </c>
      <c r="F215" s="8">
        <v>0</v>
      </c>
      <c r="G215" s="8">
        <v>0</v>
      </c>
      <c r="H215" s="8">
        <v>13</v>
      </c>
      <c r="I215" s="8">
        <v>0</v>
      </c>
      <c r="J215" s="8">
        <v>105</v>
      </c>
      <c r="K215" s="8">
        <v>0</v>
      </c>
      <c r="L215" s="8">
        <v>4</v>
      </c>
      <c r="M215" s="8">
        <v>0</v>
      </c>
      <c r="N215" s="8">
        <v>7</v>
      </c>
      <c r="O215" s="8">
        <v>0</v>
      </c>
      <c r="P215" s="8">
        <v>26</v>
      </c>
      <c r="Q215" s="8">
        <v>0</v>
      </c>
      <c r="R215" s="8">
        <v>20</v>
      </c>
      <c r="S215" s="8">
        <v>0</v>
      </c>
      <c r="T215" s="8">
        <v>112</v>
      </c>
      <c r="U215" s="8">
        <v>0</v>
      </c>
      <c r="V215" s="8">
        <v>7</v>
      </c>
      <c r="W215" s="8">
        <v>0</v>
      </c>
      <c r="X215" s="8">
        <v>0</v>
      </c>
      <c r="Y215" s="8">
        <v>8</v>
      </c>
      <c r="Z215" s="8">
        <v>0</v>
      </c>
      <c r="AA215" s="8">
        <v>0</v>
      </c>
      <c r="AB215" s="8">
        <v>0</v>
      </c>
      <c r="AC215" s="8">
        <v>0</v>
      </c>
      <c r="AD215" s="8">
        <v>0</v>
      </c>
      <c r="AE215" s="8">
        <v>0</v>
      </c>
      <c r="AF215" s="8">
        <v>0</v>
      </c>
      <c r="AG215" s="8">
        <v>2</v>
      </c>
      <c r="AH215" s="8">
        <v>0</v>
      </c>
      <c r="AI215" s="8">
        <v>3</v>
      </c>
      <c r="AJ215" s="8">
        <v>0</v>
      </c>
      <c r="AK215" s="8">
        <v>4</v>
      </c>
      <c r="AL215" s="8">
        <v>0</v>
      </c>
      <c r="AM215" s="8">
        <v>7</v>
      </c>
      <c r="AN215" s="8">
        <v>0</v>
      </c>
      <c r="AO215" s="8">
        <v>130</v>
      </c>
      <c r="AP215" s="8">
        <v>0</v>
      </c>
      <c r="AQ215" s="8">
        <v>3</v>
      </c>
      <c r="AR215" s="8">
        <v>0</v>
      </c>
      <c r="AS215" s="8">
        <v>5</v>
      </c>
      <c r="AT215" s="8">
        <v>0</v>
      </c>
      <c r="AU215" s="8">
        <v>3</v>
      </c>
      <c r="AV215" s="8">
        <v>0</v>
      </c>
      <c r="AW215" s="8">
        <v>0</v>
      </c>
      <c r="AX215" s="8">
        <v>0</v>
      </c>
      <c r="AY215" s="8"/>
      <c r="AZ215" s="9">
        <f t="shared" si="6"/>
        <v>635</v>
      </c>
      <c r="BA215" s="9">
        <f t="shared" si="7"/>
        <v>459</v>
      </c>
    </row>
    <row r="216" spans="1:53" x14ac:dyDescent="0.2">
      <c r="A216" s="1" t="s">
        <v>224</v>
      </c>
      <c r="B216" s="1">
        <v>4209977960</v>
      </c>
      <c r="C216" s="1" t="s">
        <v>756</v>
      </c>
      <c r="D216" s="8">
        <v>741</v>
      </c>
      <c r="E216" s="8">
        <v>0</v>
      </c>
      <c r="F216" s="8">
        <v>14</v>
      </c>
      <c r="G216" s="8">
        <v>0</v>
      </c>
      <c r="H216" s="8">
        <v>0</v>
      </c>
      <c r="I216" s="8">
        <v>0</v>
      </c>
      <c r="J216" s="8">
        <v>9</v>
      </c>
      <c r="K216" s="8">
        <v>0</v>
      </c>
      <c r="L216" s="8">
        <v>22</v>
      </c>
      <c r="M216" s="8">
        <v>0</v>
      </c>
      <c r="N216" s="8">
        <v>11</v>
      </c>
      <c r="O216" s="8">
        <v>0</v>
      </c>
      <c r="P216" s="8">
        <v>68</v>
      </c>
      <c r="Q216" s="8">
        <v>0</v>
      </c>
      <c r="R216" s="8">
        <v>50</v>
      </c>
      <c r="S216" s="8">
        <v>0</v>
      </c>
      <c r="T216" s="8">
        <v>38</v>
      </c>
      <c r="U216" s="8">
        <v>0</v>
      </c>
      <c r="V216" s="8">
        <v>16</v>
      </c>
      <c r="W216" s="8">
        <v>0</v>
      </c>
      <c r="X216" s="8">
        <v>10</v>
      </c>
      <c r="Y216" s="8">
        <v>9</v>
      </c>
      <c r="Z216" s="8">
        <v>11</v>
      </c>
      <c r="AA216" s="8">
        <v>0</v>
      </c>
      <c r="AB216" s="8">
        <v>0</v>
      </c>
      <c r="AC216" s="8">
        <v>10</v>
      </c>
      <c r="AD216" s="8">
        <v>0</v>
      </c>
      <c r="AE216" s="8">
        <v>4</v>
      </c>
      <c r="AF216" s="8">
        <v>0</v>
      </c>
      <c r="AG216" s="8">
        <v>15</v>
      </c>
      <c r="AH216" s="8">
        <v>0</v>
      </c>
      <c r="AI216" s="8">
        <v>20</v>
      </c>
      <c r="AJ216" s="8">
        <v>0</v>
      </c>
      <c r="AK216" s="8">
        <v>7</v>
      </c>
      <c r="AL216" s="8">
        <v>0</v>
      </c>
      <c r="AM216" s="8">
        <v>57</v>
      </c>
      <c r="AN216" s="8">
        <v>0</v>
      </c>
      <c r="AO216" s="8">
        <v>61</v>
      </c>
      <c r="AP216" s="8">
        <v>0</v>
      </c>
      <c r="AQ216" s="8">
        <v>10</v>
      </c>
      <c r="AR216" s="8">
        <v>0</v>
      </c>
      <c r="AS216" s="8">
        <v>4</v>
      </c>
      <c r="AT216" s="8">
        <v>0</v>
      </c>
      <c r="AU216" s="8">
        <v>12</v>
      </c>
      <c r="AV216" s="8">
        <v>8</v>
      </c>
      <c r="AW216" s="8">
        <v>0</v>
      </c>
      <c r="AX216" s="8">
        <v>9</v>
      </c>
      <c r="AY216" s="8"/>
      <c r="AZ216" s="9">
        <f t="shared" si="6"/>
        <v>741</v>
      </c>
      <c r="BA216" s="9">
        <f t="shared" si="7"/>
        <v>475</v>
      </c>
    </row>
    <row r="217" spans="1:53" x14ac:dyDescent="0.2">
      <c r="A217" s="1" t="s">
        <v>225</v>
      </c>
      <c r="B217" s="1">
        <v>4209978184</v>
      </c>
      <c r="C217" s="1" t="s">
        <v>757</v>
      </c>
      <c r="D217" s="8">
        <v>1162</v>
      </c>
      <c r="E217" s="8">
        <v>0</v>
      </c>
      <c r="F217" s="8">
        <v>10</v>
      </c>
      <c r="G217" s="8">
        <v>0</v>
      </c>
      <c r="H217" s="8">
        <v>16</v>
      </c>
      <c r="I217" s="8">
        <v>0</v>
      </c>
      <c r="J217" s="8">
        <v>5</v>
      </c>
      <c r="K217" s="8">
        <v>0</v>
      </c>
      <c r="L217" s="8">
        <v>28</v>
      </c>
      <c r="M217" s="8">
        <v>0</v>
      </c>
      <c r="N217" s="8">
        <v>29</v>
      </c>
      <c r="O217" s="8">
        <v>0</v>
      </c>
      <c r="P217" s="8">
        <v>81</v>
      </c>
      <c r="Q217" s="8">
        <v>0</v>
      </c>
      <c r="R217" s="8">
        <v>108</v>
      </c>
      <c r="S217" s="8">
        <v>0</v>
      </c>
      <c r="T217" s="8">
        <v>28</v>
      </c>
      <c r="U217" s="8">
        <v>0</v>
      </c>
      <c r="V217" s="8">
        <v>13</v>
      </c>
      <c r="W217" s="8">
        <v>0</v>
      </c>
      <c r="X217" s="8">
        <v>19</v>
      </c>
      <c r="Y217" s="8">
        <v>35</v>
      </c>
      <c r="Z217" s="8">
        <v>3</v>
      </c>
      <c r="AA217" s="8">
        <v>4</v>
      </c>
      <c r="AB217" s="8">
        <v>0</v>
      </c>
      <c r="AC217" s="8">
        <v>10</v>
      </c>
      <c r="AD217" s="8">
        <v>0</v>
      </c>
      <c r="AE217" s="8">
        <v>8</v>
      </c>
      <c r="AF217" s="8">
        <v>0</v>
      </c>
      <c r="AG217" s="8">
        <v>8</v>
      </c>
      <c r="AH217" s="8">
        <v>0</v>
      </c>
      <c r="AI217" s="8">
        <v>21</v>
      </c>
      <c r="AJ217" s="8">
        <v>0</v>
      </c>
      <c r="AK217" s="8">
        <v>8</v>
      </c>
      <c r="AL217" s="8">
        <v>0</v>
      </c>
      <c r="AM217" s="8">
        <v>60</v>
      </c>
      <c r="AN217" s="8">
        <v>0</v>
      </c>
      <c r="AO217" s="8">
        <v>111</v>
      </c>
      <c r="AP217" s="8">
        <v>0</v>
      </c>
      <c r="AQ217" s="8">
        <v>24</v>
      </c>
      <c r="AR217" s="8">
        <v>0</v>
      </c>
      <c r="AS217" s="8">
        <v>9</v>
      </c>
      <c r="AT217" s="8">
        <v>0</v>
      </c>
      <c r="AU217" s="8">
        <v>20</v>
      </c>
      <c r="AV217" s="8">
        <v>5</v>
      </c>
      <c r="AW217" s="8">
        <v>0</v>
      </c>
      <c r="AX217" s="8">
        <v>0</v>
      </c>
      <c r="AY217" s="8"/>
      <c r="AZ217" s="9">
        <f t="shared" si="6"/>
        <v>1162</v>
      </c>
      <c r="BA217" s="9">
        <f t="shared" si="7"/>
        <v>663</v>
      </c>
    </row>
    <row r="218" spans="1:53" x14ac:dyDescent="0.2">
      <c r="A218" s="1" t="s">
        <v>226</v>
      </c>
      <c r="B218" s="1">
        <v>4210900316</v>
      </c>
      <c r="C218" s="1" t="s">
        <v>699</v>
      </c>
      <c r="D218" s="8">
        <v>648</v>
      </c>
      <c r="E218" s="8">
        <v>0</v>
      </c>
      <c r="F218" s="8">
        <v>7</v>
      </c>
      <c r="G218" s="8">
        <v>0</v>
      </c>
      <c r="H218" s="8">
        <v>5</v>
      </c>
      <c r="I218" s="8">
        <v>0</v>
      </c>
      <c r="J218" s="8">
        <v>6</v>
      </c>
      <c r="K218" s="8">
        <v>0</v>
      </c>
      <c r="L218" s="8">
        <v>4</v>
      </c>
      <c r="M218" s="8">
        <v>0</v>
      </c>
      <c r="N218" s="8">
        <v>22</v>
      </c>
      <c r="O218" s="8">
        <v>0</v>
      </c>
      <c r="P218" s="8">
        <v>105</v>
      </c>
      <c r="Q218" s="8">
        <v>0</v>
      </c>
      <c r="R218" s="8">
        <v>39</v>
      </c>
      <c r="S218" s="8">
        <v>0</v>
      </c>
      <c r="T218" s="8">
        <v>11</v>
      </c>
      <c r="U218" s="8">
        <v>0</v>
      </c>
      <c r="V218" s="8">
        <v>0</v>
      </c>
      <c r="W218" s="8">
        <v>0</v>
      </c>
      <c r="X218" s="8">
        <v>4</v>
      </c>
      <c r="Y218" s="8">
        <v>0</v>
      </c>
      <c r="Z218" s="8">
        <v>0</v>
      </c>
      <c r="AA218" s="8">
        <v>4</v>
      </c>
      <c r="AB218" s="8">
        <v>0</v>
      </c>
      <c r="AC218" s="8">
        <v>7</v>
      </c>
      <c r="AD218" s="8">
        <v>0</v>
      </c>
      <c r="AE218" s="8">
        <v>10</v>
      </c>
      <c r="AF218" s="8">
        <v>0</v>
      </c>
      <c r="AG218" s="8">
        <v>15</v>
      </c>
      <c r="AH218" s="8">
        <v>0</v>
      </c>
      <c r="AI218" s="8">
        <v>25</v>
      </c>
      <c r="AJ218" s="8">
        <v>0</v>
      </c>
      <c r="AK218" s="8">
        <v>9</v>
      </c>
      <c r="AL218" s="8">
        <v>0</v>
      </c>
      <c r="AM218" s="8">
        <v>77</v>
      </c>
      <c r="AN218" s="8">
        <v>0</v>
      </c>
      <c r="AO218" s="8">
        <v>38</v>
      </c>
      <c r="AP218" s="8">
        <v>0</v>
      </c>
      <c r="AQ218" s="8">
        <v>7</v>
      </c>
      <c r="AR218" s="8">
        <v>0</v>
      </c>
      <c r="AS218" s="8">
        <v>0</v>
      </c>
      <c r="AT218" s="8">
        <v>0</v>
      </c>
      <c r="AU218" s="8">
        <v>18</v>
      </c>
      <c r="AV218" s="8">
        <v>0</v>
      </c>
      <c r="AW218" s="8">
        <v>3</v>
      </c>
      <c r="AX218" s="8">
        <v>0</v>
      </c>
      <c r="AY218" s="8"/>
      <c r="AZ218" s="9">
        <f t="shared" si="6"/>
        <v>648</v>
      </c>
      <c r="BA218" s="9">
        <f t="shared" si="7"/>
        <v>416</v>
      </c>
    </row>
    <row r="219" spans="1:53" x14ac:dyDescent="0.2">
      <c r="A219" s="1" t="s">
        <v>227</v>
      </c>
      <c r="B219" s="1">
        <v>4210904736</v>
      </c>
      <c r="C219" s="1" t="s">
        <v>700</v>
      </c>
      <c r="D219" s="8">
        <v>407</v>
      </c>
      <c r="E219" s="8">
        <v>0</v>
      </c>
      <c r="F219" s="8">
        <v>0</v>
      </c>
      <c r="G219" s="8">
        <v>0</v>
      </c>
      <c r="H219" s="8">
        <v>5</v>
      </c>
      <c r="I219" s="8">
        <v>0</v>
      </c>
      <c r="J219" s="8">
        <v>10</v>
      </c>
      <c r="K219" s="8">
        <v>0</v>
      </c>
      <c r="L219" s="8">
        <v>2</v>
      </c>
      <c r="M219" s="8">
        <v>0</v>
      </c>
      <c r="N219" s="8">
        <v>11</v>
      </c>
      <c r="O219" s="8">
        <v>0</v>
      </c>
      <c r="P219" s="8">
        <v>21</v>
      </c>
      <c r="Q219" s="8">
        <v>0</v>
      </c>
      <c r="R219" s="8">
        <v>40</v>
      </c>
      <c r="S219" s="8">
        <v>0</v>
      </c>
      <c r="T219" s="8">
        <v>15</v>
      </c>
      <c r="U219" s="8">
        <v>0</v>
      </c>
      <c r="V219" s="8">
        <v>4</v>
      </c>
      <c r="W219" s="8">
        <v>0</v>
      </c>
      <c r="X219" s="8">
        <v>10</v>
      </c>
      <c r="Y219" s="8">
        <v>11</v>
      </c>
      <c r="Z219" s="8">
        <v>0</v>
      </c>
      <c r="AA219" s="8">
        <v>0</v>
      </c>
      <c r="AB219" s="8">
        <v>0</v>
      </c>
      <c r="AC219" s="8">
        <v>7</v>
      </c>
      <c r="AD219" s="8">
        <v>0</v>
      </c>
      <c r="AE219" s="8">
        <v>3</v>
      </c>
      <c r="AF219" s="8">
        <v>0</v>
      </c>
      <c r="AG219" s="8">
        <v>4</v>
      </c>
      <c r="AH219" s="8">
        <v>0</v>
      </c>
      <c r="AI219" s="8">
        <v>4</v>
      </c>
      <c r="AJ219" s="8">
        <v>0</v>
      </c>
      <c r="AK219" s="8">
        <v>23</v>
      </c>
      <c r="AL219" s="8">
        <v>0</v>
      </c>
      <c r="AM219" s="8">
        <v>5</v>
      </c>
      <c r="AN219" s="8">
        <v>0</v>
      </c>
      <c r="AO219" s="8">
        <v>34</v>
      </c>
      <c r="AP219" s="8">
        <v>0</v>
      </c>
      <c r="AQ219" s="8">
        <v>12</v>
      </c>
      <c r="AR219" s="8">
        <v>0</v>
      </c>
      <c r="AS219" s="8">
        <v>7</v>
      </c>
      <c r="AT219" s="8">
        <v>0</v>
      </c>
      <c r="AU219" s="8">
        <v>4</v>
      </c>
      <c r="AV219" s="8">
        <v>4</v>
      </c>
      <c r="AW219" s="8">
        <v>2</v>
      </c>
      <c r="AX219" s="8">
        <v>2</v>
      </c>
      <c r="AY219" s="8"/>
      <c r="AZ219" s="9">
        <f t="shared" si="6"/>
        <v>407</v>
      </c>
      <c r="BA219" s="9">
        <f t="shared" si="7"/>
        <v>240</v>
      </c>
    </row>
    <row r="220" spans="1:53" x14ac:dyDescent="0.2">
      <c r="A220" s="1" t="s">
        <v>228</v>
      </c>
      <c r="B220" s="1">
        <v>4210927440</v>
      </c>
      <c r="C220" s="1" t="s">
        <v>701</v>
      </c>
      <c r="D220" s="8">
        <v>1486</v>
      </c>
      <c r="E220" s="8">
        <v>0</v>
      </c>
      <c r="F220" s="8">
        <v>0</v>
      </c>
      <c r="G220" s="8">
        <v>0</v>
      </c>
      <c r="H220" s="8">
        <v>6</v>
      </c>
      <c r="I220" s="8">
        <v>0</v>
      </c>
      <c r="J220" s="8">
        <v>25</v>
      </c>
      <c r="K220" s="8">
        <v>0</v>
      </c>
      <c r="L220" s="8">
        <v>74</v>
      </c>
      <c r="M220" s="8">
        <v>0</v>
      </c>
      <c r="N220" s="8">
        <v>44</v>
      </c>
      <c r="O220" s="8">
        <v>0</v>
      </c>
      <c r="P220" s="8">
        <v>142</v>
      </c>
      <c r="Q220" s="8">
        <v>0</v>
      </c>
      <c r="R220" s="8">
        <v>98</v>
      </c>
      <c r="S220" s="8">
        <v>0</v>
      </c>
      <c r="T220" s="8">
        <v>40</v>
      </c>
      <c r="U220" s="8">
        <v>0</v>
      </c>
      <c r="V220" s="8">
        <v>23</v>
      </c>
      <c r="W220" s="8">
        <v>0</v>
      </c>
      <c r="X220" s="8">
        <v>8</v>
      </c>
      <c r="Y220" s="8">
        <v>14</v>
      </c>
      <c r="Z220" s="8">
        <v>0</v>
      </c>
      <c r="AA220" s="8">
        <v>5</v>
      </c>
      <c r="AB220" s="8">
        <v>0</v>
      </c>
      <c r="AC220" s="8">
        <v>15</v>
      </c>
      <c r="AD220" s="8">
        <v>0</v>
      </c>
      <c r="AE220" s="8">
        <v>8</v>
      </c>
      <c r="AF220" s="8">
        <v>0</v>
      </c>
      <c r="AG220" s="8">
        <v>10</v>
      </c>
      <c r="AH220" s="8">
        <v>0</v>
      </c>
      <c r="AI220" s="8">
        <v>53</v>
      </c>
      <c r="AJ220" s="8">
        <v>0</v>
      </c>
      <c r="AK220" s="8">
        <v>43</v>
      </c>
      <c r="AL220" s="8">
        <v>0</v>
      </c>
      <c r="AM220" s="8">
        <v>52</v>
      </c>
      <c r="AN220" s="8">
        <v>0</v>
      </c>
      <c r="AO220" s="8">
        <v>96</v>
      </c>
      <c r="AP220" s="8">
        <v>0</v>
      </c>
      <c r="AQ220" s="8">
        <v>50</v>
      </c>
      <c r="AR220" s="8">
        <v>0</v>
      </c>
      <c r="AS220" s="8">
        <v>17</v>
      </c>
      <c r="AT220" s="8">
        <v>0</v>
      </c>
      <c r="AU220" s="8">
        <v>25</v>
      </c>
      <c r="AV220" s="8">
        <v>0</v>
      </c>
      <c r="AW220" s="8">
        <v>12</v>
      </c>
      <c r="AX220" s="8">
        <v>0</v>
      </c>
      <c r="AY220" s="8"/>
      <c r="AZ220" s="9">
        <f t="shared" si="6"/>
        <v>1486</v>
      </c>
      <c r="BA220" s="9">
        <f t="shared" si="7"/>
        <v>860</v>
      </c>
    </row>
    <row r="221" spans="1:53" x14ac:dyDescent="0.2">
      <c r="A221" s="1" t="s">
        <v>229</v>
      </c>
      <c r="B221" s="1">
        <v>4210945992</v>
      </c>
      <c r="C221" s="1" t="s">
        <v>702</v>
      </c>
      <c r="D221" s="8">
        <v>745</v>
      </c>
      <c r="E221" s="8">
        <v>0</v>
      </c>
      <c r="F221" s="8">
        <v>9</v>
      </c>
      <c r="G221" s="8">
        <v>0</v>
      </c>
      <c r="H221" s="8">
        <v>14</v>
      </c>
      <c r="I221" s="8">
        <v>0</v>
      </c>
      <c r="J221" s="8">
        <v>18</v>
      </c>
      <c r="K221" s="8">
        <v>0</v>
      </c>
      <c r="L221" s="8">
        <v>17</v>
      </c>
      <c r="M221" s="8">
        <v>0</v>
      </c>
      <c r="N221" s="8">
        <v>32</v>
      </c>
      <c r="O221" s="8">
        <v>0</v>
      </c>
      <c r="P221" s="8">
        <v>69</v>
      </c>
      <c r="Q221" s="8">
        <v>0</v>
      </c>
      <c r="R221" s="8">
        <v>38</v>
      </c>
      <c r="S221" s="8">
        <v>0</v>
      </c>
      <c r="T221" s="8">
        <v>25</v>
      </c>
      <c r="U221" s="8">
        <v>0</v>
      </c>
      <c r="V221" s="8">
        <v>16</v>
      </c>
      <c r="W221" s="8">
        <v>0</v>
      </c>
      <c r="X221" s="8">
        <v>4</v>
      </c>
      <c r="Y221" s="8">
        <v>4</v>
      </c>
      <c r="Z221" s="8">
        <v>3</v>
      </c>
      <c r="AA221" s="8">
        <v>0</v>
      </c>
      <c r="AB221" s="8">
        <v>0</v>
      </c>
      <c r="AC221" s="8">
        <v>4</v>
      </c>
      <c r="AD221" s="8">
        <v>0</v>
      </c>
      <c r="AE221" s="8">
        <v>0</v>
      </c>
      <c r="AF221" s="8">
        <v>0</v>
      </c>
      <c r="AG221" s="8">
        <v>10</v>
      </c>
      <c r="AH221" s="8">
        <v>0</v>
      </c>
      <c r="AI221" s="8">
        <v>29</v>
      </c>
      <c r="AJ221" s="8">
        <v>0</v>
      </c>
      <c r="AK221" s="8">
        <v>3</v>
      </c>
      <c r="AL221" s="8">
        <v>0</v>
      </c>
      <c r="AM221" s="8">
        <v>76</v>
      </c>
      <c r="AN221" s="8">
        <v>0</v>
      </c>
      <c r="AO221" s="8">
        <v>41</v>
      </c>
      <c r="AP221" s="8">
        <v>0</v>
      </c>
      <c r="AQ221" s="8">
        <v>38</v>
      </c>
      <c r="AR221" s="8">
        <v>0</v>
      </c>
      <c r="AS221" s="8">
        <v>0</v>
      </c>
      <c r="AT221" s="8">
        <v>0</v>
      </c>
      <c r="AU221" s="8">
        <v>4</v>
      </c>
      <c r="AV221" s="8">
        <v>0</v>
      </c>
      <c r="AW221" s="8">
        <v>7</v>
      </c>
      <c r="AX221" s="8">
        <v>0</v>
      </c>
      <c r="AY221" s="8"/>
      <c r="AZ221" s="9">
        <f t="shared" si="6"/>
        <v>745</v>
      </c>
      <c r="BA221" s="9">
        <f t="shared" si="7"/>
        <v>461</v>
      </c>
    </row>
    <row r="222" spans="1:53" x14ac:dyDescent="0.2">
      <c r="A222" s="1" t="s">
        <v>230</v>
      </c>
      <c r="B222" s="1">
        <v>4211502712</v>
      </c>
      <c r="C222" s="1" t="s">
        <v>703</v>
      </c>
      <c r="D222" s="8">
        <v>374</v>
      </c>
      <c r="E222" s="8">
        <v>0</v>
      </c>
      <c r="F222" s="8">
        <v>0</v>
      </c>
      <c r="G222" s="8">
        <v>0</v>
      </c>
      <c r="H222" s="8">
        <v>0</v>
      </c>
      <c r="I222" s="8">
        <v>0</v>
      </c>
      <c r="J222" s="8">
        <v>15</v>
      </c>
      <c r="K222" s="8">
        <v>0</v>
      </c>
      <c r="L222" s="8">
        <v>9</v>
      </c>
      <c r="M222" s="8">
        <v>0</v>
      </c>
      <c r="N222" s="8">
        <v>8</v>
      </c>
      <c r="O222" s="8">
        <v>0</v>
      </c>
      <c r="P222" s="8">
        <v>37</v>
      </c>
      <c r="Q222" s="8">
        <v>0</v>
      </c>
      <c r="R222" s="8">
        <v>37</v>
      </c>
      <c r="S222" s="8">
        <v>0</v>
      </c>
      <c r="T222" s="8">
        <v>23</v>
      </c>
      <c r="U222" s="8">
        <v>0</v>
      </c>
      <c r="V222" s="8">
        <v>5</v>
      </c>
      <c r="W222" s="8">
        <v>0</v>
      </c>
      <c r="X222" s="8">
        <v>5</v>
      </c>
      <c r="Y222" s="8">
        <v>0</v>
      </c>
      <c r="Z222" s="8">
        <v>2</v>
      </c>
      <c r="AA222" s="8">
        <v>0</v>
      </c>
      <c r="AB222" s="8">
        <v>0</v>
      </c>
      <c r="AC222" s="8">
        <v>5</v>
      </c>
      <c r="AD222" s="8">
        <v>0</v>
      </c>
      <c r="AE222" s="8">
        <v>2</v>
      </c>
      <c r="AF222" s="8">
        <v>0</v>
      </c>
      <c r="AG222" s="8">
        <v>4</v>
      </c>
      <c r="AH222" s="8">
        <v>0</v>
      </c>
      <c r="AI222" s="8">
        <v>13</v>
      </c>
      <c r="AJ222" s="8">
        <v>0</v>
      </c>
      <c r="AK222" s="8">
        <v>4</v>
      </c>
      <c r="AL222" s="8">
        <v>0</v>
      </c>
      <c r="AM222" s="8">
        <v>24</v>
      </c>
      <c r="AN222" s="8">
        <v>0</v>
      </c>
      <c r="AO222" s="8">
        <v>33</v>
      </c>
      <c r="AP222" s="8">
        <v>0</v>
      </c>
      <c r="AQ222" s="8">
        <v>15</v>
      </c>
      <c r="AR222" s="8">
        <v>0</v>
      </c>
      <c r="AS222" s="8">
        <v>6</v>
      </c>
      <c r="AT222" s="8">
        <v>0</v>
      </c>
      <c r="AU222" s="8">
        <v>2</v>
      </c>
      <c r="AV222" s="8">
        <v>0</v>
      </c>
      <c r="AW222" s="8">
        <v>0</v>
      </c>
      <c r="AX222" s="8">
        <v>0</v>
      </c>
      <c r="AY222" s="8"/>
      <c r="AZ222" s="9">
        <f t="shared" si="6"/>
        <v>374</v>
      </c>
      <c r="BA222" s="9">
        <f t="shared" si="7"/>
        <v>249</v>
      </c>
    </row>
    <row r="223" spans="1:53" x14ac:dyDescent="0.2">
      <c r="A223" s="1" t="s">
        <v>231</v>
      </c>
      <c r="B223" s="1">
        <v>4211502792</v>
      </c>
      <c r="C223" s="1" t="s">
        <v>704</v>
      </c>
      <c r="D223" s="8">
        <v>450</v>
      </c>
      <c r="E223" s="8">
        <v>0</v>
      </c>
      <c r="F223" s="8">
        <v>3</v>
      </c>
      <c r="G223" s="8">
        <v>0</v>
      </c>
      <c r="H223" s="8">
        <v>12</v>
      </c>
      <c r="I223" s="8">
        <v>0</v>
      </c>
      <c r="J223" s="8">
        <v>0</v>
      </c>
      <c r="K223" s="8">
        <v>0</v>
      </c>
      <c r="L223" s="8">
        <v>4</v>
      </c>
      <c r="M223" s="8">
        <v>0</v>
      </c>
      <c r="N223" s="8">
        <v>32</v>
      </c>
      <c r="O223" s="8">
        <v>0</v>
      </c>
      <c r="P223" s="8">
        <v>18</v>
      </c>
      <c r="Q223" s="8">
        <v>0</v>
      </c>
      <c r="R223" s="8">
        <v>49</v>
      </c>
      <c r="S223" s="8">
        <v>0</v>
      </c>
      <c r="T223" s="8">
        <v>7</v>
      </c>
      <c r="U223" s="8">
        <v>0</v>
      </c>
      <c r="V223" s="8">
        <v>0</v>
      </c>
      <c r="W223" s="8">
        <v>0</v>
      </c>
      <c r="X223" s="8">
        <v>7</v>
      </c>
      <c r="Y223" s="8">
        <v>0</v>
      </c>
      <c r="Z223" s="8">
        <v>3</v>
      </c>
      <c r="AA223" s="8">
        <v>0</v>
      </c>
      <c r="AB223" s="8">
        <v>0</v>
      </c>
      <c r="AC223" s="8">
        <v>0</v>
      </c>
      <c r="AD223" s="8">
        <v>0</v>
      </c>
      <c r="AE223" s="8">
        <v>0</v>
      </c>
      <c r="AF223" s="8">
        <v>0</v>
      </c>
      <c r="AG223" s="8">
        <v>36</v>
      </c>
      <c r="AH223" s="8">
        <v>0</v>
      </c>
      <c r="AI223" s="8">
        <v>10</v>
      </c>
      <c r="AJ223" s="8">
        <v>0</v>
      </c>
      <c r="AK223" s="8">
        <v>4</v>
      </c>
      <c r="AL223" s="8">
        <v>0</v>
      </c>
      <c r="AM223" s="8">
        <v>26</v>
      </c>
      <c r="AN223" s="8">
        <v>0</v>
      </c>
      <c r="AO223" s="8">
        <v>19</v>
      </c>
      <c r="AP223" s="8">
        <v>0</v>
      </c>
      <c r="AQ223" s="8">
        <v>9</v>
      </c>
      <c r="AR223" s="8">
        <v>0</v>
      </c>
      <c r="AS223" s="8">
        <v>0</v>
      </c>
      <c r="AT223" s="8">
        <v>0</v>
      </c>
      <c r="AU223" s="8">
        <v>6</v>
      </c>
      <c r="AV223" s="8">
        <v>0</v>
      </c>
      <c r="AW223" s="8">
        <v>0</v>
      </c>
      <c r="AX223" s="8">
        <v>0</v>
      </c>
      <c r="AY223" s="8"/>
      <c r="AZ223" s="9">
        <f t="shared" si="6"/>
        <v>450</v>
      </c>
      <c r="BA223" s="9">
        <f t="shared" si="7"/>
        <v>245</v>
      </c>
    </row>
    <row r="224" spans="1:53" x14ac:dyDescent="0.2">
      <c r="A224" s="1" t="s">
        <v>232</v>
      </c>
      <c r="B224" s="1">
        <v>4211509128</v>
      </c>
      <c r="C224" s="1" t="s">
        <v>705</v>
      </c>
      <c r="D224" s="8">
        <v>584</v>
      </c>
      <c r="E224" s="8">
        <v>0</v>
      </c>
      <c r="F224" s="8">
        <v>12</v>
      </c>
      <c r="G224" s="8">
        <v>0</v>
      </c>
      <c r="H224" s="8">
        <v>5</v>
      </c>
      <c r="I224" s="8">
        <v>0</v>
      </c>
      <c r="J224" s="8">
        <v>14</v>
      </c>
      <c r="K224" s="8">
        <v>0</v>
      </c>
      <c r="L224" s="8">
        <v>16</v>
      </c>
      <c r="M224" s="8">
        <v>0</v>
      </c>
      <c r="N224" s="8">
        <v>6</v>
      </c>
      <c r="O224" s="8">
        <v>0</v>
      </c>
      <c r="P224" s="8">
        <v>57</v>
      </c>
      <c r="Q224" s="8">
        <v>0</v>
      </c>
      <c r="R224" s="8">
        <v>64</v>
      </c>
      <c r="S224" s="8">
        <v>0</v>
      </c>
      <c r="T224" s="8">
        <v>13</v>
      </c>
      <c r="U224" s="8">
        <v>0</v>
      </c>
      <c r="V224" s="8">
        <v>17</v>
      </c>
      <c r="W224" s="8">
        <v>0</v>
      </c>
      <c r="X224" s="8">
        <v>0</v>
      </c>
      <c r="Y224" s="8">
        <v>0</v>
      </c>
      <c r="Z224" s="8">
        <v>0</v>
      </c>
      <c r="AA224" s="8">
        <v>0</v>
      </c>
      <c r="AB224" s="8">
        <v>0</v>
      </c>
      <c r="AC224" s="8">
        <v>8</v>
      </c>
      <c r="AD224" s="8">
        <v>0</v>
      </c>
      <c r="AE224" s="8">
        <v>0</v>
      </c>
      <c r="AF224" s="8">
        <v>0</v>
      </c>
      <c r="AG224" s="8">
        <v>0</v>
      </c>
      <c r="AH224" s="8">
        <v>0</v>
      </c>
      <c r="AI224" s="8">
        <v>15</v>
      </c>
      <c r="AJ224" s="8">
        <v>0</v>
      </c>
      <c r="AK224" s="8">
        <v>15</v>
      </c>
      <c r="AL224" s="8">
        <v>0</v>
      </c>
      <c r="AM224" s="8">
        <v>51</v>
      </c>
      <c r="AN224" s="8">
        <v>0</v>
      </c>
      <c r="AO224" s="8">
        <v>32</v>
      </c>
      <c r="AP224" s="8">
        <v>0</v>
      </c>
      <c r="AQ224" s="8">
        <v>27</v>
      </c>
      <c r="AR224" s="8">
        <v>0</v>
      </c>
      <c r="AS224" s="8">
        <v>0</v>
      </c>
      <c r="AT224" s="8">
        <v>0</v>
      </c>
      <c r="AU224" s="8">
        <v>6</v>
      </c>
      <c r="AV224" s="8">
        <v>7</v>
      </c>
      <c r="AW224" s="8">
        <v>0</v>
      </c>
      <c r="AX224" s="8">
        <v>0</v>
      </c>
      <c r="AY224" s="8"/>
      <c r="AZ224" s="9">
        <f t="shared" si="6"/>
        <v>584</v>
      </c>
      <c r="BA224" s="9">
        <f t="shared" si="7"/>
        <v>365</v>
      </c>
    </row>
    <row r="225" spans="1:53" x14ac:dyDescent="0.2">
      <c r="A225" s="1" t="s">
        <v>233</v>
      </c>
      <c r="B225" s="1">
        <v>4211513504</v>
      </c>
      <c r="C225" s="1" t="s">
        <v>706</v>
      </c>
      <c r="D225" s="8">
        <v>647</v>
      </c>
      <c r="E225" s="8">
        <v>0</v>
      </c>
      <c r="F225" s="8">
        <v>5</v>
      </c>
      <c r="G225" s="8">
        <v>0</v>
      </c>
      <c r="H225" s="8">
        <v>0</v>
      </c>
      <c r="I225" s="8">
        <v>0</v>
      </c>
      <c r="J225" s="8">
        <v>12</v>
      </c>
      <c r="K225" s="8">
        <v>0</v>
      </c>
      <c r="L225" s="8">
        <v>18</v>
      </c>
      <c r="M225" s="8">
        <v>0</v>
      </c>
      <c r="N225" s="8">
        <v>23</v>
      </c>
      <c r="O225" s="8">
        <v>0</v>
      </c>
      <c r="P225" s="8">
        <v>40</v>
      </c>
      <c r="Q225" s="8">
        <v>0</v>
      </c>
      <c r="R225" s="8">
        <v>99</v>
      </c>
      <c r="S225" s="8">
        <v>0</v>
      </c>
      <c r="T225" s="8">
        <v>18</v>
      </c>
      <c r="U225" s="8">
        <v>0</v>
      </c>
      <c r="V225" s="8">
        <v>4</v>
      </c>
      <c r="W225" s="8">
        <v>0</v>
      </c>
      <c r="X225" s="8">
        <v>8</v>
      </c>
      <c r="Y225" s="8">
        <v>0</v>
      </c>
      <c r="Z225" s="8">
        <v>0</v>
      </c>
      <c r="AA225" s="8">
        <v>4</v>
      </c>
      <c r="AB225" s="8">
        <v>0</v>
      </c>
      <c r="AC225" s="8">
        <v>8</v>
      </c>
      <c r="AD225" s="8">
        <v>0</v>
      </c>
      <c r="AE225" s="8">
        <v>8</v>
      </c>
      <c r="AF225" s="8">
        <v>0</v>
      </c>
      <c r="AG225" s="8">
        <v>0</v>
      </c>
      <c r="AH225" s="8">
        <v>0</v>
      </c>
      <c r="AI225" s="8">
        <v>29</v>
      </c>
      <c r="AJ225" s="8">
        <v>0</v>
      </c>
      <c r="AK225" s="8">
        <v>8</v>
      </c>
      <c r="AL225" s="8">
        <v>0</v>
      </c>
      <c r="AM225" s="8">
        <v>37</v>
      </c>
      <c r="AN225" s="8">
        <v>0</v>
      </c>
      <c r="AO225" s="8">
        <v>64</v>
      </c>
      <c r="AP225" s="8">
        <v>0</v>
      </c>
      <c r="AQ225" s="8">
        <v>18</v>
      </c>
      <c r="AR225" s="8">
        <v>0</v>
      </c>
      <c r="AS225" s="8">
        <v>0</v>
      </c>
      <c r="AT225" s="8">
        <v>0</v>
      </c>
      <c r="AU225" s="8">
        <v>6</v>
      </c>
      <c r="AV225" s="8">
        <v>3</v>
      </c>
      <c r="AW225" s="8">
        <v>0</v>
      </c>
      <c r="AX225" s="8">
        <v>4</v>
      </c>
      <c r="AY225" s="8"/>
      <c r="AZ225" s="9">
        <f t="shared" si="6"/>
        <v>647</v>
      </c>
      <c r="BA225" s="9">
        <f t="shared" si="7"/>
        <v>416</v>
      </c>
    </row>
    <row r="226" spans="1:53" x14ac:dyDescent="0.2">
      <c r="A226" s="1" t="s">
        <v>234</v>
      </c>
      <c r="B226" s="1">
        <v>4211526648</v>
      </c>
      <c r="C226" s="1" t="s">
        <v>707</v>
      </c>
      <c r="D226" s="8">
        <v>963</v>
      </c>
      <c r="E226" s="8">
        <v>0</v>
      </c>
      <c r="F226" s="8">
        <v>20</v>
      </c>
      <c r="G226" s="8">
        <v>0</v>
      </c>
      <c r="H226" s="8">
        <v>3</v>
      </c>
      <c r="I226" s="8">
        <v>0</v>
      </c>
      <c r="J226" s="8">
        <v>24</v>
      </c>
      <c r="K226" s="8">
        <v>0</v>
      </c>
      <c r="L226" s="8">
        <v>23</v>
      </c>
      <c r="M226" s="8">
        <v>0</v>
      </c>
      <c r="N226" s="8">
        <v>6</v>
      </c>
      <c r="O226" s="8">
        <v>0</v>
      </c>
      <c r="P226" s="8">
        <v>56</v>
      </c>
      <c r="Q226" s="8">
        <v>0</v>
      </c>
      <c r="R226" s="8">
        <v>143</v>
      </c>
      <c r="S226" s="8">
        <v>0</v>
      </c>
      <c r="T226" s="8">
        <v>19</v>
      </c>
      <c r="U226" s="8">
        <v>0</v>
      </c>
      <c r="V226" s="8">
        <v>7</v>
      </c>
      <c r="W226" s="8">
        <v>0</v>
      </c>
      <c r="X226" s="8">
        <v>10</v>
      </c>
      <c r="Y226" s="8">
        <v>3</v>
      </c>
      <c r="Z226" s="8">
        <v>13</v>
      </c>
      <c r="AA226" s="8">
        <v>6</v>
      </c>
      <c r="AB226" s="8">
        <v>0</v>
      </c>
      <c r="AC226" s="8">
        <v>14</v>
      </c>
      <c r="AD226" s="8">
        <v>0</v>
      </c>
      <c r="AE226" s="8">
        <v>3</v>
      </c>
      <c r="AF226" s="8">
        <v>0</v>
      </c>
      <c r="AG226" s="8">
        <v>0</v>
      </c>
      <c r="AH226" s="8">
        <v>0</v>
      </c>
      <c r="AI226" s="8">
        <v>16</v>
      </c>
      <c r="AJ226" s="8">
        <v>0</v>
      </c>
      <c r="AK226" s="8">
        <v>27</v>
      </c>
      <c r="AL226" s="8">
        <v>0</v>
      </c>
      <c r="AM226" s="8">
        <v>53</v>
      </c>
      <c r="AN226" s="8">
        <v>0</v>
      </c>
      <c r="AO226" s="8">
        <v>70</v>
      </c>
      <c r="AP226" s="8">
        <v>0</v>
      </c>
      <c r="AQ226" s="8">
        <v>37</v>
      </c>
      <c r="AR226" s="8">
        <v>0</v>
      </c>
      <c r="AS226" s="8">
        <v>3</v>
      </c>
      <c r="AT226" s="8">
        <v>0</v>
      </c>
      <c r="AU226" s="8">
        <v>3</v>
      </c>
      <c r="AV226" s="8">
        <v>4</v>
      </c>
      <c r="AW226" s="8">
        <v>0</v>
      </c>
      <c r="AX226" s="8">
        <v>0</v>
      </c>
      <c r="AY226" s="8"/>
      <c r="AZ226" s="9">
        <f t="shared" si="6"/>
        <v>963</v>
      </c>
      <c r="BA226" s="9">
        <f t="shared" si="7"/>
        <v>563</v>
      </c>
    </row>
    <row r="227" spans="1:53" x14ac:dyDescent="0.2">
      <c r="A227" s="1" t="s">
        <v>235</v>
      </c>
      <c r="B227" s="1">
        <v>4211530728</v>
      </c>
      <c r="C227" s="1" t="s">
        <v>708</v>
      </c>
      <c r="D227" s="8">
        <v>555</v>
      </c>
      <c r="E227" s="8">
        <v>0</v>
      </c>
      <c r="F227" s="8">
        <v>9</v>
      </c>
      <c r="G227" s="8">
        <v>0</v>
      </c>
      <c r="H227" s="8">
        <v>8</v>
      </c>
      <c r="I227" s="8">
        <v>0</v>
      </c>
      <c r="J227" s="8">
        <v>4</v>
      </c>
      <c r="K227" s="8">
        <v>0</v>
      </c>
      <c r="L227" s="8">
        <v>16</v>
      </c>
      <c r="M227" s="8">
        <v>0</v>
      </c>
      <c r="N227" s="8">
        <v>11</v>
      </c>
      <c r="O227" s="8">
        <v>0</v>
      </c>
      <c r="P227" s="8">
        <v>28</v>
      </c>
      <c r="Q227" s="8">
        <v>0</v>
      </c>
      <c r="R227" s="8">
        <v>96</v>
      </c>
      <c r="S227" s="8">
        <v>0</v>
      </c>
      <c r="T227" s="8">
        <v>19</v>
      </c>
      <c r="U227" s="8">
        <v>0</v>
      </c>
      <c r="V227" s="8">
        <v>0</v>
      </c>
      <c r="W227" s="8">
        <v>0</v>
      </c>
      <c r="X227" s="8">
        <v>3</v>
      </c>
      <c r="Y227" s="8">
        <v>3</v>
      </c>
      <c r="Z227" s="8">
        <v>0</v>
      </c>
      <c r="AA227" s="8">
        <v>0</v>
      </c>
      <c r="AB227" s="8">
        <v>0</v>
      </c>
      <c r="AC227" s="8">
        <v>3</v>
      </c>
      <c r="AD227" s="8">
        <v>0</v>
      </c>
      <c r="AE227" s="8">
        <v>0</v>
      </c>
      <c r="AF227" s="8">
        <v>0</v>
      </c>
      <c r="AG227" s="8">
        <v>0</v>
      </c>
      <c r="AH227" s="8">
        <v>0</v>
      </c>
      <c r="AI227" s="8">
        <v>0</v>
      </c>
      <c r="AJ227" s="8">
        <v>0</v>
      </c>
      <c r="AK227" s="8">
        <v>0</v>
      </c>
      <c r="AL227" s="8">
        <v>0</v>
      </c>
      <c r="AM227" s="8">
        <v>44</v>
      </c>
      <c r="AN227" s="8">
        <v>0</v>
      </c>
      <c r="AO227" s="8">
        <v>75</v>
      </c>
      <c r="AP227" s="8">
        <v>0</v>
      </c>
      <c r="AQ227" s="8">
        <v>16</v>
      </c>
      <c r="AR227" s="8">
        <v>0</v>
      </c>
      <c r="AS227" s="8">
        <v>5</v>
      </c>
      <c r="AT227" s="8">
        <v>0</v>
      </c>
      <c r="AU227" s="8">
        <v>10</v>
      </c>
      <c r="AV227" s="8">
        <v>3</v>
      </c>
      <c r="AW227" s="8">
        <v>3</v>
      </c>
      <c r="AX227" s="8">
        <v>0</v>
      </c>
      <c r="AY227" s="8"/>
      <c r="AZ227" s="9">
        <f t="shared" si="6"/>
        <v>555</v>
      </c>
      <c r="BA227" s="9">
        <f t="shared" si="7"/>
        <v>356</v>
      </c>
    </row>
    <row r="228" spans="1:53" x14ac:dyDescent="0.2">
      <c r="A228" s="1" t="s">
        <v>236</v>
      </c>
      <c r="B228" s="1">
        <v>4211530736</v>
      </c>
      <c r="C228" s="1" t="s">
        <v>709</v>
      </c>
      <c r="D228" s="8">
        <v>1475</v>
      </c>
      <c r="E228" s="8">
        <v>0</v>
      </c>
      <c r="F228" s="8">
        <v>93</v>
      </c>
      <c r="G228" s="8">
        <v>0</v>
      </c>
      <c r="H228" s="8">
        <v>38</v>
      </c>
      <c r="I228" s="8">
        <v>0</v>
      </c>
      <c r="J228" s="8">
        <v>16</v>
      </c>
      <c r="K228" s="8">
        <v>0</v>
      </c>
      <c r="L228" s="8">
        <v>10</v>
      </c>
      <c r="M228" s="8">
        <v>0</v>
      </c>
      <c r="N228" s="8">
        <v>35</v>
      </c>
      <c r="O228" s="8">
        <v>0</v>
      </c>
      <c r="P228" s="8">
        <v>121</v>
      </c>
      <c r="Q228" s="8">
        <v>0</v>
      </c>
      <c r="R228" s="8">
        <v>152</v>
      </c>
      <c r="S228" s="8">
        <v>0</v>
      </c>
      <c r="T228" s="8">
        <v>30</v>
      </c>
      <c r="U228" s="8">
        <v>0</v>
      </c>
      <c r="V228" s="8">
        <v>18</v>
      </c>
      <c r="W228" s="8">
        <v>0</v>
      </c>
      <c r="X228" s="8">
        <v>9</v>
      </c>
      <c r="Y228" s="8">
        <v>3</v>
      </c>
      <c r="Z228" s="8">
        <v>1</v>
      </c>
      <c r="AA228" s="8">
        <v>0</v>
      </c>
      <c r="AB228" s="8">
        <v>0</v>
      </c>
      <c r="AC228" s="8">
        <v>11</v>
      </c>
      <c r="AD228" s="8">
        <v>0</v>
      </c>
      <c r="AE228" s="8">
        <v>7</v>
      </c>
      <c r="AF228" s="8">
        <v>0</v>
      </c>
      <c r="AG228" s="8">
        <v>16</v>
      </c>
      <c r="AH228" s="8">
        <v>0</v>
      </c>
      <c r="AI228" s="8">
        <v>33</v>
      </c>
      <c r="AJ228" s="8">
        <v>0</v>
      </c>
      <c r="AK228" s="8">
        <v>37</v>
      </c>
      <c r="AL228" s="8">
        <v>0</v>
      </c>
      <c r="AM228" s="8">
        <v>120</v>
      </c>
      <c r="AN228" s="8">
        <v>0</v>
      </c>
      <c r="AO228" s="8">
        <v>111</v>
      </c>
      <c r="AP228" s="8">
        <v>0</v>
      </c>
      <c r="AQ228" s="8">
        <v>27</v>
      </c>
      <c r="AR228" s="8">
        <v>0</v>
      </c>
      <c r="AS228" s="8">
        <v>10</v>
      </c>
      <c r="AT228" s="8">
        <v>0</v>
      </c>
      <c r="AU228" s="8">
        <v>19</v>
      </c>
      <c r="AV228" s="8">
        <v>3</v>
      </c>
      <c r="AW228" s="8">
        <v>4</v>
      </c>
      <c r="AX228" s="8">
        <v>0</v>
      </c>
      <c r="AY228" s="8"/>
      <c r="AZ228" s="9">
        <f t="shared" si="6"/>
        <v>1475</v>
      </c>
      <c r="BA228" s="9">
        <f t="shared" si="7"/>
        <v>924</v>
      </c>
    </row>
    <row r="229" spans="1:53" x14ac:dyDescent="0.2">
      <c r="A229" s="1" t="s">
        <v>237</v>
      </c>
      <c r="B229" s="1">
        <v>4211532080</v>
      </c>
      <c r="C229" s="1" t="s">
        <v>710</v>
      </c>
      <c r="D229" s="8">
        <v>1183</v>
      </c>
      <c r="E229" s="8">
        <v>0</v>
      </c>
      <c r="F229" s="8">
        <v>5</v>
      </c>
      <c r="G229" s="8">
        <v>0</v>
      </c>
      <c r="H229" s="8">
        <v>26</v>
      </c>
      <c r="I229" s="8">
        <v>0</v>
      </c>
      <c r="J229" s="8">
        <v>21</v>
      </c>
      <c r="K229" s="8">
        <v>0</v>
      </c>
      <c r="L229" s="8">
        <v>54</v>
      </c>
      <c r="M229" s="8">
        <v>0</v>
      </c>
      <c r="N229" s="8">
        <v>42</v>
      </c>
      <c r="O229" s="8">
        <v>10</v>
      </c>
      <c r="P229" s="8">
        <v>54</v>
      </c>
      <c r="Q229" s="8">
        <v>0</v>
      </c>
      <c r="R229" s="8">
        <v>115</v>
      </c>
      <c r="S229" s="8">
        <v>0</v>
      </c>
      <c r="T229" s="8">
        <v>42</v>
      </c>
      <c r="U229" s="8">
        <v>0</v>
      </c>
      <c r="V229" s="8">
        <v>0</v>
      </c>
      <c r="W229" s="8">
        <v>0</v>
      </c>
      <c r="X229" s="8">
        <v>2</v>
      </c>
      <c r="Y229" s="8">
        <v>3</v>
      </c>
      <c r="Z229" s="8">
        <v>5</v>
      </c>
      <c r="AA229" s="8">
        <v>7</v>
      </c>
      <c r="AB229" s="8">
        <v>0</v>
      </c>
      <c r="AC229" s="8">
        <v>20</v>
      </c>
      <c r="AD229" s="8">
        <v>0</v>
      </c>
      <c r="AE229" s="8">
        <v>4</v>
      </c>
      <c r="AF229" s="8">
        <v>0</v>
      </c>
      <c r="AG229" s="8">
        <v>36</v>
      </c>
      <c r="AH229" s="8">
        <v>0</v>
      </c>
      <c r="AI229" s="8">
        <v>40</v>
      </c>
      <c r="AJ229" s="8">
        <v>0</v>
      </c>
      <c r="AK229" s="8">
        <v>34</v>
      </c>
      <c r="AL229" s="8">
        <v>0</v>
      </c>
      <c r="AM229" s="8">
        <v>68</v>
      </c>
      <c r="AN229" s="8">
        <v>0</v>
      </c>
      <c r="AO229" s="8">
        <v>85</v>
      </c>
      <c r="AP229" s="8">
        <v>0</v>
      </c>
      <c r="AQ229" s="8">
        <v>32</v>
      </c>
      <c r="AR229" s="8">
        <v>0</v>
      </c>
      <c r="AS229" s="8">
        <v>25</v>
      </c>
      <c r="AT229" s="8">
        <v>0</v>
      </c>
      <c r="AU229" s="8">
        <v>0</v>
      </c>
      <c r="AV229" s="8">
        <v>0</v>
      </c>
      <c r="AW229" s="8">
        <v>3</v>
      </c>
      <c r="AX229" s="8">
        <v>0</v>
      </c>
      <c r="AY229" s="8"/>
      <c r="AZ229" s="9">
        <f t="shared" si="6"/>
        <v>1173</v>
      </c>
      <c r="BA229" s="9">
        <f t="shared" si="7"/>
        <v>723</v>
      </c>
    </row>
    <row r="230" spans="1:53" x14ac:dyDescent="0.2">
      <c r="A230" s="1" t="s">
        <v>238</v>
      </c>
      <c r="B230" s="1">
        <v>4211532568</v>
      </c>
      <c r="C230" s="1" t="s">
        <v>711</v>
      </c>
      <c r="D230" s="8">
        <v>1183</v>
      </c>
      <c r="E230" s="8">
        <v>0</v>
      </c>
      <c r="F230" s="8">
        <v>29</v>
      </c>
      <c r="G230" s="8">
        <v>0</v>
      </c>
      <c r="H230" s="8">
        <v>7</v>
      </c>
      <c r="I230" s="8">
        <v>0</v>
      </c>
      <c r="J230" s="8">
        <v>30</v>
      </c>
      <c r="K230" s="8">
        <v>0</v>
      </c>
      <c r="L230" s="8">
        <v>9</v>
      </c>
      <c r="M230" s="8">
        <v>0</v>
      </c>
      <c r="N230" s="8">
        <v>42</v>
      </c>
      <c r="O230" s="8">
        <v>0</v>
      </c>
      <c r="P230" s="8">
        <v>87</v>
      </c>
      <c r="Q230" s="8">
        <v>1</v>
      </c>
      <c r="R230" s="8">
        <v>105</v>
      </c>
      <c r="S230" s="8">
        <v>0</v>
      </c>
      <c r="T230" s="8">
        <v>21</v>
      </c>
      <c r="U230" s="8">
        <v>0</v>
      </c>
      <c r="V230" s="8">
        <v>8</v>
      </c>
      <c r="W230" s="8">
        <v>0</v>
      </c>
      <c r="X230" s="8">
        <v>13</v>
      </c>
      <c r="Y230" s="8">
        <v>16</v>
      </c>
      <c r="Z230" s="8">
        <v>5</v>
      </c>
      <c r="AA230" s="8">
        <v>0</v>
      </c>
      <c r="AB230" s="8">
        <v>0</v>
      </c>
      <c r="AC230" s="8">
        <v>24</v>
      </c>
      <c r="AD230" s="8">
        <v>0</v>
      </c>
      <c r="AE230" s="8">
        <v>10</v>
      </c>
      <c r="AF230" s="8">
        <v>0</v>
      </c>
      <c r="AG230" s="8">
        <v>39</v>
      </c>
      <c r="AH230" s="8">
        <v>0</v>
      </c>
      <c r="AI230" s="8">
        <v>9</v>
      </c>
      <c r="AJ230" s="8">
        <v>0</v>
      </c>
      <c r="AK230" s="8">
        <v>16</v>
      </c>
      <c r="AL230" s="8">
        <v>0</v>
      </c>
      <c r="AM230" s="8">
        <v>45</v>
      </c>
      <c r="AN230" s="8">
        <v>0</v>
      </c>
      <c r="AO230" s="8">
        <v>126</v>
      </c>
      <c r="AP230" s="8">
        <v>0</v>
      </c>
      <c r="AQ230" s="8">
        <v>18</v>
      </c>
      <c r="AR230" s="8">
        <v>0</v>
      </c>
      <c r="AS230" s="8">
        <v>6</v>
      </c>
      <c r="AT230" s="8">
        <v>0</v>
      </c>
      <c r="AU230" s="8">
        <v>39</v>
      </c>
      <c r="AV230" s="8">
        <v>6</v>
      </c>
      <c r="AW230" s="8">
        <v>3</v>
      </c>
      <c r="AX230" s="8">
        <v>0</v>
      </c>
      <c r="AY230" s="8"/>
      <c r="AZ230" s="9">
        <f t="shared" si="6"/>
        <v>1182</v>
      </c>
      <c r="BA230" s="9">
        <f t="shared" si="7"/>
        <v>713</v>
      </c>
    </row>
    <row r="231" spans="1:53" x14ac:dyDescent="0.2">
      <c r="A231" s="1" t="s">
        <v>239</v>
      </c>
      <c r="B231" s="1">
        <v>4211535624</v>
      </c>
      <c r="C231" s="1" t="s">
        <v>712</v>
      </c>
      <c r="D231" s="8">
        <v>240</v>
      </c>
      <c r="E231" s="8">
        <v>0</v>
      </c>
      <c r="F231" s="8">
        <v>3</v>
      </c>
      <c r="G231" s="8">
        <v>0</v>
      </c>
      <c r="H231" s="8">
        <v>2</v>
      </c>
      <c r="I231" s="8">
        <v>0</v>
      </c>
      <c r="J231" s="8">
        <v>0</v>
      </c>
      <c r="K231" s="8">
        <v>0</v>
      </c>
      <c r="L231" s="8">
        <v>4</v>
      </c>
      <c r="M231" s="8">
        <v>0</v>
      </c>
      <c r="N231" s="8">
        <v>9</v>
      </c>
      <c r="O231" s="8">
        <v>0</v>
      </c>
      <c r="P231" s="8">
        <v>21</v>
      </c>
      <c r="Q231" s="8">
        <v>0</v>
      </c>
      <c r="R231" s="8">
        <v>25</v>
      </c>
      <c r="S231" s="8">
        <v>0</v>
      </c>
      <c r="T231" s="8">
        <v>9</v>
      </c>
      <c r="U231" s="8">
        <v>0</v>
      </c>
      <c r="V231" s="8">
        <v>0</v>
      </c>
      <c r="W231" s="8">
        <v>0</v>
      </c>
      <c r="X231" s="8">
        <v>6</v>
      </c>
      <c r="Y231" s="8">
        <v>3</v>
      </c>
      <c r="Z231" s="8">
        <v>7</v>
      </c>
      <c r="AA231" s="8">
        <v>0</v>
      </c>
      <c r="AB231" s="8">
        <v>0</v>
      </c>
      <c r="AC231" s="8">
        <v>0</v>
      </c>
      <c r="AD231" s="8">
        <v>0</v>
      </c>
      <c r="AE231" s="8">
        <v>5</v>
      </c>
      <c r="AF231" s="8">
        <v>0</v>
      </c>
      <c r="AG231" s="8">
        <v>6</v>
      </c>
      <c r="AH231" s="8">
        <v>0</v>
      </c>
      <c r="AI231" s="8">
        <v>3</v>
      </c>
      <c r="AJ231" s="8">
        <v>0</v>
      </c>
      <c r="AK231" s="8">
        <v>12</v>
      </c>
      <c r="AL231" s="8">
        <v>0</v>
      </c>
      <c r="AM231" s="8">
        <v>10</v>
      </c>
      <c r="AN231" s="8">
        <v>0</v>
      </c>
      <c r="AO231" s="8">
        <v>20</v>
      </c>
      <c r="AP231" s="8">
        <v>0</v>
      </c>
      <c r="AQ231" s="8">
        <v>2</v>
      </c>
      <c r="AR231" s="8">
        <v>0</v>
      </c>
      <c r="AS231" s="8">
        <v>5</v>
      </c>
      <c r="AT231" s="8">
        <v>0</v>
      </c>
      <c r="AU231" s="8">
        <v>2</v>
      </c>
      <c r="AV231" s="8">
        <v>0</v>
      </c>
      <c r="AW231" s="8">
        <v>0</v>
      </c>
      <c r="AX231" s="8">
        <v>0</v>
      </c>
      <c r="AY231" s="8"/>
      <c r="AZ231" s="9">
        <f t="shared" si="6"/>
        <v>240</v>
      </c>
      <c r="BA231" s="9">
        <f t="shared" si="7"/>
        <v>154</v>
      </c>
    </row>
    <row r="232" spans="1:53" x14ac:dyDescent="0.2">
      <c r="A232" s="1" t="s">
        <v>240</v>
      </c>
      <c r="B232" s="1">
        <v>4211537464</v>
      </c>
      <c r="C232" s="1" t="s">
        <v>713</v>
      </c>
      <c r="D232" s="8">
        <v>686</v>
      </c>
      <c r="E232" s="8">
        <v>0</v>
      </c>
      <c r="F232" s="8">
        <v>16</v>
      </c>
      <c r="G232" s="8">
        <v>0</v>
      </c>
      <c r="H232" s="8">
        <v>0</v>
      </c>
      <c r="I232" s="8">
        <v>0</v>
      </c>
      <c r="J232" s="8">
        <v>21</v>
      </c>
      <c r="K232" s="8">
        <v>0</v>
      </c>
      <c r="L232" s="8">
        <v>9</v>
      </c>
      <c r="M232" s="8">
        <v>0</v>
      </c>
      <c r="N232" s="8">
        <v>5</v>
      </c>
      <c r="O232" s="8">
        <v>0</v>
      </c>
      <c r="P232" s="8">
        <v>68</v>
      </c>
      <c r="Q232" s="8">
        <v>0</v>
      </c>
      <c r="R232" s="8">
        <v>56</v>
      </c>
      <c r="S232" s="8">
        <v>0</v>
      </c>
      <c r="T232" s="8">
        <v>29</v>
      </c>
      <c r="U232" s="8">
        <v>0</v>
      </c>
      <c r="V232" s="8">
        <v>9</v>
      </c>
      <c r="W232" s="8">
        <v>0</v>
      </c>
      <c r="X232" s="8">
        <v>11</v>
      </c>
      <c r="Y232" s="8">
        <v>11</v>
      </c>
      <c r="Z232" s="8">
        <v>0</v>
      </c>
      <c r="AA232" s="8">
        <v>0</v>
      </c>
      <c r="AB232" s="8">
        <v>0</v>
      </c>
      <c r="AC232" s="8">
        <v>6</v>
      </c>
      <c r="AD232" s="8">
        <v>0</v>
      </c>
      <c r="AE232" s="8">
        <v>2</v>
      </c>
      <c r="AF232" s="8">
        <v>0</v>
      </c>
      <c r="AG232" s="8">
        <v>0</v>
      </c>
      <c r="AH232" s="8">
        <v>0</v>
      </c>
      <c r="AI232" s="8">
        <v>4</v>
      </c>
      <c r="AJ232" s="8">
        <v>0</v>
      </c>
      <c r="AK232" s="8">
        <v>0</v>
      </c>
      <c r="AL232" s="8">
        <v>0</v>
      </c>
      <c r="AM232" s="8">
        <v>68</v>
      </c>
      <c r="AN232" s="8">
        <v>0</v>
      </c>
      <c r="AO232" s="8">
        <v>43</v>
      </c>
      <c r="AP232" s="8">
        <v>0</v>
      </c>
      <c r="AQ232" s="8">
        <v>18</v>
      </c>
      <c r="AR232" s="8">
        <v>0</v>
      </c>
      <c r="AS232" s="8">
        <v>3</v>
      </c>
      <c r="AT232" s="8">
        <v>0</v>
      </c>
      <c r="AU232" s="8">
        <v>0</v>
      </c>
      <c r="AV232" s="8">
        <v>18</v>
      </c>
      <c r="AW232" s="8">
        <v>5</v>
      </c>
      <c r="AX232" s="8">
        <v>0</v>
      </c>
      <c r="AY232" s="8"/>
      <c r="AZ232" s="9">
        <f t="shared" si="6"/>
        <v>686</v>
      </c>
      <c r="BA232" s="9">
        <f t="shared" si="7"/>
        <v>402</v>
      </c>
    </row>
    <row r="233" spans="1:53" x14ac:dyDescent="0.2">
      <c r="A233" s="1" t="s">
        <v>241</v>
      </c>
      <c r="B233" s="1">
        <v>4211541336</v>
      </c>
      <c r="C233" s="1" t="s">
        <v>714</v>
      </c>
      <c r="D233" s="8">
        <v>483</v>
      </c>
      <c r="E233" s="8">
        <v>0</v>
      </c>
      <c r="F233" s="8">
        <v>14</v>
      </c>
      <c r="G233" s="8">
        <v>0</v>
      </c>
      <c r="H233" s="8">
        <v>4</v>
      </c>
      <c r="I233" s="8">
        <v>0</v>
      </c>
      <c r="J233" s="8">
        <v>0</v>
      </c>
      <c r="K233" s="8">
        <v>0</v>
      </c>
      <c r="L233" s="8">
        <v>8</v>
      </c>
      <c r="M233" s="8">
        <v>0</v>
      </c>
      <c r="N233" s="8">
        <v>7</v>
      </c>
      <c r="O233" s="8">
        <v>0</v>
      </c>
      <c r="P233" s="8">
        <v>13</v>
      </c>
      <c r="Q233" s="8">
        <v>0</v>
      </c>
      <c r="R233" s="8">
        <v>31</v>
      </c>
      <c r="S233" s="8">
        <v>0</v>
      </c>
      <c r="T233" s="8">
        <v>5</v>
      </c>
      <c r="U233" s="8">
        <v>0</v>
      </c>
      <c r="V233" s="8">
        <v>9</v>
      </c>
      <c r="W233" s="8">
        <v>0</v>
      </c>
      <c r="X233" s="8">
        <v>0</v>
      </c>
      <c r="Y233" s="8">
        <v>0</v>
      </c>
      <c r="Z233" s="8">
        <v>7</v>
      </c>
      <c r="AA233" s="8">
        <v>0</v>
      </c>
      <c r="AB233" s="8">
        <v>0</v>
      </c>
      <c r="AC233" s="8">
        <v>13</v>
      </c>
      <c r="AD233" s="8">
        <v>0</v>
      </c>
      <c r="AE233" s="8">
        <v>0</v>
      </c>
      <c r="AF233" s="8">
        <v>0</v>
      </c>
      <c r="AG233" s="8">
        <v>11</v>
      </c>
      <c r="AH233" s="8">
        <v>0</v>
      </c>
      <c r="AI233" s="8">
        <v>7</v>
      </c>
      <c r="AJ233" s="8">
        <v>0</v>
      </c>
      <c r="AK233" s="8">
        <v>16</v>
      </c>
      <c r="AL233" s="8">
        <v>0</v>
      </c>
      <c r="AM233" s="8">
        <v>35</v>
      </c>
      <c r="AN233" s="8">
        <v>0</v>
      </c>
      <c r="AO233" s="8">
        <v>22</v>
      </c>
      <c r="AP233" s="8">
        <v>0</v>
      </c>
      <c r="AQ233" s="8">
        <v>16</v>
      </c>
      <c r="AR233" s="8">
        <v>0</v>
      </c>
      <c r="AS233" s="8">
        <v>5</v>
      </c>
      <c r="AT233" s="8">
        <v>0</v>
      </c>
      <c r="AU233" s="8">
        <v>0</v>
      </c>
      <c r="AV233" s="8">
        <v>8</v>
      </c>
      <c r="AW233" s="8">
        <v>0</v>
      </c>
      <c r="AX233" s="8">
        <v>0</v>
      </c>
      <c r="AY233" s="8"/>
      <c r="AZ233" s="9">
        <f t="shared" si="6"/>
        <v>483</v>
      </c>
      <c r="BA233" s="9">
        <f t="shared" si="7"/>
        <v>231</v>
      </c>
    </row>
    <row r="234" spans="1:53" x14ac:dyDescent="0.2">
      <c r="A234" s="1" t="s">
        <v>242</v>
      </c>
      <c r="B234" s="1">
        <v>4211541656</v>
      </c>
      <c r="C234" s="1" t="s">
        <v>715</v>
      </c>
      <c r="D234" s="8">
        <v>575</v>
      </c>
      <c r="E234" s="8">
        <v>0</v>
      </c>
      <c r="F234" s="8">
        <v>2</v>
      </c>
      <c r="G234" s="8">
        <v>0</v>
      </c>
      <c r="H234" s="8">
        <v>6</v>
      </c>
      <c r="I234" s="8">
        <v>0</v>
      </c>
      <c r="J234" s="8">
        <v>18</v>
      </c>
      <c r="K234" s="8">
        <v>0</v>
      </c>
      <c r="L234" s="8">
        <v>10</v>
      </c>
      <c r="M234" s="8">
        <v>0</v>
      </c>
      <c r="N234" s="8">
        <v>14</v>
      </c>
      <c r="O234" s="8">
        <v>0</v>
      </c>
      <c r="P234" s="8">
        <v>45</v>
      </c>
      <c r="Q234" s="8">
        <v>0</v>
      </c>
      <c r="R234" s="8">
        <v>40</v>
      </c>
      <c r="S234" s="8">
        <v>0</v>
      </c>
      <c r="T234" s="8">
        <v>19</v>
      </c>
      <c r="U234" s="8">
        <v>0</v>
      </c>
      <c r="V234" s="8">
        <v>12</v>
      </c>
      <c r="W234" s="8">
        <v>0</v>
      </c>
      <c r="X234" s="8">
        <v>22</v>
      </c>
      <c r="Y234" s="8">
        <v>12</v>
      </c>
      <c r="Z234" s="8">
        <v>3</v>
      </c>
      <c r="AA234" s="8">
        <v>0</v>
      </c>
      <c r="AB234" s="8">
        <v>0</v>
      </c>
      <c r="AC234" s="8">
        <v>16</v>
      </c>
      <c r="AD234" s="8">
        <v>0</v>
      </c>
      <c r="AE234" s="8">
        <v>4</v>
      </c>
      <c r="AF234" s="8">
        <v>0</v>
      </c>
      <c r="AG234" s="8">
        <v>9</v>
      </c>
      <c r="AH234" s="8">
        <v>0</v>
      </c>
      <c r="AI234" s="8">
        <v>0</v>
      </c>
      <c r="AJ234" s="8">
        <v>0</v>
      </c>
      <c r="AK234" s="8">
        <v>5</v>
      </c>
      <c r="AL234" s="8">
        <v>0</v>
      </c>
      <c r="AM234" s="8">
        <v>34</v>
      </c>
      <c r="AN234" s="8">
        <v>0</v>
      </c>
      <c r="AO234" s="8">
        <v>29</v>
      </c>
      <c r="AP234" s="8">
        <v>0</v>
      </c>
      <c r="AQ234" s="8">
        <v>32</v>
      </c>
      <c r="AR234" s="8">
        <v>0</v>
      </c>
      <c r="AS234" s="8">
        <v>3</v>
      </c>
      <c r="AT234" s="8">
        <v>0</v>
      </c>
      <c r="AU234" s="8">
        <v>0</v>
      </c>
      <c r="AV234" s="8">
        <v>6</v>
      </c>
      <c r="AW234" s="8">
        <v>0</v>
      </c>
      <c r="AX234" s="8">
        <v>4</v>
      </c>
      <c r="AY234" s="8"/>
      <c r="AZ234" s="9">
        <f t="shared" si="6"/>
        <v>575</v>
      </c>
      <c r="BA234" s="9">
        <f t="shared" si="7"/>
        <v>345</v>
      </c>
    </row>
    <row r="235" spans="1:53" x14ac:dyDescent="0.2">
      <c r="A235" s="1" t="s">
        <v>243</v>
      </c>
      <c r="B235" s="1">
        <v>4211543120</v>
      </c>
      <c r="C235" s="1" t="s">
        <v>716</v>
      </c>
      <c r="D235" s="8">
        <v>786</v>
      </c>
      <c r="E235" s="8">
        <v>0</v>
      </c>
      <c r="F235" s="8">
        <v>5</v>
      </c>
      <c r="G235" s="8">
        <v>0</v>
      </c>
      <c r="H235" s="8">
        <v>0</v>
      </c>
      <c r="I235" s="8">
        <v>0</v>
      </c>
      <c r="J235" s="8">
        <v>0</v>
      </c>
      <c r="K235" s="8">
        <v>0</v>
      </c>
      <c r="L235" s="8">
        <v>19</v>
      </c>
      <c r="M235" s="8">
        <v>0</v>
      </c>
      <c r="N235" s="8">
        <v>18</v>
      </c>
      <c r="O235" s="8">
        <v>0</v>
      </c>
      <c r="P235" s="8">
        <v>85</v>
      </c>
      <c r="Q235" s="8">
        <v>0</v>
      </c>
      <c r="R235" s="8">
        <v>46</v>
      </c>
      <c r="S235" s="8">
        <v>0</v>
      </c>
      <c r="T235" s="8">
        <v>28</v>
      </c>
      <c r="U235" s="8">
        <v>0</v>
      </c>
      <c r="V235" s="8">
        <v>3</v>
      </c>
      <c r="W235" s="8">
        <v>0</v>
      </c>
      <c r="X235" s="8">
        <v>18</v>
      </c>
      <c r="Y235" s="8">
        <v>17</v>
      </c>
      <c r="Z235" s="8">
        <v>8</v>
      </c>
      <c r="AA235" s="8">
        <v>3</v>
      </c>
      <c r="AB235" s="8">
        <v>0</v>
      </c>
      <c r="AC235" s="8">
        <v>3</v>
      </c>
      <c r="AD235" s="8">
        <v>0</v>
      </c>
      <c r="AE235" s="8">
        <v>7</v>
      </c>
      <c r="AF235" s="8">
        <v>0</v>
      </c>
      <c r="AG235" s="8">
        <v>3</v>
      </c>
      <c r="AH235" s="8">
        <v>0</v>
      </c>
      <c r="AI235" s="8">
        <v>6</v>
      </c>
      <c r="AJ235" s="8">
        <v>0</v>
      </c>
      <c r="AK235" s="8">
        <v>18</v>
      </c>
      <c r="AL235" s="8">
        <v>0</v>
      </c>
      <c r="AM235" s="8">
        <v>68</v>
      </c>
      <c r="AN235" s="8">
        <v>0</v>
      </c>
      <c r="AO235" s="8">
        <v>45</v>
      </c>
      <c r="AP235" s="8">
        <v>0</v>
      </c>
      <c r="AQ235" s="8">
        <v>13</v>
      </c>
      <c r="AR235" s="8">
        <v>0</v>
      </c>
      <c r="AS235" s="8">
        <v>26</v>
      </c>
      <c r="AT235" s="8">
        <v>0</v>
      </c>
      <c r="AU235" s="8">
        <v>0</v>
      </c>
      <c r="AV235" s="8">
        <v>8</v>
      </c>
      <c r="AW235" s="8">
        <v>6</v>
      </c>
      <c r="AX235" s="8">
        <v>6</v>
      </c>
      <c r="AY235" s="8"/>
      <c r="AZ235" s="9">
        <f t="shared" si="6"/>
        <v>786</v>
      </c>
      <c r="BA235" s="9">
        <f t="shared" si="7"/>
        <v>459</v>
      </c>
    </row>
    <row r="236" spans="1:53" x14ac:dyDescent="0.2">
      <c r="A236" s="1" t="s">
        <v>244</v>
      </c>
      <c r="B236" s="1">
        <v>4211549152</v>
      </c>
      <c r="C236" s="1" t="s">
        <v>717</v>
      </c>
      <c r="D236" s="8">
        <v>238</v>
      </c>
      <c r="E236" s="8">
        <v>0</v>
      </c>
      <c r="F236" s="8">
        <v>7</v>
      </c>
      <c r="G236" s="8">
        <v>0</v>
      </c>
      <c r="H236" s="8">
        <v>3</v>
      </c>
      <c r="I236" s="8">
        <v>0</v>
      </c>
      <c r="J236" s="8">
        <v>1</v>
      </c>
      <c r="K236" s="8">
        <v>0</v>
      </c>
      <c r="L236" s="8">
        <v>13</v>
      </c>
      <c r="M236" s="8">
        <v>0</v>
      </c>
      <c r="N236" s="8">
        <v>7</v>
      </c>
      <c r="O236" s="8">
        <v>0</v>
      </c>
      <c r="P236" s="8">
        <v>25</v>
      </c>
      <c r="Q236" s="8">
        <v>0</v>
      </c>
      <c r="R236" s="8">
        <v>16</v>
      </c>
      <c r="S236" s="8">
        <v>0</v>
      </c>
      <c r="T236" s="8">
        <v>6</v>
      </c>
      <c r="U236" s="8">
        <v>0</v>
      </c>
      <c r="V236" s="8">
        <v>2</v>
      </c>
      <c r="W236" s="8">
        <v>0</v>
      </c>
      <c r="X236" s="8">
        <v>2</v>
      </c>
      <c r="Y236" s="8">
        <v>7</v>
      </c>
      <c r="Z236" s="8">
        <v>4</v>
      </c>
      <c r="AA236" s="8">
        <v>0</v>
      </c>
      <c r="AB236" s="8">
        <v>0</v>
      </c>
      <c r="AC236" s="8">
        <v>5</v>
      </c>
      <c r="AD236" s="8">
        <v>0</v>
      </c>
      <c r="AE236" s="8">
        <v>2</v>
      </c>
      <c r="AF236" s="8">
        <v>0</v>
      </c>
      <c r="AG236" s="8">
        <v>0</v>
      </c>
      <c r="AH236" s="8">
        <v>0</v>
      </c>
      <c r="AI236" s="8">
        <v>2</v>
      </c>
      <c r="AJ236" s="8">
        <v>0</v>
      </c>
      <c r="AK236" s="8">
        <v>0</v>
      </c>
      <c r="AL236" s="8">
        <v>0</v>
      </c>
      <c r="AM236" s="8">
        <v>14</v>
      </c>
      <c r="AN236" s="8">
        <v>0</v>
      </c>
      <c r="AO236" s="8">
        <v>15</v>
      </c>
      <c r="AP236" s="8">
        <v>0</v>
      </c>
      <c r="AQ236" s="8">
        <v>0</v>
      </c>
      <c r="AR236" s="8">
        <v>0</v>
      </c>
      <c r="AS236" s="8">
        <v>6</v>
      </c>
      <c r="AT236" s="8">
        <v>0</v>
      </c>
      <c r="AU236" s="8">
        <v>0</v>
      </c>
      <c r="AV236" s="8">
        <v>5</v>
      </c>
      <c r="AW236" s="8">
        <v>0</v>
      </c>
      <c r="AX236" s="8">
        <v>0</v>
      </c>
      <c r="AY236" s="8"/>
      <c r="AZ236" s="9">
        <f t="shared" si="6"/>
        <v>238</v>
      </c>
      <c r="BA236" s="9">
        <f t="shared" si="7"/>
        <v>142</v>
      </c>
    </row>
    <row r="237" spans="1:53" x14ac:dyDescent="0.2">
      <c r="A237" s="1" t="s">
        <v>245</v>
      </c>
      <c r="B237" s="1">
        <v>4211556008</v>
      </c>
      <c r="C237" s="1" t="s">
        <v>718</v>
      </c>
      <c r="D237" s="8">
        <v>406</v>
      </c>
      <c r="E237" s="8">
        <v>0</v>
      </c>
      <c r="F237" s="8">
        <v>0</v>
      </c>
      <c r="G237" s="8">
        <v>0</v>
      </c>
      <c r="H237" s="8">
        <v>0</v>
      </c>
      <c r="I237" s="8">
        <v>0</v>
      </c>
      <c r="J237" s="8">
        <v>0</v>
      </c>
      <c r="K237" s="8">
        <v>0</v>
      </c>
      <c r="L237" s="8">
        <v>24</v>
      </c>
      <c r="M237" s="8">
        <v>0</v>
      </c>
      <c r="N237" s="8">
        <v>41</v>
      </c>
      <c r="O237" s="8">
        <v>0</v>
      </c>
      <c r="P237" s="8">
        <v>26</v>
      </c>
      <c r="Q237" s="8">
        <v>0</v>
      </c>
      <c r="R237" s="8">
        <v>31</v>
      </c>
      <c r="S237" s="8">
        <v>0</v>
      </c>
      <c r="T237" s="8">
        <v>11</v>
      </c>
      <c r="U237" s="8">
        <v>0</v>
      </c>
      <c r="V237" s="8">
        <v>4</v>
      </c>
      <c r="W237" s="8">
        <v>0</v>
      </c>
      <c r="X237" s="8">
        <v>0</v>
      </c>
      <c r="Y237" s="8">
        <v>2</v>
      </c>
      <c r="Z237" s="8">
        <v>0</v>
      </c>
      <c r="AA237" s="8">
        <v>0</v>
      </c>
      <c r="AB237" s="8">
        <v>0</v>
      </c>
      <c r="AC237" s="8">
        <v>0</v>
      </c>
      <c r="AD237" s="8">
        <v>0</v>
      </c>
      <c r="AE237" s="8">
        <v>0</v>
      </c>
      <c r="AF237" s="8">
        <v>0</v>
      </c>
      <c r="AG237" s="8">
        <v>16</v>
      </c>
      <c r="AH237" s="8">
        <v>0</v>
      </c>
      <c r="AI237" s="8">
        <v>10</v>
      </c>
      <c r="AJ237" s="8">
        <v>0</v>
      </c>
      <c r="AK237" s="8">
        <v>17</v>
      </c>
      <c r="AL237" s="8">
        <v>0</v>
      </c>
      <c r="AM237" s="8">
        <v>11</v>
      </c>
      <c r="AN237" s="8">
        <v>0</v>
      </c>
      <c r="AO237" s="8">
        <v>26</v>
      </c>
      <c r="AP237" s="8">
        <v>0</v>
      </c>
      <c r="AQ237" s="8">
        <v>8</v>
      </c>
      <c r="AR237" s="8">
        <v>0</v>
      </c>
      <c r="AS237" s="8">
        <v>0</v>
      </c>
      <c r="AT237" s="8">
        <v>0</v>
      </c>
      <c r="AU237" s="8">
        <v>0</v>
      </c>
      <c r="AV237" s="8">
        <v>4</v>
      </c>
      <c r="AW237" s="8">
        <v>3</v>
      </c>
      <c r="AX237" s="8">
        <v>2</v>
      </c>
      <c r="AY237" s="8"/>
      <c r="AZ237" s="9">
        <f t="shared" si="6"/>
        <v>406</v>
      </c>
      <c r="BA237" s="9">
        <f t="shared" si="7"/>
        <v>236</v>
      </c>
    </row>
    <row r="238" spans="1:53" x14ac:dyDescent="0.2">
      <c r="A238" s="1" t="s">
        <v>246</v>
      </c>
      <c r="B238" s="1">
        <v>4211566776</v>
      </c>
      <c r="C238" s="1" t="s">
        <v>719</v>
      </c>
      <c r="D238" s="8">
        <v>895</v>
      </c>
      <c r="E238" s="8">
        <v>0</v>
      </c>
      <c r="F238" s="8">
        <v>13</v>
      </c>
      <c r="G238" s="8">
        <v>0</v>
      </c>
      <c r="H238" s="8">
        <v>4</v>
      </c>
      <c r="I238" s="8">
        <v>0</v>
      </c>
      <c r="J238" s="8">
        <v>4</v>
      </c>
      <c r="K238" s="8">
        <v>0</v>
      </c>
      <c r="L238" s="8">
        <v>15</v>
      </c>
      <c r="M238" s="8">
        <v>0</v>
      </c>
      <c r="N238" s="8">
        <v>25</v>
      </c>
      <c r="O238" s="8">
        <v>0</v>
      </c>
      <c r="P238" s="8">
        <v>61</v>
      </c>
      <c r="Q238" s="8">
        <v>0</v>
      </c>
      <c r="R238" s="8">
        <v>65</v>
      </c>
      <c r="S238" s="8">
        <v>0</v>
      </c>
      <c r="T238" s="8">
        <v>31</v>
      </c>
      <c r="U238" s="8">
        <v>0</v>
      </c>
      <c r="V238" s="8">
        <v>29</v>
      </c>
      <c r="W238" s="8">
        <v>0</v>
      </c>
      <c r="X238" s="8">
        <v>8</v>
      </c>
      <c r="Y238" s="8">
        <v>12</v>
      </c>
      <c r="Z238" s="8">
        <v>6</v>
      </c>
      <c r="AA238" s="8">
        <v>0</v>
      </c>
      <c r="AB238" s="8">
        <v>0</v>
      </c>
      <c r="AC238" s="8">
        <v>16</v>
      </c>
      <c r="AD238" s="8">
        <v>0</v>
      </c>
      <c r="AE238" s="8">
        <v>5</v>
      </c>
      <c r="AF238" s="8">
        <v>0</v>
      </c>
      <c r="AG238" s="8">
        <v>3</v>
      </c>
      <c r="AH238" s="8">
        <v>0</v>
      </c>
      <c r="AI238" s="8">
        <v>11</v>
      </c>
      <c r="AJ238" s="8">
        <v>0</v>
      </c>
      <c r="AK238" s="8">
        <v>44</v>
      </c>
      <c r="AL238" s="8">
        <v>0</v>
      </c>
      <c r="AM238" s="8">
        <v>47</v>
      </c>
      <c r="AN238" s="8">
        <v>0</v>
      </c>
      <c r="AO238" s="8">
        <v>68</v>
      </c>
      <c r="AP238" s="8">
        <v>0</v>
      </c>
      <c r="AQ238" s="8">
        <v>27</v>
      </c>
      <c r="AR238" s="8">
        <v>0</v>
      </c>
      <c r="AS238" s="8">
        <v>9</v>
      </c>
      <c r="AT238" s="8">
        <v>0</v>
      </c>
      <c r="AU238" s="8">
        <v>3</v>
      </c>
      <c r="AV238" s="8">
        <v>8</v>
      </c>
      <c r="AW238" s="8">
        <v>6</v>
      </c>
      <c r="AX238" s="8">
        <v>0</v>
      </c>
      <c r="AY238" s="8"/>
      <c r="AZ238" s="9">
        <f t="shared" si="6"/>
        <v>895</v>
      </c>
      <c r="BA238" s="9">
        <f t="shared" si="7"/>
        <v>520</v>
      </c>
    </row>
    <row r="239" spans="1:53" x14ac:dyDescent="0.2">
      <c r="A239" s="1" t="s">
        <v>247</v>
      </c>
      <c r="B239" s="1">
        <v>4211573440</v>
      </c>
      <c r="C239" s="1" t="s">
        <v>720</v>
      </c>
      <c r="D239" s="8">
        <v>1110</v>
      </c>
      <c r="E239" s="8">
        <v>0</v>
      </c>
      <c r="F239" s="8">
        <v>18</v>
      </c>
      <c r="G239" s="8">
        <v>0</v>
      </c>
      <c r="H239" s="8">
        <v>6</v>
      </c>
      <c r="I239" s="8">
        <v>0</v>
      </c>
      <c r="J239" s="8">
        <v>7</v>
      </c>
      <c r="K239" s="8">
        <v>0</v>
      </c>
      <c r="L239" s="8">
        <v>35</v>
      </c>
      <c r="M239" s="8">
        <v>0</v>
      </c>
      <c r="N239" s="8">
        <v>17</v>
      </c>
      <c r="O239" s="8">
        <v>0</v>
      </c>
      <c r="P239" s="8">
        <v>79</v>
      </c>
      <c r="Q239" s="8">
        <v>1</v>
      </c>
      <c r="R239" s="8">
        <v>119</v>
      </c>
      <c r="S239" s="8">
        <v>0</v>
      </c>
      <c r="T239" s="8">
        <v>13</v>
      </c>
      <c r="U239" s="8">
        <v>0</v>
      </c>
      <c r="V239" s="8">
        <v>6</v>
      </c>
      <c r="W239" s="8">
        <v>0</v>
      </c>
      <c r="X239" s="8">
        <v>24</v>
      </c>
      <c r="Y239" s="8">
        <v>6</v>
      </c>
      <c r="Z239" s="8">
        <v>3</v>
      </c>
      <c r="AA239" s="8">
        <v>3</v>
      </c>
      <c r="AB239" s="8">
        <v>0</v>
      </c>
      <c r="AC239" s="8">
        <v>12</v>
      </c>
      <c r="AD239" s="8">
        <v>0</v>
      </c>
      <c r="AE239" s="8">
        <v>3</v>
      </c>
      <c r="AF239" s="8">
        <v>0</v>
      </c>
      <c r="AG239" s="8">
        <v>19</v>
      </c>
      <c r="AH239" s="8">
        <v>0</v>
      </c>
      <c r="AI239" s="8">
        <v>10</v>
      </c>
      <c r="AJ239" s="8">
        <v>0</v>
      </c>
      <c r="AK239" s="8">
        <v>31</v>
      </c>
      <c r="AL239" s="8">
        <v>0</v>
      </c>
      <c r="AM239" s="8">
        <v>88</v>
      </c>
      <c r="AN239" s="8">
        <v>0</v>
      </c>
      <c r="AO239" s="8">
        <v>76</v>
      </c>
      <c r="AP239" s="8">
        <v>0</v>
      </c>
      <c r="AQ239" s="8">
        <v>26</v>
      </c>
      <c r="AR239" s="8">
        <v>0</v>
      </c>
      <c r="AS239" s="8">
        <v>1</v>
      </c>
      <c r="AT239" s="8">
        <v>0</v>
      </c>
      <c r="AU239" s="8">
        <v>36</v>
      </c>
      <c r="AV239" s="8">
        <v>19</v>
      </c>
      <c r="AW239" s="8">
        <v>4</v>
      </c>
      <c r="AX239" s="8">
        <v>0</v>
      </c>
      <c r="AY239" s="8"/>
      <c r="AZ239" s="9">
        <f t="shared" si="6"/>
        <v>1109</v>
      </c>
      <c r="BA239" s="9">
        <f t="shared" si="7"/>
        <v>661</v>
      </c>
    </row>
    <row r="240" spans="1:53" x14ac:dyDescent="0.2">
      <c r="A240" s="1" t="s">
        <v>248</v>
      </c>
      <c r="B240" s="1">
        <v>4211575568</v>
      </c>
      <c r="C240" s="1" t="s">
        <v>721</v>
      </c>
      <c r="D240" s="8">
        <v>1167</v>
      </c>
      <c r="E240" s="8">
        <v>0</v>
      </c>
      <c r="F240" s="8">
        <v>12</v>
      </c>
      <c r="G240" s="8">
        <v>0</v>
      </c>
      <c r="H240" s="8">
        <v>9</v>
      </c>
      <c r="I240" s="8">
        <v>0</v>
      </c>
      <c r="J240" s="8">
        <v>71</v>
      </c>
      <c r="K240" s="8">
        <v>0</v>
      </c>
      <c r="L240" s="8">
        <v>10</v>
      </c>
      <c r="M240" s="8">
        <v>0</v>
      </c>
      <c r="N240" s="8">
        <v>35</v>
      </c>
      <c r="O240" s="8">
        <v>0</v>
      </c>
      <c r="P240" s="8">
        <v>70</v>
      </c>
      <c r="Q240" s="8">
        <v>0</v>
      </c>
      <c r="R240" s="8">
        <v>89</v>
      </c>
      <c r="S240" s="8">
        <v>0</v>
      </c>
      <c r="T240" s="8">
        <v>37</v>
      </c>
      <c r="U240" s="8">
        <v>0</v>
      </c>
      <c r="V240" s="8">
        <v>8</v>
      </c>
      <c r="W240" s="8">
        <v>0</v>
      </c>
      <c r="X240" s="8">
        <v>4</v>
      </c>
      <c r="Y240" s="8">
        <v>0</v>
      </c>
      <c r="Z240" s="8">
        <v>0</v>
      </c>
      <c r="AA240" s="8">
        <v>0</v>
      </c>
      <c r="AB240" s="8">
        <v>0</v>
      </c>
      <c r="AC240" s="8">
        <v>8</v>
      </c>
      <c r="AD240" s="8">
        <v>0</v>
      </c>
      <c r="AE240" s="8">
        <v>6</v>
      </c>
      <c r="AF240" s="8">
        <v>0</v>
      </c>
      <c r="AG240" s="8">
        <v>56</v>
      </c>
      <c r="AH240" s="8">
        <v>0</v>
      </c>
      <c r="AI240" s="8">
        <v>8</v>
      </c>
      <c r="AJ240" s="8">
        <v>0</v>
      </c>
      <c r="AK240" s="8">
        <v>3</v>
      </c>
      <c r="AL240" s="8">
        <v>0</v>
      </c>
      <c r="AM240" s="8">
        <v>75</v>
      </c>
      <c r="AN240" s="8">
        <v>0</v>
      </c>
      <c r="AO240" s="8">
        <v>79</v>
      </c>
      <c r="AP240" s="8">
        <v>0</v>
      </c>
      <c r="AQ240" s="8">
        <v>33</v>
      </c>
      <c r="AR240" s="8">
        <v>0</v>
      </c>
      <c r="AS240" s="8">
        <v>6</v>
      </c>
      <c r="AT240" s="8">
        <v>0</v>
      </c>
      <c r="AU240" s="8">
        <v>7</v>
      </c>
      <c r="AV240" s="8">
        <v>5</v>
      </c>
      <c r="AW240" s="8">
        <v>3</v>
      </c>
      <c r="AX240" s="8">
        <v>0</v>
      </c>
      <c r="AY240" s="8"/>
      <c r="AZ240" s="9">
        <f t="shared" si="6"/>
        <v>1167</v>
      </c>
      <c r="BA240" s="9">
        <f t="shared" si="7"/>
        <v>634</v>
      </c>
    </row>
    <row r="241" spans="1:53" x14ac:dyDescent="0.2">
      <c r="A241" s="1" t="s">
        <v>249</v>
      </c>
      <c r="B241" s="1">
        <v>4211576504</v>
      </c>
      <c r="C241" s="1" t="s">
        <v>722</v>
      </c>
      <c r="D241" s="8">
        <v>391</v>
      </c>
      <c r="E241" s="8">
        <v>0</v>
      </c>
      <c r="F241" s="8">
        <v>0</v>
      </c>
      <c r="G241" s="8">
        <v>0</v>
      </c>
      <c r="H241" s="8">
        <v>5</v>
      </c>
      <c r="I241" s="8">
        <v>0</v>
      </c>
      <c r="J241" s="8">
        <v>1</v>
      </c>
      <c r="K241" s="8">
        <v>0</v>
      </c>
      <c r="L241" s="8">
        <v>5</v>
      </c>
      <c r="M241" s="8">
        <v>0</v>
      </c>
      <c r="N241" s="8">
        <v>3</v>
      </c>
      <c r="O241" s="8">
        <v>0</v>
      </c>
      <c r="P241" s="8">
        <v>25</v>
      </c>
      <c r="Q241" s="8">
        <v>0</v>
      </c>
      <c r="R241" s="8">
        <v>40</v>
      </c>
      <c r="S241" s="8">
        <v>0</v>
      </c>
      <c r="T241" s="8">
        <v>22</v>
      </c>
      <c r="U241" s="8">
        <v>0</v>
      </c>
      <c r="V241" s="8">
        <v>4</v>
      </c>
      <c r="W241" s="8">
        <v>0</v>
      </c>
      <c r="X241" s="8">
        <v>4</v>
      </c>
      <c r="Y241" s="8">
        <v>0</v>
      </c>
      <c r="Z241" s="8">
        <v>0</v>
      </c>
      <c r="AA241" s="8">
        <v>2</v>
      </c>
      <c r="AB241" s="8">
        <v>0</v>
      </c>
      <c r="AC241" s="8">
        <v>0</v>
      </c>
      <c r="AD241" s="8">
        <v>0</v>
      </c>
      <c r="AE241" s="8">
        <v>0</v>
      </c>
      <c r="AF241" s="8">
        <v>0</v>
      </c>
      <c r="AG241" s="8">
        <v>0</v>
      </c>
      <c r="AH241" s="8">
        <v>0</v>
      </c>
      <c r="AI241" s="8">
        <v>8</v>
      </c>
      <c r="AJ241" s="8">
        <v>0</v>
      </c>
      <c r="AK241" s="8">
        <v>0</v>
      </c>
      <c r="AL241" s="8">
        <v>0</v>
      </c>
      <c r="AM241" s="8">
        <v>9</v>
      </c>
      <c r="AN241" s="8">
        <v>0</v>
      </c>
      <c r="AO241" s="8">
        <v>44</v>
      </c>
      <c r="AP241" s="8">
        <v>0</v>
      </c>
      <c r="AQ241" s="8">
        <v>4</v>
      </c>
      <c r="AR241" s="8">
        <v>0</v>
      </c>
      <c r="AS241" s="8">
        <v>0</v>
      </c>
      <c r="AT241" s="8">
        <v>0</v>
      </c>
      <c r="AU241" s="8">
        <v>3</v>
      </c>
      <c r="AV241" s="8">
        <v>11</v>
      </c>
      <c r="AW241" s="8">
        <v>0</v>
      </c>
      <c r="AX241" s="8">
        <v>0</v>
      </c>
      <c r="AY241" s="8"/>
      <c r="AZ241" s="9">
        <f t="shared" si="6"/>
        <v>391</v>
      </c>
      <c r="BA241" s="9">
        <f t="shared" si="7"/>
        <v>190</v>
      </c>
    </row>
    <row r="242" spans="1:53" x14ac:dyDescent="0.2">
      <c r="A242" s="1" t="s">
        <v>250</v>
      </c>
      <c r="B242" s="1">
        <v>4211920888</v>
      </c>
      <c r="C242" s="1" t="s">
        <v>723</v>
      </c>
      <c r="D242" s="8">
        <v>4840</v>
      </c>
      <c r="E242" s="8">
        <v>0</v>
      </c>
      <c r="F242" s="8">
        <v>57</v>
      </c>
      <c r="G242" s="8">
        <v>0</v>
      </c>
      <c r="H242" s="8">
        <v>105</v>
      </c>
      <c r="I242" s="8">
        <v>0</v>
      </c>
      <c r="J242" s="8">
        <v>70</v>
      </c>
      <c r="K242" s="8">
        <v>0</v>
      </c>
      <c r="L242" s="8">
        <v>123</v>
      </c>
      <c r="M242" s="8">
        <v>0</v>
      </c>
      <c r="N242" s="8">
        <v>64</v>
      </c>
      <c r="O242" s="8">
        <v>0</v>
      </c>
      <c r="P242" s="8">
        <v>353</v>
      </c>
      <c r="Q242" s="8">
        <v>0</v>
      </c>
      <c r="R242" s="8">
        <v>352</v>
      </c>
      <c r="S242" s="8">
        <v>0</v>
      </c>
      <c r="T242" s="8">
        <v>199</v>
      </c>
      <c r="U242" s="8">
        <v>0</v>
      </c>
      <c r="V242" s="8">
        <v>38</v>
      </c>
      <c r="W242" s="8">
        <v>0</v>
      </c>
      <c r="X242" s="8">
        <v>100</v>
      </c>
      <c r="Y242" s="8">
        <v>19</v>
      </c>
      <c r="Z242" s="8">
        <v>16</v>
      </c>
      <c r="AA242" s="8">
        <v>45</v>
      </c>
      <c r="AB242" s="8">
        <v>0</v>
      </c>
      <c r="AC242" s="8">
        <v>86</v>
      </c>
      <c r="AD242" s="8">
        <v>0</v>
      </c>
      <c r="AE242" s="8">
        <v>15</v>
      </c>
      <c r="AF242" s="8">
        <v>0</v>
      </c>
      <c r="AG242" s="8">
        <v>14</v>
      </c>
      <c r="AH242" s="8">
        <v>0</v>
      </c>
      <c r="AI242" s="8">
        <v>28</v>
      </c>
      <c r="AJ242" s="8">
        <v>0</v>
      </c>
      <c r="AK242" s="8">
        <v>87</v>
      </c>
      <c r="AL242" s="8">
        <v>0</v>
      </c>
      <c r="AM242" s="8">
        <v>244</v>
      </c>
      <c r="AN242" s="8">
        <v>0</v>
      </c>
      <c r="AO242" s="8">
        <v>354</v>
      </c>
      <c r="AP242" s="8">
        <v>0</v>
      </c>
      <c r="AQ242" s="8">
        <v>151</v>
      </c>
      <c r="AR242" s="8">
        <v>0</v>
      </c>
      <c r="AS242" s="8">
        <v>61</v>
      </c>
      <c r="AT242" s="8">
        <v>0</v>
      </c>
      <c r="AU242" s="8">
        <v>22</v>
      </c>
      <c r="AV242" s="8">
        <v>18</v>
      </c>
      <c r="AW242" s="8">
        <v>8</v>
      </c>
      <c r="AX242" s="8">
        <v>0</v>
      </c>
      <c r="AY242" s="8"/>
      <c r="AZ242" s="9">
        <f t="shared" si="6"/>
        <v>4840</v>
      </c>
      <c r="BA242" s="9">
        <f t="shared" si="7"/>
        <v>2629</v>
      </c>
    </row>
    <row r="243" spans="1:53" x14ac:dyDescent="0.2">
      <c r="A243" s="1" t="s">
        <v>251</v>
      </c>
      <c r="B243" s="1">
        <v>4211931480</v>
      </c>
      <c r="C243" s="1" t="s">
        <v>724</v>
      </c>
      <c r="D243" s="8">
        <v>4699</v>
      </c>
      <c r="E243" s="8">
        <v>0</v>
      </c>
      <c r="F243" s="8">
        <v>13</v>
      </c>
      <c r="G243" s="8">
        <v>0</v>
      </c>
      <c r="H243" s="8">
        <v>7</v>
      </c>
      <c r="I243" s="8">
        <v>0</v>
      </c>
      <c r="J243" s="8">
        <v>32</v>
      </c>
      <c r="K243" s="8">
        <v>0</v>
      </c>
      <c r="L243" s="8">
        <v>66</v>
      </c>
      <c r="M243" s="8">
        <v>0</v>
      </c>
      <c r="N243" s="8">
        <v>21</v>
      </c>
      <c r="O243" s="8">
        <v>0</v>
      </c>
      <c r="P243" s="8">
        <v>225</v>
      </c>
      <c r="Q243" s="8">
        <v>0</v>
      </c>
      <c r="R243" s="8">
        <v>189</v>
      </c>
      <c r="S243" s="8">
        <v>0</v>
      </c>
      <c r="T243" s="8">
        <v>18</v>
      </c>
      <c r="U243" s="8">
        <v>0</v>
      </c>
      <c r="V243" s="8">
        <v>59</v>
      </c>
      <c r="W243" s="8">
        <v>0</v>
      </c>
      <c r="X243" s="8">
        <v>18</v>
      </c>
      <c r="Y243" s="8">
        <v>13</v>
      </c>
      <c r="Z243" s="8">
        <v>0</v>
      </c>
      <c r="AA243" s="8">
        <v>0</v>
      </c>
      <c r="AB243" s="8">
        <v>0</v>
      </c>
      <c r="AC243" s="8">
        <v>51</v>
      </c>
      <c r="AD243" s="8">
        <v>0</v>
      </c>
      <c r="AE243" s="8">
        <v>18</v>
      </c>
      <c r="AF243" s="8">
        <v>0</v>
      </c>
      <c r="AG243" s="8">
        <v>7</v>
      </c>
      <c r="AH243" s="8">
        <v>0</v>
      </c>
      <c r="AI243" s="8">
        <v>53</v>
      </c>
      <c r="AJ243" s="8">
        <v>0</v>
      </c>
      <c r="AK243" s="8">
        <v>41</v>
      </c>
      <c r="AL243" s="8">
        <v>0</v>
      </c>
      <c r="AM243" s="8">
        <v>153</v>
      </c>
      <c r="AN243" s="8">
        <v>0</v>
      </c>
      <c r="AO243" s="8">
        <v>141</v>
      </c>
      <c r="AP243" s="8">
        <v>0</v>
      </c>
      <c r="AQ243" s="8">
        <v>57</v>
      </c>
      <c r="AR243" s="8">
        <v>0</v>
      </c>
      <c r="AS243" s="8">
        <v>17</v>
      </c>
      <c r="AT243" s="8">
        <v>0</v>
      </c>
      <c r="AU243" s="8">
        <v>5</v>
      </c>
      <c r="AV243" s="8">
        <v>20</v>
      </c>
      <c r="AW243" s="8">
        <v>0</v>
      </c>
      <c r="AX243" s="8">
        <v>0</v>
      </c>
      <c r="AY243" s="8"/>
      <c r="AZ243" s="9">
        <f t="shared" si="6"/>
        <v>4699</v>
      </c>
      <c r="BA243" s="9">
        <f t="shared" si="7"/>
        <v>1224</v>
      </c>
    </row>
    <row r="244" spans="1:53" x14ac:dyDescent="0.2">
      <c r="A244" s="1" t="s">
        <v>252</v>
      </c>
      <c r="B244" s="1">
        <v>4211949288</v>
      </c>
      <c r="C244" s="1" t="s">
        <v>725</v>
      </c>
      <c r="D244" s="8">
        <v>2594</v>
      </c>
      <c r="E244" s="8">
        <v>0</v>
      </c>
      <c r="F244" s="8">
        <v>15</v>
      </c>
      <c r="G244" s="8">
        <v>0</v>
      </c>
      <c r="H244" s="8">
        <v>25</v>
      </c>
      <c r="I244" s="8">
        <v>0</v>
      </c>
      <c r="J244" s="8">
        <v>33</v>
      </c>
      <c r="K244" s="8">
        <v>0</v>
      </c>
      <c r="L244" s="8">
        <v>112</v>
      </c>
      <c r="M244" s="8">
        <v>0</v>
      </c>
      <c r="N244" s="8">
        <v>62</v>
      </c>
      <c r="O244" s="8">
        <v>0</v>
      </c>
      <c r="P244" s="8">
        <v>292</v>
      </c>
      <c r="Q244" s="8">
        <v>0</v>
      </c>
      <c r="R244" s="8">
        <v>258</v>
      </c>
      <c r="S244" s="8">
        <v>0</v>
      </c>
      <c r="T244" s="8">
        <v>57</v>
      </c>
      <c r="U244" s="8">
        <v>0</v>
      </c>
      <c r="V244" s="8">
        <v>32</v>
      </c>
      <c r="W244" s="8">
        <v>0</v>
      </c>
      <c r="X244" s="8">
        <v>0</v>
      </c>
      <c r="Y244" s="8">
        <v>16</v>
      </c>
      <c r="Z244" s="8">
        <v>25</v>
      </c>
      <c r="AA244" s="8">
        <v>26</v>
      </c>
      <c r="AB244" s="8">
        <v>0</v>
      </c>
      <c r="AC244" s="8">
        <v>50</v>
      </c>
      <c r="AD244" s="8">
        <v>0</v>
      </c>
      <c r="AE244" s="8">
        <v>8</v>
      </c>
      <c r="AF244" s="8">
        <v>0</v>
      </c>
      <c r="AG244" s="8">
        <v>13</v>
      </c>
      <c r="AH244" s="8">
        <v>0</v>
      </c>
      <c r="AI244" s="8">
        <v>10</v>
      </c>
      <c r="AJ244" s="8">
        <v>0</v>
      </c>
      <c r="AK244" s="8">
        <v>90</v>
      </c>
      <c r="AL244" s="8">
        <v>0</v>
      </c>
      <c r="AM244" s="8">
        <v>162</v>
      </c>
      <c r="AN244" s="8">
        <v>0</v>
      </c>
      <c r="AO244" s="8">
        <v>144</v>
      </c>
      <c r="AP244" s="8">
        <v>0</v>
      </c>
      <c r="AQ244" s="8">
        <v>36</v>
      </c>
      <c r="AR244" s="8">
        <v>0</v>
      </c>
      <c r="AS244" s="8">
        <v>29</v>
      </c>
      <c r="AT244" s="8">
        <v>0</v>
      </c>
      <c r="AU244" s="8">
        <v>36</v>
      </c>
      <c r="AV244" s="8">
        <v>9</v>
      </c>
      <c r="AW244" s="8">
        <v>8</v>
      </c>
      <c r="AX244" s="8">
        <v>0</v>
      </c>
      <c r="AY244" s="8"/>
      <c r="AZ244" s="9">
        <f t="shared" si="6"/>
        <v>2594</v>
      </c>
      <c r="BA244" s="9">
        <f t="shared" si="7"/>
        <v>1548</v>
      </c>
    </row>
    <row r="245" spans="1:53" x14ac:dyDescent="0.2">
      <c r="A245" s="1" t="s">
        <v>253</v>
      </c>
      <c r="B245" s="1">
        <v>4211978424</v>
      </c>
      <c r="C245" s="1" t="s">
        <v>726</v>
      </c>
      <c r="D245" s="8">
        <v>1368</v>
      </c>
      <c r="E245" s="8">
        <v>0</v>
      </c>
      <c r="F245" s="8">
        <v>30</v>
      </c>
      <c r="G245" s="8">
        <v>0</v>
      </c>
      <c r="H245" s="8">
        <v>18</v>
      </c>
      <c r="I245" s="8">
        <v>0</v>
      </c>
      <c r="J245" s="8">
        <v>29</v>
      </c>
      <c r="K245" s="8">
        <v>0</v>
      </c>
      <c r="L245" s="8">
        <v>36</v>
      </c>
      <c r="M245" s="8">
        <v>0</v>
      </c>
      <c r="N245" s="8">
        <v>61</v>
      </c>
      <c r="O245" s="8">
        <v>0</v>
      </c>
      <c r="P245" s="8">
        <v>96</v>
      </c>
      <c r="Q245" s="8">
        <v>0</v>
      </c>
      <c r="R245" s="8">
        <v>182</v>
      </c>
      <c r="S245" s="8">
        <v>0</v>
      </c>
      <c r="T245" s="8">
        <v>54</v>
      </c>
      <c r="U245" s="8">
        <v>0</v>
      </c>
      <c r="V245" s="8">
        <v>31</v>
      </c>
      <c r="W245" s="8">
        <v>0</v>
      </c>
      <c r="X245" s="8">
        <v>13</v>
      </c>
      <c r="Y245" s="8">
        <v>17</v>
      </c>
      <c r="Z245" s="8">
        <v>5</v>
      </c>
      <c r="AA245" s="8">
        <v>0</v>
      </c>
      <c r="AB245" s="8">
        <v>0</v>
      </c>
      <c r="AC245" s="8">
        <v>18</v>
      </c>
      <c r="AD245" s="8">
        <v>0</v>
      </c>
      <c r="AE245" s="8">
        <v>3</v>
      </c>
      <c r="AF245" s="8">
        <v>0</v>
      </c>
      <c r="AG245" s="8">
        <v>12</v>
      </c>
      <c r="AH245" s="8">
        <v>0</v>
      </c>
      <c r="AI245" s="8">
        <v>11</v>
      </c>
      <c r="AJ245" s="8">
        <v>0</v>
      </c>
      <c r="AK245" s="8">
        <v>18</v>
      </c>
      <c r="AL245" s="8">
        <v>0</v>
      </c>
      <c r="AM245" s="8">
        <v>95</v>
      </c>
      <c r="AN245" s="8">
        <v>0</v>
      </c>
      <c r="AO245" s="8">
        <v>129</v>
      </c>
      <c r="AP245" s="8">
        <v>0</v>
      </c>
      <c r="AQ245" s="8">
        <v>57</v>
      </c>
      <c r="AR245" s="8">
        <v>0</v>
      </c>
      <c r="AS245" s="8">
        <v>0</v>
      </c>
      <c r="AT245" s="8">
        <v>0</v>
      </c>
      <c r="AU245" s="8">
        <v>14</v>
      </c>
      <c r="AV245" s="8">
        <v>27</v>
      </c>
      <c r="AW245" s="8">
        <v>9</v>
      </c>
      <c r="AX245" s="8">
        <v>0</v>
      </c>
      <c r="AY245" s="8"/>
      <c r="AZ245" s="9">
        <f t="shared" si="6"/>
        <v>1368</v>
      </c>
      <c r="BA245" s="9">
        <f t="shared" si="7"/>
        <v>965</v>
      </c>
    </row>
    <row r="246" spans="1:53" x14ac:dyDescent="0.2">
      <c r="A246" s="1" t="s">
        <v>254</v>
      </c>
      <c r="B246" s="1">
        <v>4212504568</v>
      </c>
      <c r="C246" s="1" t="s">
        <v>727</v>
      </c>
      <c r="D246" s="8">
        <v>321</v>
      </c>
      <c r="E246" s="8">
        <v>0</v>
      </c>
      <c r="F246" s="8">
        <v>5</v>
      </c>
      <c r="G246" s="8">
        <v>0</v>
      </c>
      <c r="H246" s="8">
        <v>6</v>
      </c>
      <c r="I246" s="8">
        <v>0</v>
      </c>
      <c r="J246" s="8">
        <v>3</v>
      </c>
      <c r="K246" s="8">
        <v>0</v>
      </c>
      <c r="L246" s="8">
        <v>17</v>
      </c>
      <c r="M246" s="8">
        <v>0</v>
      </c>
      <c r="N246" s="8">
        <v>17</v>
      </c>
      <c r="O246" s="8">
        <v>0</v>
      </c>
      <c r="P246" s="8">
        <v>16</v>
      </c>
      <c r="Q246" s="8">
        <v>0</v>
      </c>
      <c r="R246" s="8">
        <v>32</v>
      </c>
      <c r="S246" s="8">
        <v>0</v>
      </c>
      <c r="T246" s="8">
        <v>8</v>
      </c>
      <c r="U246" s="8">
        <v>0</v>
      </c>
      <c r="V246" s="8">
        <v>2</v>
      </c>
      <c r="W246" s="8">
        <v>0</v>
      </c>
      <c r="X246" s="8">
        <v>4</v>
      </c>
      <c r="Y246" s="8">
        <v>4</v>
      </c>
      <c r="Z246" s="8">
        <v>0</v>
      </c>
      <c r="AA246" s="8">
        <v>2</v>
      </c>
      <c r="AB246" s="8">
        <v>0</v>
      </c>
      <c r="AC246" s="8">
        <v>3</v>
      </c>
      <c r="AD246" s="8">
        <v>0</v>
      </c>
      <c r="AE246" s="8">
        <v>0</v>
      </c>
      <c r="AF246" s="8">
        <v>0</v>
      </c>
      <c r="AG246" s="8">
        <v>3</v>
      </c>
      <c r="AH246" s="8">
        <v>0</v>
      </c>
      <c r="AI246" s="8">
        <v>0</v>
      </c>
      <c r="AJ246" s="8">
        <v>0</v>
      </c>
      <c r="AK246" s="8">
        <v>2</v>
      </c>
      <c r="AL246" s="8">
        <v>0</v>
      </c>
      <c r="AM246" s="8">
        <v>23</v>
      </c>
      <c r="AN246" s="8">
        <v>0</v>
      </c>
      <c r="AO246" s="8">
        <v>40</v>
      </c>
      <c r="AP246" s="8">
        <v>0</v>
      </c>
      <c r="AQ246" s="8">
        <v>20</v>
      </c>
      <c r="AR246" s="8">
        <v>0</v>
      </c>
      <c r="AS246" s="8">
        <v>3</v>
      </c>
      <c r="AT246" s="8">
        <v>0</v>
      </c>
      <c r="AU246" s="8">
        <v>2</v>
      </c>
      <c r="AV246" s="8">
        <v>2</v>
      </c>
      <c r="AW246" s="8">
        <v>2</v>
      </c>
      <c r="AX246" s="8">
        <v>1</v>
      </c>
      <c r="AY246" s="8"/>
      <c r="AZ246" s="9">
        <f t="shared" si="6"/>
        <v>321</v>
      </c>
      <c r="BA246" s="9">
        <f t="shared" si="7"/>
        <v>217</v>
      </c>
    </row>
    <row r="247" spans="1:53" x14ac:dyDescent="0.2">
      <c r="A247" s="1" t="s">
        <v>255</v>
      </c>
      <c r="B247" s="1">
        <v>4212510224</v>
      </c>
      <c r="C247" s="1" t="s">
        <v>728</v>
      </c>
      <c r="D247" s="8">
        <v>1277</v>
      </c>
      <c r="E247" s="8">
        <v>0</v>
      </c>
      <c r="F247" s="8">
        <v>17</v>
      </c>
      <c r="G247" s="8">
        <v>0</v>
      </c>
      <c r="H247" s="8">
        <v>14</v>
      </c>
      <c r="I247" s="8">
        <v>0</v>
      </c>
      <c r="J247" s="8">
        <v>42</v>
      </c>
      <c r="K247" s="8">
        <v>0</v>
      </c>
      <c r="L247" s="8">
        <v>36</v>
      </c>
      <c r="M247" s="8">
        <v>4</v>
      </c>
      <c r="N247" s="8">
        <v>44</v>
      </c>
      <c r="O247" s="8">
        <v>0</v>
      </c>
      <c r="P247" s="8">
        <v>106</v>
      </c>
      <c r="Q247" s="8">
        <v>0</v>
      </c>
      <c r="R247" s="8">
        <v>107</v>
      </c>
      <c r="S247" s="8">
        <v>0</v>
      </c>
      <c r="T247" s="8">
        <v>27</v>
      </c>
      <c r="U247" s="8">
        <v>0</v>
      </c>
      <c r="V247" s="8">
        <v>11</v>
      </c>
      <c r="W247" s="8">
        <v>0</v>
      </c>
      <c r="X247" s="8">
        <v>18</v>
      </c>
      <c r="Y247" s="8">
        <v>7</v>
      </c>
      <c r="Z247" s="8">
        <v>2</v>
      </c>
      <c r="AA247" s="8">
        <v>13</v>
      </c>
      <c r="AB247" s="8">
        <v>0</v>
      </c>
      <c r="AC247" s="8">
        <v>1</v>
      </c>
      <c r="AD247" s="8">
        <v>0</v>
      </c>
      <c r="AE247" s="8">
        <v>0</v>
      </c>
      <c r="AF247" s="8">
        <v>0</v>
      </c>
      <c r="AG247" s="8">
        <v>7</v>
      </c>
      <c r="AH247" s="8">
        <v>0</v>
      </c>
      <c r="AI247" s="8">
        <v>54</v>
      </c>
      <c r="AJ247" s="8">
        <v>0</v>
      </c>
      <c r="AK247" s="8">
        <v>33</v>
      </c>
      <c r="AL247" s="8">
        <v>0</v>
      </c>
      <c r="AM247" s="8">
        <v>58</v>
      </c>
      <c r="AN247" s="8">
        <v>0</v>
      </c>
      <c r="AO247" s="8">
        <v>79</v>
      </c>
      <c r="AP247" s="8">
        <v>0</v>
      </c>
      <c r="AQ247" s="8">
        <v>34</v>
      </c>
      <c r="AR247" s="8">
        <v>0</v>
      </c>
      <c r="AS247" s="8">
        <v>4</v>
      </c>
      <c r="AT247" s="8">
        <v>0</v>
      </c>
      <c r="AU247" s="8">
        <v>14</v>
      </c>
      <c r="AV247" s="8">
        <v>8</v>
      </c>
      <c r="AW247" s="8">
        <v>3</v>
      </c>
      <c r="AX247" s="8">
        <v>3</v>
      </c>
      <c r="AY247" s="8"/>
      <c r="AZ247" s="9">
        <f t="shared" si="6"/>
        <v>1273</v>
      </c>
      <c r="BA247" s="9">
        <f t="shared" si="7"/>
        <v>742</v>
      </c>
    </row>
    <row r="248" spans="1:53" x14ac:dyDescent="0.2">
      <c r="A248" s="1" t="s">
        <v>256</v>
      </c>
      <c r="B248" s="1">
        <v>4212510768</v>
      </c>
      <c r="C248" s="1" t="s">
        <v>729</v>
      </c>
      <c r="D248" s="8">
        <v>5603</v>
      </c>
      <c r="E248" s="8">
        <v>0</v>
      </c>
      <c r="F248" s="8">
        <v>144</v>
      </c>
      <c r="G248" s="8">
        <v>0</v>
      </c>
      <c r="H248" s="8">
        <v>278</v>
      </c>
      <c r="I248" s="8">
        <v>0</v>
      </c>
      <c r="J248" s="8">
        <v>121</v>
      </c>
      <c r="K248" s="8">
        <v>0</v>
      </c>
      <c r="L248" s="8">
        <v>279</v>
      </c>
      <c r="M248" s="8">
        <v>0</v>
      </c>
      <c r="N248" s="8">
        <v>141</v>
      </c>
      <c r="O248" s="8">
        <v>0</v>
      </c>
      <c r="P248" s="8">
        <v>196</v>
      </c>
      <c r="Q248" s="8">
        <v>0</v>
      </c>
      <c r="R248" s="8">
        <v>270</v>
      </c>
      <c r="S248" s="8">
        <v>0</v>
      </c>
      <c r="T248" s="8">
        <v>202</v>
      </c>
      <c r="U248" s="8">
        <v>0</v>
      </c>
      <c r="V248" s="8">
        <v>26</v>
      </c>
      <c r="W248" s="8">
        <v>0</v>
      </c>
      <c r="X248" s="8">
        <v>45</v>
      </c>
      <c r="Y248" s="8">
        <v>24</v>
      </c>
      <c r="Z248" s="8">
        <v>0</v>
      </c>
      <c r="AA248" s="8">
        <v>0</v>
      </c>
      <c r="AB248" s="8">
        <v>0</v>
      </c>
      <c r="AC248" s="8">
        <v>218</v>
      </c>
      <c r="AD248" s="8">
        <v>0</v>
      </c>
      <c r="AE248" s="8">
        <v>394</v>
      </c>
      <c r="AF248" s="8">
        <v>0</v>
      </c>
      <c r="AG248" s="8">
        <v>83</v>
      </c>
      <c r="AH248" s="8">
        <v>0</v>
      </c>
      <c r="AI248" s="8">
        <v>179</v>
      </c>
      <c r="AJ248" s="8">
        <v>0</v>
      </c>
      <c r="AK248" s="8">
        <v>99</v>
      </c>
      <c r="AL248" s="8">
        <v>0</v>
      </c>
      <c r="AM248" s="8">
        <v>203</v>
      </c>
      <c r="AN248" s="8">
        <v>0</v>
      </c>
      <c r="AO248" s="8">
        <v>328</v>
      </c>
      <c r="AP248" s="8">
        <v>0</v>
      </c>
      <c r="AQ248" s="8">
        <v>126</v>
      </c>
      <c r="AR248" s="8">
        <v>0</v>
      </c>
      <c r="AS248" s="8">
        <v>8</v>
      </c>
      <c r="AT248" s="8">
        <v>0</v>
      </c>
      <c r="AU248" s="8">
        <v>0</v>
      </c>
      <c r="AV248" s="8">
        <v>0</v>
      </c>
      <c r="AW248" s="8">
        <v>0</v>
      </c>
      <c r="AX248" s="8">
        <v>25</v>
      </c>
      <c r="AY248" s="8"/>
      <c r="AZ248" s="9">
        <f t="shared" si="6"/>
        <v>5603</v>
      </c>
      <c r="BA248" s="9">
        <f t="shared" si="7"/>
        <v>3389</v>
      </c>
    </row>
    <row r="249" spans="1:53" x14ac:dyDescent="0.2">
      <c r="A249" s="1" t="s">
        <v>257</v>
      </c>
      <c r="B249" s="1">
        <v>4212512704</v>
      </c>
      <c r="C249" s="1" t="s">
        <v>730</v>
      </c>
      <c r="D249" s="8">
        <v>3776</v>
      </c>
      <c r="E249" s="8">
        <v>0</v>
      </c>
      <c r="F249" s="8">
        <v>13</v>
      </c>
      <c r="G249" s="8">
        <v>0</v>
      </c>
      <c r="H249" s="8">
        <v>21</v>
      </c>
      <c r="I249" s="8">
        <v>0</v>
      </c>
      <c r="J249" s="8">
        <v>47</v>
      </c>
      <c r="K249" s="8">
        <v>0</v>
      </c>
      <c r="L249" s="8">
        <v>145</v>
      </c>
      <c r="M249" s="8">
        <v>0</v>
      </c>
      <c r="N249" s="8">
        <v>57</v>
      </c>
      <c r="O249" s="8">
        <v>0</v>
      </c>
      <c r="P249" s="8">
        <v>224</v>
      </c>
      <c r="Q249" s="8">
        <v>0</v>
      </c>
      <c r="R249" s="8">
        <v>261</v>
      </c>
      <c r="S249" s="8">
        <v>0</v>
      </c>
      <c r="T249" s="8">
        <v>167</v>
      </c>
      <c r="U249" s="8">
        <v>0</v>
      </c>
      <c r="V249" s="8">
        <v>26</v>
      </c>
      <c r="W249" s="8">
        <v>0</v>
      </c>
      <c r="X249" s="8">
        <v>9</v>
      </c>
      <c r="Y249" s="8">
        <v>16</v>
      </c>
      <c r="Z249" s="8">
        <v>16</v>
      </c>
      <c r="AA249" s="8">
        <v>0</v>
      </c>
      <c r="AB249" s="8">
        <v>0</v>
      </c>
      <c r="AC249" s="8">
        <v>60</v>
      </c>
      <c r="AD249" s="8">
        <v>0</v>
      </c>
      <c r="AE249" s="8">
        <v>110</v>
      </c>
      <c r="AF249" s="8">
        <v>0</v>
      </c>
      <c r="AG249" s="8">
        <v>21</v>
      </c>
      <c r="AH249" s="8">
        <v>0</v>
      </c>
      <c r="AI249" s="8">
        <v>122</v>
      </c>
      <c r="AJ249" s="8">
        <v>0</v>
      </c>
      <c r="AK249" s="8">
        <v>119</v>
      </c>
      <c r="AL249" s="8">
        <v>0</v>
      </c>
      <c r="AM249" s="8">
        <v>210</v>
      </c>
      <c r="AN249" s="8">
        <v>0</v>
      </c>
      <c r="AO249" s="8">
        <v>166</v>
      </c>
      <c r="AP249" s="8">
        <v>0</v>
      </c>
      <c r="AQ249" s="8">
        <v>76</v>
      </c>
      <c r="AR249" s="8">
        <v>0</v>
      </c>
      <c r="AS249" s="8">
        <v>64</v>
      </c>
      <c r="AT249" s="8">
        <v>0</v>
      </c>
      <c r="AU249" s="8">
        <v>21</v>
      </c>
      <c r="AV249" s="8">
        <v>10</v>
      </c>
      <c r="AW249" s="8">
        <v>6</v>
      </c>
      <c r="AX249" s="8">
        <v>0</v>
      </c>
      <c r="AY249" s="8"/>
      <c r="AZ249" s="9">
        <f t="shared" si="6"/>
        <v>3776</v>
      </c>
      <c r="BA249" s="9">
        <f t="shared" si="7"/>
        <v>1987</v>
      </c>
    </row>
    <row r="250" spans="1:53" x14ac:dyDescent="0.2">
      <c r="A250" s="1" t="s">
        <v>258</v>
      </c>
      <c r="B250" s="1">
        <v>4212514568</v>
      </c>
      <c r="C250" s="1" t="s">
        <v>731</v>
      </c>
      <c r="D250" s="8">
        <v>207</v>
      </c>
      <c r="E250" s="8">
        <v>0</v>
      </c>
      <c r="F250" s="8">
        <v>0</v>
      </c>
      <c r="G250" s="8">
        <v>0</v>
      </c>
      <c r="H250" s="8">
        <v>0</v>
      </c>
      <c r="I250" s="8">
        <v>0</v>
      </c>
      <c r="J250" s="8">
        <v>31</v>
      </c>
      <c r="K250" s="8">
        <v>0</v>
      </c>
      <c r="L250" s="8">
        <v>5</v>
      </c>
      <c r="M250" s="8">
        <v>0</v>
      </c>
      <c r="N250" s="8">
        <v>0</v>
      </c>
      <c r="O250" s="8">
        <v>0</v>
      </c>
      <c r="P250" s="8">
        <v>0</v>
      </c>
      <c r="Q250" s="8">
        <v>0</v>
      </c>
      <c r="R250" s="8">
        <v>14</v>
      </c>
      <c r="S250" s="8">
        <v>0</v>
      </c>
      <c r="T250" s="8">
        <v>3</v>
      </c>
      <c r="U250" s="8">
        <v>0</v>
      </c>
      <c r="V250" s="8">
        <v>0</v>
      </c>
      <c r="W250" s="8">
        <v>0</v>
      </c>
      <c r="X250" s="8">
        <v>3</v>
      </c>
      <c r="Y250" s="8">
        <v>6</v>
      </c>
      <c r="Z250" s="8">
        <v>0</v>
      </c>
      <c r="AA250" s="8">
        <v>0</v>
      </c>
      <c r="AB250" s="8">
        <v>0</v>
      </c>
      <c r="AC250" s="8">
        <v>4</v>
      </c>
      <c r="AD250" s="8">
        <v>0</v>
      </c>
      <c r="AE250" s="8">
        <v>9</v>
      </c>
      <c r="AF250" s="8">
        <v>0</v>
      </c>
      <c r="AG250" s="8">
        <v>9</v>
      </c>
      <c r="AH250" s="8">
        <v>0</v>
      </c>
      <c r="AI250" s="8">
        <v>0</v>
      </c>
      <c r="AJ250" s="8">
        <v>0</v>
      </c>
      <c r="AK250" s="8">
        <v>8</v>
      </c>
      <c r="AL250" s="8">
        <v>0</v>
      </c>
      <c r="AM250" s="8">
        <v>19</v>
      </c>
      <c r="AN250" s="8">
        <v>0</v>
      </c>
      <c r="AO250" s="8">
        <v>3</v>
      </c>
      <c r="AP250" s="8">
        <v>0</v>
      </c>
      <c r="AQ250" s="8">
        <v>0</v>
      </c>
      <c r="AR250" s="8">
        <v>0</v>
      </c>
      <c r="AS250" s="8">
        <v>0</v>
      </c>
      <c r="AT250" s="8">
        <v>0</v>
      </c>
      <c r="AU250" s="8">
        <v>5</v>
      </c>
      <c r="AV250" s="8">
        <v>0</v>
      </c>
      <c r="AW250" s="8">
        <v>0</v>
      </c>
      <c r="AX250" s="8">
        <v>0</v>
      </c>
      <c r="AY250" s="8"/>
      <c r="AZ250" s="9">
        <f t="shared" si="6"/>
        <v>207</v>
      </c>
      <c r="BA250" s="9">
        <f t="shared" si="7"/>
        <v>119</v>
      </c>
    </row>
    <row r="251" spans="1:53" x14ac:dyDescent="0.2">
      <c r="A251" s="1" t="s">
        <v>259</v>
      </c>
      <c r="B251" s="1">
        <v>4212519536</v>
      </c>
      <c r="C251" s="1" t="s">
        <v>732</v>
      </c>
      <c r="D251" s="8">
        <v>4325</v>
      </c>
      <c r="E251" s="8">
        <v>0</v>
      </c>
      <c r="F251" s="8">
        <v>79</v>
      </c>
      <c r="G251" s="8">
        <v>0</v>
      </c>
      <c r="H251" s="8">
        <v>28</v>
      </c>
      <c r="I251" s="8">
        <v>0</v>
      </c>
      <c r="J251" s="8">
        <v>74</v>
      </c>
      <c r="K251" s="8">
        <v>0</v>
      </c>
      <c r="L251" s="8">
        <v>129</v>
      </c>
      <c r="M251" s="8">
        <v>0</v>
      </c>
      <c r="N251" s="8">
        <v>85</v>
      </c>
      <c r="O251" s="8">
        <v>0</v>
      </c>
      <c r="P251" s="8">
        <v>133</v>
      </c>
      <c r="Q251" s="8">
        <v>0</v>
      </c>
      <c r="R251" s="8">
        <v>294</v>
      </c>
      <c r="S251" s="8">
        <v>0</v>
      </c>
      <c r="T251" s="8">
        <v>112</v>
      </c>
      <c r="U251" s="8">
        <v>0</v>
      </c>
      <c r="V251" s="8">
        <v>0</v>
      </c>
      <c r="W251" s="8">
        <v>0</v>
      </c>
      <c r="X251" s="8">
        <v>49</v>
      </c>
      <c r="Y251" s="8">
        <v>20</v>
      </c>
      <c r="Z251" s="8">
        <v>14</v>
      </c>
      <c r="AA251" s="8">
        <v>16</v>
      </c>
      <c r="AB251" s="8">
        <v>0</v>
      </c>
      <c r="AC251" s="8">
        <v>52</v>
      </c>
      <c r="AD251" s="8">
        <v>0</v>
      </c>
      <c r="AE251" s="8">
        <v>0</v>
      </c>
      <c r="AF251" s="8">
        <v>0</v>
      </c>
      <c r="AG251" s="8">
        <v>160</v>
      </c>
      <c r="AH251" s="8">
        <v>0</v>
      </c>
      <c r="AI251" s="8">
        <v>116</v>
      </c>
      <c r="AJ251" s="8">
        <v>0</v>
      </c>
      <c r="AK251" s="8">
        <v>66</v>
      </c>
      <c r="AL251" s="8">
        <v>0</v>
      </c>
      <c r="AM251" s="8">
        <v>132</v>
      </c>
      <c r="AN251" s="8">
        <v>0</v>
      </c>
      <c r="AO251" s="8">
        <v>267</v>
      </c>
      <c r="AP251" s="8">
        <v>0</v>
      </c>
      <c r="AQ251" s="8">
        <v>166</v>
      </c>
      <c r="AR251" s="8">
        <v>0</v>
      </c>
      <c r="AS251" s="8">
        <v>25</v>
      </c>
      <c r="AT251" s="8">
        <v>0</v>
      </c>
      <c r="AU251" s="8">
        <v>22</v>
      </c>
      <c r="AV251" s="8">
        <v>21</v>
      </c>
      <c r="AW251" s="8">
        <v>33</v>
      </c>
      <c r="AX251" s="8">
        <v>28</v>
      </c>
      <c r="AY251" s="8"/>
      <c r="AZ251" s="9">
        <f t="shared" si="6"/>
        <v>4325</v>
      </c>
      <c r="BA251" s="9">
        <f t="shared" si="7"/>
        <v>2121</v>
      </c>
    </row>
    <row r="252" spans="1:53" x14ac:dyDescent="0.2">
      <c r="A252" s="1" t="s">
        <v>260</v>
      </c>
      <c r="B252" s="1">
        <v>4212520328</v>
      </c>
      <c r="C252" s="1" t="s">
        <v>733</v>
      </c>
      <c r="D252" s="8">
        <v>289</v>
      </c>
      <c r="E252" s="8">
        <v>0</v>
      </c>
      <c r="F252" s="8">
        <v>2</v>
      </c>
      <c r="G252" s="8">
        <v>0</v>
      </c>
      <c r="H252" s="8">
        <v>0</v>
      </c>
      <c r="I252" s="8">
        <v>0</v>
      </c>
      <c r="J252" s="8">
        <v>3</v>
      </c>
      <c r="K252" s="8">
        <v>0</v>
      </c>
      <c r="L252" s="8">
        <v>13</v>
      </c>
      <c r="M252" s="8">
        <v>0</v>
      </c>
      <c r="N252" s="8">
        <v>4</v>
      </c>
      <c r="O252" s="8">
        <v>0</v>
      </c>
      <c r="P252" s="8">
        <v>25</v>
      </c>
      <c r="Q252" s="8">
        <v>0</v>
      </c>
      <c r="R252" s="8">
        <v>20</v>
      </c>
      <c r="S252" s="8">
        <v>0</v>
      </c>
      <c r="T252" s="8">
        <v>11</v>
      </c>
      <c r="U252" s="8">
        <v>0</v>
      </c>
      <c r="V252" s="8">
        <v>0</v>
      </c>
      <c r="W252" s="8">
        <v>0</v>
      </c>
      <c r="X252" s="8">
        <v>4</v>
      </c>
      <c r="Y252" s="8">
        <v>0</v>
      </c>
      <c r="Z252" s="8">
        <v>0</v>
      </c>
      <c r="AA252" s="8">
        <v>2</v>
      </c>
      <c r="AB252" s="8">
        <v>0</v>
      </c>
      <c r="AC252" s="8">
        <v>2</v>
      </c>
      <c r="AD252" s="8">
        <v>0</v>
      </c>
      <c r="AE252" s="8">
        <v>0</v>
      </c>
      <c r="AF252" s="8">
        <v>0</v>
      </c>
      <c r="AG252" s="8">
        <v>10</v>
      </c>
      <c r="AH252" s="8">
        <v>0</v>
      </c>
      <c r="AI252" s="8">
        <v>9</v>
      </c>
      <c r="AJ252" s="8">
        <v>0</v>
      </c>
      <c r="AK252" s="8">
        <v>3</v>
      </c>
      <c r="AL252" s="8">
        <v>0</v>
      </c>
      <c r="AM252" s="8">
        <v>11</v>
      </c>
      <c r="AN252" s="8">
        <v>0</v>
      </c>
      <c r="AO252" s="8">
        <v>10</v>
      </c>
      <c r="AP252" s="8">
        <v>0</v>
      </c>
      <c r="AQ252" s="8">
        <v>16</v>
      </c>
      <c r="AR252" s="8">
        <v>0</v>
      </c>
      <c r="AS252" s="8">
        <v>2</v>
      </c>
      <c r="AT252" s="8">
        <v>0</v>
      </c>
      <c r="AU252" s="8">
        <v>2</v>
      </c>
      <c r="AV252" s="8">
        <v>2</v>
      </c>
      <c r="AW252" s="8">
        <v>0</v>
      </c>
      <c r="AX252" s="8">
        <v>0</v>
      </c>
      <c r="AY252" s="8"/>
      <c r="AZ252" s="9">
        <f t="shared" si="6"/>
        <v>289</v>
      </c>
      <c r="BA252" s="9">
        <f t="shared" si="7"/>
        <v>151</v>
      </c>
    </row>
    <row r="253" spans="1:53" x14ac:dyDescent="0.2">
      <c r="A253" s="1" t="s">
        <v>261</v>
      </c>
      <c r="B253" s="1">
        <v>4212520808</v>
      </c>
      <c r="C253" s="1" t="s">
        <v>734</v>
      </c>
      <c r="D253" s="8">
        <v>1669</v>
      </c>
      <c r="E253" s="8">
        <v>0</v>
      </c>
      <c r="F253" s="8">
        <v>0</v>
      </c>
      <c r="G253" s="8">
        <v>0</v>
      </c>
      <c r="H253" s="8">
        <v>13</v>
      </c>
      <c r="I253" s="8">
        <v>0</v>
      </c>
      <c r="J253" s="8">
        <v>10</v>
      </c>
      <c r="K253" s="8">
        <v>0</v>
      </c>
      <c r="L253" s="8">
        <v>52</v>
      </c>
      <c r="M253" s="8">
        <v>0</v>
      </c>
      <c r="N253" s="8">
        <v>39</v>
      </c>
      <c r="O253" s="8">
        <v>0</v>
      </c>
      <c r="P253" s="8">
        <v>144</v>
      </c>
      <c r="Q253" s="8">
        <v>0</v>
      </c>
      <c r="R253" s="8">
        <v>114</v>
      </c>
      <c r="S253" s="8">
        <v>0</v>
      </c>
      <c r="T253" s="8">
        <v>48</v>
      </c>
      <c r="U253" s="8">
        <v>0</v>
      </c>
      <c r="V253" s="8">
        <v>17</v>
      </c>
      <c r="W253" s="8">
        <v>0</v>
      </c>
      <c r="X253" s="8">
        <v>0</v>
      </c>
      <c r="Y253" s="8">
        <v>15</v>
      </c>
      <c r="Z253" s="8">
        <v>19</v>
      </c>
      <c r="AA253" s="8">
        <v>18</v>
      </c>
      <c r="AB253" s="8">
        <v>0</v>
      </c>
      <c r="AC253" s="8">
        <v>17</v>
      </c>
      <c r="AD253" s="8">
        <v>0</v>
      </c>
      <c r="AE253" s="8">
        <v>0</v>
      </c>
      <c r="AF253" s="8">
        <v>0</v>
      </c>
      <c r="AG253" s="8">
        <v>43</v>
      </c>
      <c r="AH253" s="8">
        <v>0</v>
      </c>
      <c r="AI253" s="8">
        <v>26</v>
      </c>
      <c r="AJ253" s="8">
        <v>0</v>
      </c>
      <c r="AK253" s="8">
        <v>38</v>
      </c>
      <c r="AL253" s="8">
        <v>0</v>
      </c>
      <c r="AM253" s="8">
        <v>128</v>
      </c>
      <c r="AN253" s="8">
        <v>0</v>
      </c>
      <c r="AO253" s="8">
        <v>113</v>
      </c>
      <c r="AP253" s="8">
        <v>0</v>
      </c>
      <c r="AQ253" s="8">
        <v>45</v>
      </c>
      <c r="AR253" s="8">
        <v>0</v>
      </c>
      <c r="AS253" s="8">
        <v>0</v>
      </c>
      <c r="AT253" s="8">
        <v>0</v>
      </c>
      <c r="AU253" s="8">
        <v>16</v>
      </c>
      <c r="AV253" s="8">
        <v>7</v>
      </c>
      <c r="AW253" s="8">
        <v>0</v>
      </c>
      <c r="AX253" s="8">
        <v>0</v>
      </c>
      <c r="AY253" s="8"/>
      <c r="AZ253" s="9">
        <f t="shared" si="6"/>
        <v>1669</v>
      </c>
      <c r="BA253" s="9">
        <f t="shared" si="7"/>
        <v>922</v>
      </c>
    </row>
    <row r="254" spans="1:53" x14ac:dyDescent="0.2">
      <c r="A254" s="1" t="s">
        <v>262</v>
      </c>
      <c r="B254" s="1">
        <v>4212521144</v>
      </c>
      <c r="C254" s="1" t="s">
        <v>735</v>
      </c>
      <c r="D254" s="8">
        <v>1103</v>
      </c>
      <c r="E254" s="8">
        <v>4</v>
      </c>
      <c r="F254" s="8">
        <v>30</v>
      </c>
      <c r="G254" s="8">
        <v>0</v>
      </c>
      <c r="H254" s="8">
        <v>19</v>
      </c>
      <c r="I254" s="8">
        <v>0</v>
      </c>
      <c r="J254" s="8">
        <v>11</v>
      </c>
      <c r="K254" s="8">
        <v>5</v>
      </c>
      <c r="L254" s="8">
        <v>52</v>
      </c>
      <c r="M254" s="8">
        <v>0</v>
      </c>
      <c r="N254" s="8">
        <v>26</v>
      </c>
      <c r="O254" s="8">
        <v>0</v>
      </c>
      <c r="P254" s="8">
        <v>88</v>
      </c>
      <c r="Q254" s="8">
        <v>0</v>
      </c>
      <c r="R254" s="8">
        <v>91</v>
      </c>
      <c r="S254" s="8">
        <v>0</v>
      </c>
      <c r="T254" s="8">
        <v>30</v>
      </c>
      <c r="U254" s="8">
        <v>0</v>
      </c>
      <c r="V254" s="8">
        <v>10</v>
      </c>
      <c r="W254" s="8">
        <v>0</v>
      </c>
      <c r="X254" s="8">
        <v>14</v>
      </c>
      <c r="Y254" s="8">
        <v>6</v>
      </c>
      <c r="Z254" s="8">
        <v>0</v>
      </c>
      <c r="AA254" s="8">
        <v>0</v>
      </c>
      <c r="AB254" s="8">
        <v>0</v>
      </c>
      <c r="AC254" s="8">
        <v>9</v>
      </c>
      <c r="AD254" s="8">
        <v>0</v>
      </c>
      <c r="AE254" s="8">
        <v>16</v>
      </c>
      <c r="AF254" s="8">
        <v>0</v>
      </c>
      <c r="AG254" s="8">
        <v>9</v>
      </c>
      <c r="AH254" s="8">
        <v>0</v>
      </c>
      <c r="AI254" s="8">
        <v>28</v>
      </c>
      <c r="AJ254" s="8">
        <v>0</v>
      </c>
      <c r="AK254" s="8">
        <v>31</v>
      </c>
      <c r="AL254" s="8">
        <v>0</v>
      </c>
      <c r="AM254" s="8">
        <v>64</v>
      </c>
      <c r="AN254" s="8">
        <v>0</v>
      </c>
      <c r="AO254" s="8">
        <v>61</v>
      </c>
      <c r="AP254" s="8">
        <v>0</v>
      </c>
      <c r="AQ254" s="8">
        <v>19</v>
      </c>
      <c r="AR254" s="8">
        <v>0</v>
      </c>
      <c r="AS254" s="8">
        <v>6</v>
      </c>
      <c r="AT254" s="8">
        <v>0</v>
      </c>
      <c r="AU254" s="8">
        <v>5</v>
      </c>
      <c r="AV254" s="8">
        <v>0</v>
      </c>
      <c r="AW254" s="8">
        <v>11</v>
      </c>
      <c r="AX254" s="8">
        <v>0</v>
      </c>
      <c r="AY254" s="8"/>
      <c r="AZ254" s="9">
        <f t="shared" si="6"/>
        <v>1094</v>
      </c>
      <c r="BA254" s="9">
        <f t="shared" si="7"/>
        <v>636</v>
      </c>
    </row>
    <row r="255" spans="1:53" x14ac:dyDescent="0.2">
      <c r="A255" s="1" t="s">
        <v>263</v>
      </c>
      <c r="B255" s="1">
        <v>4212522800</v>
      </c>
      <c r="C255" s="1" t="s">
        <v>736</v>
      </c>
      <c r="D255" s="8">
        <v>217</v>
      </c>
      <c r="E255" s="8">
        <v>0</v>
      </c>
      <c r="F255" s="8">
        <v>0</v>
      </c>
      <c r="G255" s="8">
        <v>0</v>
      </c>
      <c r="H255" s="8">
        <v>0</v>
      </c>
      <c r="I255" s="8">
        <v>0</v>
      </c>
      <c r="J255" s="8">
        <v>0</v>
      </c>
      <c r="K255" s="8">
        <v>0</v>
      </c>
      <c r="L255" s="8">
        <v>10</v>
      </c>
      <c r="M255" s="8">
        <v>0</v>
      </c>
      <c r="N255" s="8">
        <v>22</v>
      </c>
      <c r="O255" s="8">
        <v>0</v>
      </c>
      <c r="P255" s="8">
        <v>7</v>
      </c>
      <c r="Q255" s="8">
        <v>0</v>
      </c>
      <c r="R255" s="8">
        <v>8</v>
      </c>
      <c r="S255" s="8">
        <v>0</v>
      </c>
      <c r="T255" s="8">
        <v>4</v>
      </c>
      <c r="U255" s="8">
        <v>0</v>
      </c>
      <c r="V255" s="8">
        <v>6</v>
      </c>
      <c r="W255" s="8">
        <v>0</v>
      </c>
      <c r="X255" s="8">
        <v>0</v>
      </c>
      <c r="Y255" s="8">
        <v>0</v>
      </c>
      <c r="Z255" s="8">
        <v>0</v>
      </c>
      <c r="AA255" s="8">
        <v>2</v>
      </c>
      <c r="AB255" s="8">
        <v>0</v>
      </c>
      <c r="AC255" s="8">
        <v>0</v>
      </c>
      <c r="AD255" s="8">
        <v>0</v>
      </c>
      <c r="AE255" s="8">
        <v>0</v>
      </c>
      <c r="AF255" s="8">
        <v>0</v>
      </c>
      <c r="AG255" s="8">
        <v>0</v>
      </c>
      <c r="AH255" s="8">
        <v>0</v>
      </c>
      <c r="AI255" s="8">
        <v>6</v>
      </c>
      <c r="AJ255" s="8">
        <v>0</v>
      </c>
      <c r="AK255" s="8">
        <v>6</v>
      </c>
      <c r="AL255" s="8">
        <v>0</v>
      </c>
      <c r="AM255" s="8">
        <v>5</v>
      </c>
      <c r="AN255" s="8">
        <v>0</v>
      </c>
      <c r="AO255" s="8">
        <v>11</v>
      </c>
      <c r="AP255" s="8">
        <v>0</v>
      </c>
      <c r="AQ255" s="8">
        <v>13</v>
      </c>
      <c r="AR255" s="8">
        <v>0</v>
      </c>
      <c r="AS255" s="8">
        <v>0</v>
      </c>
      <c r="AT255" s="8">
        <v>0</v>
      </c>
      <c r="AU255" s="8">
        <v>0</v>
      </c>
      <c r="AV255" s="8">
        <v>0</v>
      </c>
      <c r="AW255" s="8">
        <v>0</v>
      </c>
      <c r="AX255" s="8">
        <v>0</v>
      </c>
      <c r="AY255" s="8"/>
      <c r="AZ255" s="9">
        <f t="shared" si="6"/>
        <v>217</v>
      </c>
      <c r="BA255" s="9">
        <f t="shared" si="7"/>
        <v>100</v>
      </c>
    </row>
    <row r="256" spans="1:53" x14ac:dyDescent="0.2">
      <c r="A256" s="1" t="s">
        <v>264</v>
      </c>
      <c r="B256" s="1">
        <v>4212523296</v>
      </c>
      <c r="C256" s="1" t="s">
        <v>737</v>
      </c>
      <c r="D256" s="8">
        <v>780</v>
      </c>
      <c r="E256" s="8">
        <v>0</v>
      </c>
      <c r="F256" s="8">
        <v>23</v>
      </c>
      <c r="G256" s="8">
        <v>0</v>
      </c>
      <c r="H256" s="8">
        <v>21</v>
      </c>
      <c r="I256" s="8">
        <v>0</v>
      </c>
      <c r="J256" s="8">
        <v>19</v>
      </c>
      <c r="K256" s="8">
        <v>0</v>
      </c>
      <c r="L256" s="8">
        <v>35</v>
      </c>
      <c r="M256" s="8">
        <v>0</v>
      </c>
      <c r="N256" s="8">
        <v>29</v>
      </c>
      <c r="O256" s="8">
        <v>0</v>
      </c>
      <c r="P256" s="8">
        <v>34</v>
      </c>
      <c r="Q256" s="8">
        <v>0</v>
      </c>
      <c r="R256" s="8">
        <v>29</v>
      </c>
      <c r="S256" s="8">
        <v>0</v>
      </c>
      <c r="T256" s="8">
        <v>20</v>
      </c>
      <c r="U256" s="8">
        <v>0</v>
      </c>
      <c r="V256" s="8">
        <v>3</v>
      </c>
      <c r="W256" s="8">
        <v>0</v>
      </c>
      <c r="X256" s="8">
        <v>4</v>
      </c>
      <c r="Y256" s="8">
        <v>0</v>
      </c>
      <c r="Z256" s="8">
        <v>0</v>
      </c>
      <c r="AA256" s="8">
        <v>0</v>
      </c>
      <c r="AB256" s="8">
        <v>0</v>
      </c>
      <c r="AC256" s="8">
        <v>11</v>
      </c>
      <c r="AD256" s="8">
        <v>0</v>
      </c>
      <c r="AE256" s="8">
        <v>0</v>
      </c>
      <c r="AF256" s="8">
        <v>0</v>
      </c>
      <c r="AG256" s="8">
        <v>8</v>
      </c>
      <c r="AH256" s="8">
        <v>0</v>
      </c>
      <c r="AI256" s="8">
        <v>36</v>
      </c>
      <c r="AJ256" s="8">
        <v>0</v>
      </c>
      <c r="AK256" s="8">
        <v>38</v>
      </c>
      <c r="AL256" s="8">
        <v>0</v>
      </c>
      <c r="AM256" s="8">
        <v>15</v>
      </c>
      <c r="AN256" s="8">
        <v>0</v>
      </c>
      <c r="AO256" s="8">
        <v>40</v>
      </c>
      <c r="AP256" s="8">
        <v>0</v>
      </c>
      <c r="AQ256" s="8">
        <v>28</v>
      </c>
      <c r="AR256" s="8">
        <v>0</v>
      </c>
      <c r="AS256" s="8">
        <v>3</v>
      </c>
      <c r="AT256" s="8">
        <v>0</v>
      </c>
      <c r="AU256" s="8">
        <v>0</v>
      </c>
      <c r="AV256" s="8">
        <v>9</v>
      </c>
      <c r="AW256" s="8">
        <v>0</v>
      </c>
      <c r="AX256" s="8">
        <v>2</v>
      </c>
      <c r="AY256" s="8"/>
      <c r="AZ256" s="9">
        <f t="shared" si="6"/>
        <v>780</v>
      </c>
      <c r="BA256" s="9">
        <f t="shared" si="7"/>
        <v>407</v>
      </c>
    </row>
    <row r="257" spans="1:53" x14ac:dyDescent="0.2">
      <c r="A257" s="1" t="s">
        <v>265</v>
      </c>
      <c r="B257" s="1">
        <v>4212536800</v>
      </c>
      <c r="C257" s="1" t="s">
        <v>738</v>
      </c>
      <c r="D257" s="8">
        <v>1260</v>
      </c>
      <c r="E257" s="8">
        <v>0</v>
      </c>
      <c r="F257" s="8">
        <v>12</v>
      </c>
      <c r="G257" s="8">
        <v>0</v>
      </c>
      <c r="H257" s="8">
        <v>11</v>
      </c>
      <c r="I257" s="8">
        <v>0</v>
      </c>
      <c r="J257" s="8">
        <v>12</v>
      </c>
      <c r="K257" s="8">
        <v>0</v>
      </c>
      <c r="L257" s="8">
        <v>43</v>
      </c>
      <c r="M257" s="8">
        <v>0</v>
      </c>
      <c r="N257" s="8">
        <v>24</v>
      </c>
      <c r="O257" s="8">
        <v>0</v>
      </c>
      <c r="P257" s="8">
        <v>107</v>
      </c>
      <c r="Q257" s="8">
        <v>0</v>
      </c>
      <c r="R257" s="8">
        <v>107</v>
      </c>
      <c r="S257" s="8">
        <v>0</v>
      </c>
      <c r="T257" s="8">
        <v>50</v>
      </c>
      <c r="U257" s="8">
        <v>0</v>
      </c>
      <c r="V257" s="8">
        <v>6</v>
      </c>
      <c r="W257" s="8">
        <v>0</v>
      </c>
      <c r="X257" s="8">
        <v>12</v>
      </c>
      <c r="Y257" s="8">
        <v>6</v>
      </c>
      <c r="Z257" s="8">
        <v>3</v>
      </c>
      <c r="AA257" s="8">
        <v>3</v>
      </c>
      <c r="AB257" s="8">
        <v>0</v>
      </c>
      <c r="AC257" s="8">
        <v>4</v>
      </c>
      <c r="AD257" s="8">
        <v>0</v>
      </c>
      <c r="AE257" s="8">
        <v>16</v>
      </c>
      <c r="AF257" s="8">
        <v>0</v>
      </c>
      <c r="AG257" s="8">
        <v>26</v>
      </c>
      <c r="AH257" s="8">
        <v>0</v>
      </c>
      <c r="AI257" s="8">
        <v>42</v>
      </c>
      <c r="AJ257" s="8">
        <v>0</v>
      </c>
      <c r="AK257" s="8">
        <v>25</v>
      </c>
      <c r="AL257" s="8">
        <v>0</v>
      </c>
      <c r="AM257" s="8">
        <v>54</v>
      </c>
      <c r="AN257" s="8">
        <v>0</v>
      </c>
      <c r="AO257" s="8">
        <v>110</v>
      </c>
      <c r="AP257" s="8">
        <v>0</v>
      </c>
      <c r="AQ257" s="8">
        <v>40</v>
      </c>
      <c r="AR257" s="8">
        <v>0</v>
      </c>
      <c r="AS257" s="8">
        <v>13</v>
      </c>
      <c r="AT257" s="8">
        <v>0</v>
      </c>
      <c r="AU257" s="8">
        <v>9</v>
      </c>
      <c r="AV257" s="8">
        <v>8</v>
      </c>
      <c r="AW257" s="8">
        <v>3</v>
      </c>
      <c r="AX257" s="8">
        <v>6</v>
      </c>
      <c r="AY257" s="8"/>
      <c r="AZ257" s="9">
        <f t="shared" si="6"/>
        <v>1260</v>
      </c>
      <c r="BA257" s="9">
        <f t="shared" si="7"/>
        <v>752</v>
      </c>
    </row>
    <row r="258" spans="1:53" x14ac:dyDescent="0.2">
      <c r="A258" s="1" t="s">
        <v>266</v>
      </c>
      <c r="B258" s="1">
        <v>4212544512</v>
      </c>
      <c r="C258" s="1" t="s">
        <v>739</v>
      </c>
      <c r="D258" s="8">
        <v>476</v>
      </c>
      <c r="E258" s="8">
        <v>0</v>
      </c>
      <c r="F258" s="8">
        <v>6</v>
      </c>
      <c r="G258" s="8">
        <v>0</v>
      </c>
      <c r="H258" s="8">
        <v>5</v>
      </c>
      <c r="I258" s="8">
        <v>0</v>
      </c>
      <c r="J258" s="8">
        <v>8</v>
      </c>
      <c r="K258" s="8">
        <v>0</v>
      </c>
      <c r="L258" s="8">
        <v>22</v>
      </c>
      <c r="M258" s="8">
        <v>0</v>
      </c>
      <c r="N258" s="8">
        <v>12</v>
      </c>
      <c r="O258" s="8">
        <v>0</v>
      </c>
      <c r="P258" s="8">
        <v>28</v>
      </c>
      <c r="Q258" s="8">
        <v>0</v>
      </c>
      <c r="R258" s="8">
        <v>33</v>
      </c>
      <c r="S258" s="8">
        <v>0</v>
      </c>
      <c r="T258" s="8">
        <v>22</v>
      </c>
      <c r="U258" s="8">
        <v>0</v>
      </c>
      <c r="V258" s="8">
        <v>6</v>
      </c>
      <c r="W258" s="8">
        <v>0</v>
      </c>
      <c r="X258" s="8">
        <v>0</v>
      </c>
      <c r="Y258" s="8">
        <v>3</v>
      </c>
      <c r="Z258" s="8">
        <v>0</v>
      </c>
      <c r="AA258" s="8">
        <v>0</v>
      </c>
      <c r="AB258" s="8">
        <v>0</v>
      </c>
      <c r="AC258" s="8">
        <v>0</v>
      </c>
      <c r="AD258" s="8">
        <v>0</v>
      </c>
      <c r="AE258" s="8">
        <v>4</v>
      </c>
      <c r="AF258" s="8">
        <v>0</v>
      </c>
      <c r="AG258" s="8">
        <v>4</v>
      </c>
      <c r="AH258" s="8">
        <v>0</v>
      </c>
      <c r="AI258" s="8">
        <v>14</v>
      </c>
      <c r="AJ258" s="8">
        <v>0</v>
      </c>
      <c r="AK258" s="8">
        <v>8</v>
      </c>
      <c r="AL258" s="8">
        <v>0</v>
      </c>
      <c r="AM258" s="8">
        <v>37</v>
      </c>
      <c r="AN258" s="8">
        <v>0</v>
      </c>
      <c r="AO258" s="8">
        <v>28</v>
      </c>
      <c r="AP258" s="8">
        <v>0</v>
      </c>
      <c r="AQ258" s="8">
        <v>11</v>
      </c>
      <c r="AR258" s="8">
        <v>0</v>
      </c>
      <c r="AS258" s="8">
        <v>13</v>
      </c>
      <c r="AT258" s="8">
        <v>0</v>
      </c>
      <c r="AU258" s="8">
        <v>0</v>
      </c>
      <c r="AV258" s="8">
        <v>0</v>
      </c>
      <c r="AW258" s="8">
        <v>0</v>
      </c>
      <c r="AX258" s="8">
        <v>8</v>
      </c>
      <c r="AY258" s="8"/>
      <c r="AZ258" s="9">
        <f t="shared" si="6"/>
        <v>476</v>
      </c>
      <c r="BA258" s="9">
        <f t="shared" si="7"/>
        <v>272</v>
      </c>
    </row>
    <row r="259" spans="1:53" x14ac:dyDescent="0.2">
      <c r="A259" s="1" t="s">
        <v>267</v>
      </c>
      <c r="B259" s="1">
        <v>4212547400</v>
      </c>
      <c r="C259" s="1" t="s">
        <v>740</v>
      </c>
      <c r="D259" s="8">
        <v>363</v>
      </c>
      <c r="E259" s="8">
        <v>0</v>
      </c>
      <c r="F259" s="8">
        <v>8</v>
      </c>
      <c r="G259" s="8">
        <v>0</v>
      </c>
      <c r="H259" s="8">
        <v>0</v>
      </c>
      <c r="I259" s="8">
        <v>0</v>
      </c>
      <c r="J259" s="8">
        <v>3</v>
      </c>
      <c r="K259" s="8">
        <v>0</v>
      </c>
      <c r="L259" s="8">
        <v>6</v>
      </c>
      <c r="M259" s="8">
        <v>0</v>
      </c>
      <c r="N259" s="8">
        <v>14</v>
      </c>
      <c r="O259" s="8">
        <v>0</v>
      </c>
      <c r="P259" s="8">
        <v>29</v>
      </c>
      <c r="Q259" s="8">
        <v>0</v>
      </c>
      <c r="R259" s="8">
        <v>21</v>
      </c>
      <c r="S259" s="8">
        <v>0</v>
      </c>
      <c r="T259" s="8">
        <v>23</v>
      </c>
      <c r="U259" s="8">
        <v>0</v>
      </c>
      <c r="V259" s="8">
        <v>0</v>
      </c>
      <c r="W259" s="8">
        <v>0</v>
      </c>
      <c r="X259" s="8">
        <v>5</v>
      </c>
      <c r="Y259" s="8">
        <v>0</v>
      </c>
      <c r="Z259" s="8">
        <v>0</v>
      </c>
      <c r="AA259" s="8">
        <v>0</v>
      </c>
      <c r="AB259" s="8">
        <v>0</v>
      </c>
      <c r="AC259" s="8">
        <v>0</v>
      </c>
      <c r="AD259" s="8">
        <v>0</v>
      </c>
      <c r="AE259" s="8">
        <v>0</v>
      </c>
      <c r="AF259" s="8">
        <v>0</v>
      </c>
      <c r="AG259" s="8">
        <v>10</v>
      </c>
      <c r="AH259" s="8">
        <v>0</v>
      </c>
      <c r="AI259" s="8">
        <v>13</v>
      </c>
      <c r="AJ259" s="8">
        <v>0</v>
      </c>
      <c r="AK259" s="8">
        <v>3</v>
      </c>
      <c r="AL259" s="8">
        <v>0</v>
      </c>
      <c r="AM259" s="8">
        <v>23</v>
      </c>
      <c r="AN259" s="8">
        <v>0</v>
      </c>
      <c r="AO259" s="8">
        <v>29</v>
      </c>
      <c r="AP259" s="8">
        <v>0</v>
      </c>
      <c r="AQ259" s="8">
        <v>12</v>
      </c>
      <c r="AR259" s="8">
        <v>0</v>
      </c>
      <c r="AS259" s="8">
        <v>3</v>
      </c>
      <c r="AT259" s="8">
        <v>0</v>
      </c>
      <c r="AU259" s="8">
        <v>0</v>
      </c>
      <c r="AV259" s="8">
        <v>0</v>
      </c>
      <c r="AW259" s="8">
        <v>11</v>
      </c>
      <c r="AX259" s="8">
        <v>0</v>
      </c>
      <c r="AY259" s="8"/>
      <c r="AZ259" s="9">
        <f t="shared" ref="AZ259:AZ271" si="8">D259-(E259+G259+I259+K259+M259+O259+Q259+S259+U259+W259+AB259+AD259+AF259+AH259+AJ259+AL259+AN259+AP259+AR259+AT259)</f>
        <v>363</v>
      </c>
      <c r="BA259" s="9">
        <f t="shared" ref="BA259:BA271" si="9">F259+H259+J259+L259+N259+P259+R259+T259+V259+X259+Y259+Z259+AA259+AC259+AE259+AG259+AI259+AK259+AM259+AO259+AQ259+AS259+AU259+AV259+AW259+AX259</f>
        <v>213</v>
      </c>
    </row>
    <row r="260" spans="1:53" x14ac:dyDescent="0.2">
      <c r="A260" s="1" t="s">
        <v>268</v>
      </c>
      <c r="B260" s="1">
        <v>4212551104</v>
      </c>
      <c r="C260" s="1" t="s">
        <v>741</v>
      </c>
      <c r="D260" s="8">
        <v>903</v>
      </c>
      <c r="E260" s="8">
        <v>0</v>
      </c>
      <c r="F260" s="8">
        <v>6</v>
      </c>
      <c r="G260" s="8">
        <v>0</v>
      </c>
      <c r="H260" s="8">
        <v>12</v>
      </c>
      <c r="I260" s="8">
        <v>0</v>
      </c>
      <c r="J260" s="8">
        <v>24</v>
      </c>
      <c r="K260" s="8">
        <v>0</v>
      </c>
      <c r="L260" s="8">
        <v>8</v>
      </c>
      <c r="M260" s="8">
        <v>0</v>
      </c>
      <c r="N260" s="8">
        <v>29</v>
      </c>
      <c r="O260" s="8">
        <v>0</v>
      </c>
      <c r="P260" s="8">
        <v>82</v>
      </c>
      <c r="Q260" s="8">
        <v>0</v>
      </c>
      <c r="R260" s="8">
        <v>94</v>
      </c>
      <c r="S260" s="8">
        <v>0</v>
      </c>
      <c r="T260" s="8">
        <v>20</v>
      </c>
      <c r="U260" s="8">
        <v>0</v>
      </c>
      <c r="V260" s="8">
        <v>5</v>
      </c>
      <c r="W260" s="8">
        <v>0</v>
      </c>
      <c r="X260" s="8">
        <v>4</v>
      </c>
      <c r="Y260" s="8">
        <v>6</v>
      </c>
      <c r="Z260" s="8">
        <v>0</v>
      </c>
      <c r="AA260" s="8">
        <v>3</v>
      </c>
      <c r="AB260" s="8">
        <v>0</v>
      </c>
      <c r="AC260" s="8">
        <v>13</v>
      </c>
      <c r="AD260" s="8">
        <v>0</v>
      </c>
      <c r="AE260" s="8">
        <v>4</v>
      </c>
      <c r="AF260" s="8">
        <v>0</v>
      </c>
      <c r="AG260" s="8">
        <v>11</v>
      </c>
      <c r="AH260" s="8">
        <v>0</v>
      </c>
      <c r="AI260" s="8">
        <v>26</v>
      </c>
      <c r="AJ260" s="8">
        <v>0</v>
      </c>
      <c r="AK260" s="8">
        <v>35</v>
      </c>
      <c r="AL260" s="8">
        <v>0</v>
      </c>
      <c r="AM260" s="8">
        <v>60</v>
      </c>
      <c r="AN260" s="8">
        <v>0</v>
      </c>
      <c r="AO260" s="8">
        <v>51</v>
      </c>
      <c r="AP260" s="8">
        <v>0</v>
      </c>
      <c r="AQ260" s="8">
        <v>25</v>
      </c>
      <c r="AR260" s="8">
        <v>0</v>
      </c>
      <c r="AS260" s="8">
        <v>2</v>
      </c>
      <c r="AT260" s="8">
        <v>0</v>
      </c>
      <c r="AU260" s="8">
        <v>5</v>
      </c>
      <c r="AV260" s="8">
        <v>4</v>
      </c>
      <c r="AW260" s="8">
        <v>0</v>
      </c>
      <c r="AX260" s="8">
        <v>0</v>
      </c>
      <c r="AY260" s="8"/>
      <c r="AZ260" s="9">
        <f t="shared" si="8"/>
        <v>903</v>
      </c>
      <c r="BA260" s="9">
        <f t="shared" si="9"/>
        <v>529</v>
      </c>
    </row>
    <row r="261" spans="1:53" x14ac:dyDescent="0.2">
      <c r="A261" s="1" t="s">
        <v>269</v>
      </c>
      <c r="B261" s="1">
        <v>4212553496</v>
      </c>
      <c r="C261" s="1" t="s">
        <v>742</v>
      </c>
      <c r="D261" s="8">
        <v>1890</v>
      </c>
      <c r="E261" s="8">
        <v>0</v>
      </c>
      <c r="F261" s="8">
        <v>43</v>
      </c>
      <c r="G261" s="8">
        <v>0</v>
      </c>
      <c r="H261" s="8">
        <v>20</v>
      </c>
      <c r="I261" s="8">
        <v>0</v>
      </c>
      <c r="J261" s="8">
        <v>10</v>
      </c>
      <c r="K261" s="8">
        <v>0</v>
      </c>
      <c r="L261" s="8">
        <v>91</v>
      </c>
      <c r="M261" s="8">
        <v>0</v>
      </c>
      <c r="N261" s="8">
        <v>65</v>
      </c>
      <c r="O261" s="8">
        <v>0</v>
      </c>
      <c r="P261" s="8">
        <v>80</v>
      </c>
      <c r="Q261" s="8">
        <v>0</v>
      </c>
      <c r="R261" s="8">
        <v>115</v>
      </c>
      <c r="S261" s="8">
        <v>0</v>
      </c>
      <c r="T261" s="8">
        <v>60</v>
      </c>
      <c r="U261" s="8">
        <v>0</v>
      </c>
      <c r="V261" s="8">
        <v>3</v>
      </c>
      <c r="W261" s="8">
        <v>0</v>
      </c>
      <c r="X261" s="8">
        <v>3</v>
      </c>
      <c r="Y261" s="8">
        <v>6</v>
      </c>
      <c r="Z261" s="8">
        <v>13</v>
      </c>
      <c r="AA261" s="8">
        <v>0</v>
      </c>
      <c r="AB261" s="8">
        <v>0</v>
      </c>
      <c r="AC261" s="8">
        <v>0</v>
      </c>
      <c r="AD261" s="8">
        <v>0</v>
      </c>
      <c r="AE261" s="8">
        <v>14</v>
      </c>
      <c r="AF261" s="8">
        <v>0</v>
      </c>
      <c r="AG261" s="8">
        <v>19</v>
      </c>
      <c r="AH261" s="8">
        <v>0</v>
      </c>
      <c r="AI261" s="8">
        <v>41</v>
      </c>
      <c r="AJ261" s="8">
        <v>0</v>
      </c>
      <c r="AK261" s="8">
        <v>43</v>
      </c>
      <c r="AL261" s="8">
        <v>0</v>
      </c>
      <c r="AM261" s="8">
        <v>87</v>
      </c>
      <c r="AN261" s="8">
        <v>0</v>
      </c>
      <c r="AO261" s="8">
        <v>156</v>
      </c>
      <c r="AP261" s="8">
        <v>0</v>
      </c>
      <c r="AQ261" s="8">
        <v>93</v>
      </c>
      <c r="AR261" s="8">
        <v>0</v>
      </c>
      <c r="AS261" s="8">
        <v>8</v>
      </c>
      <c r="AT261" s="8">
        <v>0</v>
      </c>
      <c r="AU261" s="8">
        <v>9</v>
      </c>
      <c r="AV261" s="8">
        <v>28</v>
      </c>
      <c r="AW261" s="8">
        <v>5</v>
      </c>
      <c r="AX261" s="8">
        <v>8</v>
      </c>
      <c r="AY261" s="8"/>
      <c r="AZ261" s="9">
        <f t="shared" si="8"/>
        <v>1890</v>
      </c>
      <c r="BA261" s="9">
        <f t="shared" si="9"/>
        <v>1020</v>
      </c>
    </row>
    <row r="262" spans="1:53" x14ac:dyDescent="0.2">
      <c r="A262" s="1" t="s">
        <v>270</v>
      </c>
      <c r="B262" s="1">
        <v>4212565376</v>
      </c>
      <c r="C262" s="1" t="s">
        <v>743</v>
      </c>
      <c r="D262" s="8">
        <v>2099</v>
      </c>
      <c r="E262" s="8">
        <v>0</v>
      </c>
      <c r="F262" s="8">
        <v>0</v>
      </c>
      <c r="G262" s="8">
        <v>0</v>
      </c>
      <c r="H262" s="8">
        <v>66</v>
      </c>
      <c r="I262" s="8">
        <v>0</v>
      </c>
      <c r="J262" s="8">
        <v>13</v>
      </c>
      <c r="K262" s="8">
        <v>0</v>
      </c>
      <c r="L262" s="8">
        <v>74</v>
      </c>
      <c r="M262" s="8">
        <v>0</v>
      </c>
      <c r="N262" s="8">
        <v>71</v>
      </c>
      <c r="O262" s="8">
        <v>0</v>
      </c>
      <c r="P262" s="8">
        <v>184</v>
      </c>
      <c r="Q262" s="8">
        <v>0</v>
      </c>
      <c r="R262" s="8">
        <v>152</v>
      </c>
      <c r="S262" s="8">
        <v>0</v>
      </c>
      <c r="T262" s="8">
        <v>59</v>
      </c>
      <c r="U262" s="8">
        <v>0</v>
      </c>
      <c r="V262" s="8">
        <v>34</v>
      </c>
      <c r="W262" s="8">
        <v>0</v>
      </c>
      <c r="X262" s="8">
        <v>15</v>
      </c>
      <c r="Y262" s="8">
        <v>6</v>
      </c>
      <c r="Z262" s="8">
        <v>12</v>
      </c>
      <c r="AA262" s="8">
        <v>0</v>
      </c>
      <c r="AB262" s="8">
        <v>0</v>
      </c>
      <c r="AC262" s="8">
        <v>29</v>
      </c>
      <c r="AD262" s="8">
        <v>0</v>
      </c>
      <c r="AE262" s="8">
        <v>24</v>
      </c>
      <c r="AF262" s="8">
        <v>0</v>
      </c>
      <c r="AG262" s="8">
        <v>33</v>
      </c>
      <c r="AH262" s="8">
        <v>0</v>
      </c>
      <c r="AI262" s="8">
        <v>16</v>
      </c>
      <c r="AJ262" s="8">
        <v>0</v>
      </c>
      <c r="AK262" s="8">
        <v>55</v>
      </c>
      <c r="AL262" s="8">
        <v>0</v>
      </c>
      <c r="AM262" s="8">
        <v>103</v>
      </c>
      <c r="AN262" s="8">
        <v>0</v>
      </c>
      <c r="AO262" s="8">
        <v>166</v>
      </c>
      <c r="AP262" s="8">
        <v>0</v>
      </c>
      <c r="AQ262" s="8">
        <v>48</v>
      </c>
      <c r="AR262" s="8">
        <v>0</v>
      </c>
      <c r="AS262" s="8">
        <v>0</v>
      </c>
      <c r="AT262" s="8">
        <v>0</v>
      </c>
      <c r="AU262" s="8">
        <v>44</v>
      </c>
      <c r="AV262" s="8">
        <v>7</v>
      </c>
      <c r="AW262" s="8">
        <v>0</v>
      </c>
      <c r="AX262" s="8">
        <v>0</v>
      </c>
      <c r="AY262" s="8"/>
      <c r="AZ262" s="9">
        <f t="shared" si="8"/>
        <v>2099</v>
      </c>
      <c r="BA262" s="9">
        <f t="shared" si="9"/>
        <v>1211</v>
      </c>
    </row>
    <row r="263" spans="1:53" x14ac:dyDescent="0.2">
      <c r="A263" s="1" t="s">
        <v>271</v>
      </c>
      <c r="B263" s="1">
        <v>4212566016</v>
      </c>
      <c r="C263" s="1" t="s">
        <v>744</v>
      </c>
      <c r="D263" s="8">
        <v>623</v>
      </c>
      <c r="E263" s="8">
        <v>0</v>
      </c>
      <c r="F263" s="8">
        <v>10</v>
      </c>
      <c r="G263" s="8">
        <v>0</v>
      </c>
      <c r="H263" s="8">
        <v>0</v>
      </c>
      <c r="I263" s="8">
        <v>0</v>
      </c>
      <c r="J263" s="8">
        <v>4</v>
      </c>
      <c r="K263" s="8">
        <v>0</v>
      </c>
      <c r="L263" s="8">
        <v>17</v>
      </c>
      <c r="M263" s="8">
        <v>0</v>
      </c>
      <c r="N263" s="8">
        <v>10</v>
      </c>
      <c r="O263" s="8">
        <v>0</v>
      </c>
      <c r="P263" s="8">
        <v>18</v>
      </c>
      <c r="Q263" s="8">
        <v>0</v>
      </c>
      <c r="R263" s="8">
        <v>53</v>
      </c>
      <c r="S263" s="8">
        <v>0</v>
      </c>
      <c r="T263" s="8">
        <v>27</v>
      </c>
      <c r="U263" s="8">
        <v>0</v>
      </c>
      <c r="V263" s="8">
        <v>9</v>
      </c>
      <c r="W263" s="8">
        <v>0</v>
      </c>
      <c r="X263" s="8">
        <v>3</v>
      </c>
      <c r="Y263" s="8">
        <v>0</v>
      </c>
      <c r="Z263" s="8">
        <v>4</v>
      </c>
      <c r="AA263" s="8">
        <v>8</v>
      </c>
      <c r="AB263" s="8">
        <v>0</v>
      </c>
      <c r="AC263" s="8">
        <v>0</v>
      </c>
      <c r="AD263" s="8">
        <v>0</v>
      </c>
      <c r="AE263" s="8">
        <v>4</v>
      </c>
      <c r="AF263" s="8">
        <v>0</v>
      </c>
      <c r="AG263" s="8">
        <v>30</v>
      </c>
      <c r="AH263" s="8">
        <v>0</v>
      </c>
      <c r="AI263" s="8">
        <v>29</v>
      </c>
      <c r="AJ263" s="8">
        <v>0</v>
      </c>
      <c r="AK263" s="8">
        <v>12</v>
      </c>
      <c r="AL263" s="8">
        <v>0</v>
      </c>
      <c r="AM263" s="8">
        <v>38</v>
      </c>
      <c r="AN263" s="8">
        <v>0</v>
      </c>
      <c r="AO263" s="8">
        <v>61</v>
      </c>
      <c r="AP263" s="8">
        <v>0</v>
      </c>
      <c r="AQ263" s="8">
        <v>18</v>
      </c>
      <c r="AR263" s="8">
        <v>0</v>
      </c>
      <c r="AS263" s="8">
        <v>0</v>
      </c>
      <c r="AT263" s="8">
        <v>0</v>
      </c>
      <c r="AU263" s="8">
        <v>0</v>
      </c>
      <c r="AV263" s="8">
        <v>9</v>
      </c>
      <c r="AW263" s="8">
        <v>0</v>
      </c>
      <c r="AX263" s="8">
        <v>0</v>
      </c>
      <c r="AY263" s="8"/>
      <c r="AZ263" s="9">
        <f t="shared" si="8"/>
        <v>623</v>
      </c>
      <c r="BA263" s="9">
        <f t="shared" si="9"/>
        <v>364</v>
      </c>
    </row>
    <row r="264" spans="1:53" x14ac:dyDescent="0.2">
      <c r="A264" s="1" t="s">
        <v>272</v>
      </c>
      <c r="B264" s="1">
        <v>4212578432</v>
      </c>
      <c r="C264" s="1" t="s">
        <v>745</v>
      </c>
      <c r="D264" s="8">
        <v>4552</v>
      </c>
      <c r="E264" s="8">
        <v>0</v>
      </c>
      <c r="F264" s="8">
        <v>43</v>
      </c>
      <c r="G264" s="8">
        <v>0</v>
      </c>
      <c r="H264" s="8">
        <v>36</v>
      </c>
      <c r="I264" s="8">
        <v>0</v>
      </c>
      <c r="J264" s="8">
        <v>62</v>
      </c>
      <c r="K264" s="8">
        <v>0</v>
      </c>
      <c r="L264" s="8">
        <v>123</v>
      </c>
      <c r="M264" s="8">
        <v>0</v>
      </c>
      <c r="N264" s="8">
        <v>138</v>
      </c>
      <c r="O264" s="8">
        <v>0</v>
      </c>
      <c r="P264" s="8">
        <v>342</v>
      </c>
      <c r="Q264" s="8">
        <v>0</v>
      </c>
      <c r="R264" s="8">
        <v>344</v>
      </c>
      <c r="S264" s="8">
        <v>0</v>
      </c>
      <c r="T264" s="8">
        <v>191</v>
      </c>
      <c r="U264" s="8">
        <v>0</v>
      </c>
      <c r="V264" s="8">
        <v>59</v>
      </c>
      <c r="W264" s="8">
        <v>0</v>
      </c>
      <c r="X264" s="8">
        <v>44</v>
      </c>
      <c r="Y264" s="8">
        <v>15</v>
      </c>
      <c r="Z264" s="8">
        <v>10</v>
      </c>
      <c r="AA264" s="8">
        <v>9</v>
      </c>
      <c r="AB264" s="8">
        <v>0</v>
      </c>
      <c r="AC264" s="8">
        <v>84</v>
      </c>
      <c r="AD264" s="8">
        <v>0</v>
      </c>
      <c r="AE264" s="8">
        <v>0</v>
      </c>
      <c r="AF264" s="8">
        <v>0</v>
      </c>
      <c r="AG264" s="8">
        <v>71</v>
      </c>
      <c r="AH264" s="8">
        <v>0</v>
      </c>
      <c r="AI264" s="8">
        <v>104</v>
      </c>
      <c r="AJ264" s="8">
        <v>0</v>
      </c>
      <c r="AK264" s="8">
        <v>85</v>
      </c>
      <c r="AL264" s="8">
        <v>0</v>
      </c>
      <c r="AM264" s="8">
        <v>285</v>
      </c>
      <c r="AN264" s="8">
        <v>0</v>
      </c>
      <c r="AO264" s="8">
        <v>372</v>
      </c>
      <c r="AP264" s="8">
        <v>0</v>
      </c>
      <c r="AQ264" s="8">
        <v>167</v>
      </c>
      <c r="AR264" s="8">
        <v>0</v>
      </c>
      <c r="AS264" s="8">
        <v>37</v>
      </c>
      <c r="AT264" s="8">
        <v>0</v>
      </c>
      <c r="AU264" s="8">
        <v>49</v>
      </c>
      <c r="AV264" s="8">
        <v>31</v>
      </c>
      <c r="AW264" s="8">
        <v>28</v>
      </c>
      <c r="AX264" s="8">
        <v>10</v>
      </c>
      <c r="AY264" s="8"/>
      <c r="AZ264" s="9">
        <f t="shared" si="8"/>
        <v>4552</v>
      </c>
      <c r="BA264" s="9">
        <f t="shared" si="9"/>
        <v>2739</v>
      </c>
    </row>
    <row r="265" spans="1:53" x14ac:dyDescent="0.2">
      <c r="A265" s="1" t="s">
        <v>273</v>
      </c>
      <c r="B265" s="1">
        <v>4212582616</v>
      </c>
      <c r="C265" s="1" t="s">
        <v>746</v>
      </c>
      <c r="D265" s="8">
        <v>1068</v>
      </c>
      <c r="E265" s="8">
        <v>0</v>
      </c>
      <c r="F265" s="8">
        <v>8</v>
      </c>
      <c r="G265" s="8">
        <v>0</v>
      </c>
      <c r="H265" s="8">
        <v>61</v>
      </c>
      <c r="I265" s="8">
        <v>0</v>
      </c>
      <c r="J265" s="8">
        <v>7</v>
      </c>
      <c r="K265" s="8">
        <v>0</v>
      </c>
      <c r="L265" s="8">
        <v>21</v>
      </c>
      <c r="M265" s="8">
        <v>0</v>
      </c>
      <c r="N265" s="8">
        <v>24</v>
      </c>
      <c r="O265" s="8">
        <v>0</v>
      </c>
      <c r="P265" s="8">
        <v>55</v>
      </c>
      <c r="Q265" s="8">
        <v>0</v>
      </c>
      <c r="R265" s="8">
        <v>89</v>
      </c>
      <c r="S265" s="8">
        <v>0</v>
      </c>
      <c r="T265" s="8">
        <v>21</v>
      </c>
      <c r="U265" s="8">
        <v>0</v>
      </c>
      <c r="V265" s="8">
        <v>15</v>
      </c>
      <c r="W265" s="8">
        <v>0</v>
      </c>
      <c r="X265" s="8">
        <v>8</v>
      </c>
      <c r="Y265" s="8">
        <v>0</v>
      </c>
      <c r="Z265" s="8">
        <v>2</v>
      </c>
      <c r="AA265" s="8">
        <v>4</v>
      </c>
      <c r="AB265" s="8">
        <v>0</v>
      </c>
      <c r="AC265" s="8">
        <v>23</v>
      </c>
      <c r="AD265" s="8">
        <v>0</v>
      </c>
      <c r="AE265" s="8">
        <v>66</v>
      </c>
      <c r="AF265" s="8">
        <v>0</v>
      </c>
      <c r="AG265" s="8">
        <v>11</v>
      </c>
      <c r="AH265" s="8">
        <v>0</v>
      </c>
      <c r="AI265" s="8">
        <v>11</v>
      </c>
      <c r="AJ265" s="8">
        <v>0</v>
      </c>
      <c r="AK265" s="8">
        <v>10</v>
      </c>
      <c r="AL265" s="8">
        <v>0</v>
      </c>
      <c r="AM265" s="8">
        <v>57</v>
      </c>
      <c r="AN265" s="8">
        <v>0</v>
      </c>
      <c r="AO265" s="8">
        <v>72</v>
      </c>
      <c r="AP265" s="8">
        <v>0</v>
      </c>
      <c r="AQ265" s="8">
        <v>25</v>
      </c>
      <c r="AR265" s="8">
        <v>0</v>
      </c>
      <c r="AS265" s="8">
        <v>9</v>
      </c>
      <c r="AT265" s="8">
        <v>0</v>
      </c>
      <c r="AU265" s="8">
        <v>5</v>
      </c>
      <c r="AV265" s="8">
        <v>13</v>
      </c>
      <c r="AW265" s="8">
        <v>3</v>
      </c>
      <c r="AX265" s="8">
        <v>0</v>
      </c>
      <c r="AY265" s="8"/>
      <c r="AZ265" s="9">
        <f t="shared" si="8"/>
        <v>1068</v>
      </c>
      <c r="BA265" s="9">
        <f t="shared" si="9"/>
        <v>620</v>
      </c>
    </row>
    <row r="266" spans="1:53" x14ac:dyDescent="0.2">
      <c r="A266" s="1" t="s">
        <v>274</v>
      </c>
      <c r="B266" s="1">
        <v>4212583000</v>
      </c>
      <c r="C266" s="1" t="s">
        <v>747</v>
      </c>
      <c r="D266" s="8">
        <v>756</v>
      </c>
      <c r="E266" s="8">
        <v>0</v>
      </c>
      <c r="F266" s="8">
        <v>48</v>
      </c>
      <c r="G266" s="8">
        <v>0</v>
      </c>
      <c r="H266" s="8">
        <v>11</v>
      </c>
      <c r="I266" s="8">
        <v>0</v>
      </c>
      <c r="J266" s="8">
        <v>9</v>
      </c>
      <c r="K266" s="8">
        <v>0</v>
      </c>
      <c r="L266" s="8">
        <v>24</v>
      </c>
      <c r="M266" s="8">
        <v>0</v>
      </c>
      <c r="N266" s="8">
        <v>9</v>
      </c>
      <c r="O266" s="8">
        <v>0</v>
      </c>
      <c r="P266" s="8">
        <v>79</v>
      </c>
      <c r="Q266" s="8">
        <v>0</v>
      </c>
      <c r="R266" s="8">
        <v>75</v>
      </c>
      <c r="S266" s="8">
        <v>0</v>
      </c>
      <c r="T266" s="8">
        <v>16</v>
      </c>
      <c r="U266" s="8">
        <v>0</v>
      </c>
      <c r="V266" s="8">
        <v>8</v>
      </c>
      <c r="W266" s="8">
        <v>0</v>
      </c>
      <c r="X266" s="8">
        <v>8</v>
      </c>
      <c r="Y266" s="8">
        <v>0</v>
      </c>
      <c r="Z266" s="8">
        <v>0</v>
      </c>
      <c r="AA266" s="8">
        <v>0</v>
      </c>
      <c r="AB266" s="8">
        <v>0</v>
      </c>
      <c r="AC266" s="8">
        <v>11</v>
      </c>
      <c r="AD266" s="8">
        <v>0</v>
      </c>
      <c r="AE266" s="8">
        <v>4</v>
      </c>
      <c r="AF266" s="8">
        <v>0</v>
      </c>
      <c r="AG266" s="8">
        <v>5</v>
      </c>
      <c r="AH266" s="8">
        <v>0</v>
      </c>
      <c r="AI266" s="8">
        <v>14</v>
      </c>
      <c r="AJ266" s="8">
        <v>0</v>
      </c>
      <c r="AK266" s="8">
        <v>29</v>
      </c>
      <c r="AL266" s="8">
        <v>0</v>
      </c>
      <c r="AM266" s="8">
        <v>22</v>
      </c>
      <c r="AN266" s="8">
        <v>0</v>
      </c>
      <c r="AO266" s="8">
        <v>36</v>
      </c>
      <c r="AP266" s="8">
        <v>0</v>
      </c>
      <c r="AQ266" s="8">
        <v>28</v>
      </c>
      <c r="AR266" s="8">
        <v>0</v>
      </c>
      <c r="AS266" s="8">
        <v>6</v>
      </c>
      <c r="AT266" s="8">
        <v>0</v>
      </c>
      <c r="AU266" s="8">
        <v>3</v>
      </c>
      <c r="AV266" s="8">
        <v>6</v>
      </c>
      <c r="AW266" s="8">
        <v>3</v>
      </c>
      <c r="AX266" s="8">
        <v>0</v>
      </c>
      <c r="AY266" s="8"/>
      <c r="AZ266" s="9">
        <f t="shared" si="8"/>
        <v>756</v>
      </c>
      <c r="BA266" s="9">
        <f t="shared" si="9"/>
        <v>454</v>
      </c>
    </row>
    <row r="267" spans="1:53" x14ac:dyDescent="0.2">
      <c r="A267" s="1" t="s">
        <v>275</v>
      </c>
      <c r="B267" s="1">
        <v>4212583504</v>
      </c>
      <c r="C267" s="1" t="s">
        <v>748</v>
      </c>
      <c r="D267" s="8">
        <v>108</v>
      </c>
      <c r="E267" s="8">
        <v>0</v>
      </c>
      <c r="F267" s="8">
        <v>0</v>
      </c>
      <c r="G267" s="8">
        <v>0</v>
      </c>
      <c r="H267" s="8">
        <v>2</v>
      </c>
      <c r="I267" s="8">
        <v>0</v>
      </c>
      <c r="J267" s="8">
        <v>0</v>
      </c>
      <c r="K267" s="8">
        <v>0</v>
      </c>
      <c r="L267" s="8">
        <v>0</v>
      </c>
      <c r="M267" s="8">
        <v>0</v>
      </c>
      <c r="N267" s="8">
        <v>0</v>
      </c>
      <c r="O267" s="8">
        <v>0</v>
      </c>
      <c r="P267" s="8">
        <v>13</v>
      </c>
      <c r="Q267" s="8">
        <v>0</v>
      </c>
      <c r="R267" s="8">
        <v>11</v>
      </c>
      <c r="S267" s="8">
        <v>0</v>
      </c>
      <c r="T267" s="8">
        <v>3</v>
      </c>
      <c r="U267" s="8">
        <v>0</v>
      </c>
      <c r="V267" s="8">
        <v>0</v>
      </c>
      <c r="W267" s="8">
        <v>0</v>
      </c>
      <c r="X267" s="8">
        <v>0</v>
      </c>
      <c r="Y267" s="8">
        <v>0</v>
      </c>
      <c r="Z267" s="8">
        <v>0</v>
      </c>
      <c r="AA267" s="8">
        <v>0</v>
      </c>
      <c r="AB267" s="8">
        <v>0</v>
      </c>
      <c r="AC267" s="8">
        <v>3</v>
      </c>
      <c r="AD267" s="8">
        <v>0</v>
      </c>
      <c r="AE267" s="8">
        <v>0</v>
      </c>
      <c r="AF267" s="8">
        <v>0</v>
      </c>
      <c r="AG267" s="8">
        <v>0</v>
      </c>
      <c r="AH267" s="8">
        <v>0</v>
      </c>
      <c r="AI267" s="8">
        <v>0</v>
      </c>
      <c r="AJ267" s="8">
        <v>0</v>
      </c>
      <c r="AK267" s="8">
        <v>3</v>
      </c>
      <c r="AL267" s="8">
        <v>0</v>
      </c>
      <c r="AM267" s="8">
        <v>2</v>
      </c>
      <c r="AN267" s="8">
        <v>0</v>
      </c>
      <c r="AO267" s="8">
        <v>5</v>
      </c>
      <c r="AP267" s="8">
        <v>0</v>
      </c>
      <c r="AQ267" s="8">
        <v>4</v>
      </c>
      <c r="AR267" s="8">
        <v>0</v>
      </c>
      <c r="AS267" s="8">
        <v>0</v>
      </c>
      <c r="AT267" s="8">
        <v>0</v>
      </c>
      <c r="AU267" s="8">
        <v>2</v>
      </c>
      <c r="AV267" s="8">
        <v>3</v>
      </c>
      <c r="AW267" s="8">
        <v>0</v>
      </c>
      <c r="AX267" s="8">
        <v>0</v>
      </c>
      <c r="AY267" s="8"/>
      <c r="AZ267" s="9">
        <f t="shared" si="8"/>
        <v>108</v>
      </c>
      <c r="BA267" s="9">
        <f t="shared" si="9"/>
        <v>51</v>
      </c>
    </row>
    <row r="268" spans="1:53" x14ac:dyDescent="0.2">
      <c r="A268" s="1" t="s">
        <v>276</v>
      </c>
      <c r="B268" s="1">
        <v>4213325408</v>
      </c>
      <c r="C268" s="1" t="s">
        <v>749</v>
      </c>
      <c r="D268" s="8">
        <v>2481</v>
      </c>
      <c r="E268" s="8">
        <v>0</v>
      </c>
      <c r="F268" s="8">
        <v>22</v>
      </c>
      <c r="G268" s="8">
        <v>0</v>
      </c>
      <c r="H268" s="8">
        <v>119</v>
      </c>
      <c r="I268" s="8">
        <v>0</v>
      </c>
      <c r="J268" s="8">
        <v>43</v>
      </c>
      <c r="K268" s="8">
        <v>0</v>
      </c>
      <c r="L268" s="8">
        <v>38</v>
      </c>
      <c r="M268" s="8">
        <v>0</v>
      </c>
      <c r="N268" s="8">
        <v>43</v>
      </c>
      <c r="O268" s="8">
        <v>0</v>
      </c>
      <c r="P268" s="8">
        <v>209</v>
      </c>
      <c r="Q268" s="8">
        <v>0</v>
      </c>
      <c r="R268" s="8">
        <v>347</v>
      </c>
      <c r="S268" s="8">
        <v>0</v>
      </c>
      <c r="T268" s="8">
        <v>108</v>
      </c>
      <c r="U268" s="8">
        <v>0</v>
      </c>
      <c r="V268" s="8">
        <v>0</v>
      </c>
      <c r="W268" s="8">
        <v>0</v>
      </c>
      <c r="X268" s="8">
        <v>12</v>
      </c>
      <c r="Y268" s="8">
        <v>19</v>
      </c>
      <c r="Z268" s="8">
        <v>0</v>
      </c>
      <c r="AA268" s="8">
        <v>0</v>
      </c>
      <c r="AB268" s="8">
        <v>0</v>
      </c>
      <c r="AC268" s="8">
        <v>61</v>
      </c>
      <c r="AD268" s="8">
        <v>0</v>
      </c>
      <c r="AE268" s="8">
        <v>27</v>
      </c>
      <c r="AF268" s="8">
        <v>0</v>
      </c>
      <c r="AG268" s="8">
        <v>14</v>
      </c>
      <c r="AH268" s="8">
        <v>0</v>
      </c>
      <c r="AI268" s="8">
        <v>12</v>
      </c>
      <c r="AJ268" s="8">
        <v>0</v>
      </c>
      <c r="AK268" s="8">
        <v>78</v>
      </c>
      <c r="AL268" s="8">
        <v>0</v>
      </c>
      <c r="AM268" s="8">
        <v>159</v>
      </c>
      <c r="AN268" s="8">
        <v>0</v>
      </c>
      <c r="AO268" s="8">
        <v>308</v>
      </c>
      <c r="AP268" s="8">
        <v>0</v>
      </c>
      <c r="AQ268" s="8">
        <v>71</v>
      </c>
      <c r="AR268" s="8">
        <v>0</v>
      </c>
      <c r="AS268" s="8">
        <v>11</v>
      </c>
      <c r="AT268" s="8">
        <v>0</v>
      </c>
      <c r="AU268" s="8">
        <v>12</v>
      </c>
      <c r="AV268" s="8">
        <v>12</v>
      </c>
      <c r="AW268" s="8">
        <v>0</v>
      </c>
      <c r="AX268" s="8">
        <v>0</v>
      </c>
      <c r="AY268" s="8"/>
      <c r="AZ268" s="9">
        <f t="shared" si="8"/>
        <v>2481</v>
      </c>
      <c r="BA268" s="9">
        <f t="shared" si="9"/>
        <v>1725</v>
      </c>
    </row>
    <row r="269" spans="1:53" x14ac:dyDescent="0.2">
      <c r="A269" s="1" t="s">
        <v>277</v>
      </c>
      <c r="B269" s="1">
        <v>4213337944</v>
      </c>
      <c r="C269" s="1" t="s">
        <v>750</v>
      </c>
      <c r="D269" s="8">
        <v>569</v>
      </c>
      <c r="E269" s="8">
        <v>0</v>
      </c>
      <c r="F269" s="8">
        <v>4</v>
      </c>
      <c r="G269" s="8">
        <v>0</v>
      </c>
      <c r="H269" s="8">
        <v>0</v>
      </c>
      <c r="I269" s="8">
        <v>0</v>
      </c>
      <c r="J269" s="8">
        <v>10</v>
      </c>
      <c r="K269" s="8">
        <v>0</v>
      </c>
      <c r="L269" s="8">
        <v>22</v>
      </c>
      <c r="M269" s="8">
        <v>0</v>
      </c>
      <c r="N269" s="8">
        <v>14</v>
      </c>
      <c r="O269" s="8">
        <v>0</v>
      </c>
      <c r="P269" s="8">
        <v>33</v>
      </c>
      <c r="Q269" s="8">
        <v>0</v>
      </c>
      <c r="R269" s="8">
        <v>60</v>
      </c>
      <c r="S269" s="8">
        <v>0</v>
      </c>
      <c r="T269" s="8">
        <v>26</v>
      </c>
      <c r="U269" s="8">
        <v>0</v>
      </c>
      <c r="V269" s="8">
        <v>0</v>
      </c>
      <c r="W269" s="8">
        <v>0</v>
      </c>
      <c r="X269" s="8">
        <v>9</v>
      </c>
      <c r="Y269" s="8">
        <v>4</v>
      </c>
      <c r="Z269" s="8">
        <v>0</v>
      </c>
      <c r="AA269" s="8">
        <v>0</v>
      </c>
      <c r="AB269" s="8">
        <v>0</v>
      </c>
      <c r="AC269" s="8">
        <v>7</v>
      </c>
      <c r="AD269" s="8">
        <v>0</v>
      </c>
      <c r="AE269" s="8">
        <v>7</v>
      </c>
      <c r="AF269" s="8">
        <v>0</v>
      </c>
      <c r="AG269" s="8">
        <v>7</v>
      </c>
      <c r="AH269" s="8">
        <v>0</v>
      </c>
      <c r="AI269" s="8">
        <v>16</v>
      </c>
      <c r="AJ269" s="8">
        <v>0</v>
      </c>
      <c r="AK269" s="8">
        <v>3</v>
      </c>
      <c r="AL269" s="8">
        <v>0</v>
      </c>
      <c r="AM269" s="8">
        <v>45</v>
      </c>
      <c r="AN269" s="8">
        <v>0</v>
      </c>
      <c r="AO269" s="8">
        <v>49</v>
      </c>
      <c r="AP269" s="8">
        <v>0</v>
      </c>
      <c r="AQ269" s="8">
        <v>27</v>
      </c>
      <c r="AR269" s="8">
        <v>0</v>
      </c>
      <c r="AS269" s="8">
        <v>0</v>
      </c>
      <c r="AT269" s="8">
        <v>0</v>
      </c>
      <c r="AU269" s="8">
        <v>0</v>
      </c>
      <c r="AV269" s="8">
        <v>6</v>
      </c>
      <c r="AW269" s="8">
        <v>0</v>
      </c>
      <c r="AX269" s="8">
        <v>0</v>
      </c>
      <c r="AY269" s="8"/>
      <c r="AZ269" s="9">
        <f t="shared" si="8"/>
        <v>569</v>
      </c>
      <c r="BA269" s="9">
        <f t="shared" si="9"/>
        <v>349</v>
      </c>
    </row>
    <row r="270" spans="1:53" x14ac:dyDescent="0.2">
      <c r="A270" s="1" t="s">
        <v>278</v>
      </c>
      <c r="B270" s="1">
        <v>4213374104</v>
      </c>
      <c r="C270" s="1" t="s">
        <v>751</v>
      </c>
      <c r="D270" s="8">
        <v>1544</v>
      </c>
      <c r="E270" s="8">
        <v>0</v>
      </c>
      <c r="F270" s="8">
        <v>12</v>
      </c>
      <c r="G270" s="8">
        <v>0</v>
      </c>
      <c r="H270" s="8">
        <v>23</v>
      </c>
      <c r="I270" s="8">
        <v>0</v>
      </c>
      <c r="J270" s="8">
        <v>6</v>
      </c>
      <c r="K270" s="8">
        <v>3</v>
      </c>
      <c r="L270" s="8">
        <v>32</v>
      </c>
      <c r="M270" s="8">
        <v>0</v>
      </c>
      <c r="N270" s="8">
        <v>65</v>
      </c>
      <c r="O270" s="8">
        <v>6</v>
      </c>
      <c r="P270" s="8">
        <v>152</v>
      </c>
      <c r="Q270" s="8">
        <v>4</v>
      </c>
      <c r="R270" s="8">
        <v>162</v>
      </c>
      <c r="S270" s="8">
        <v>0</v>
      </c>
      <c r="T270" s="8">
        <v>45</v>
      </c>
      <c r="U270" s="8">
        <v>0</v>
      </c>
      <c r="V270" s="8">
        <v>18</v>
      </c>
      <c r="W270" s="8">
        <v>0</v>
      </c>
      <c r="X270" s="8">
        <v>3</v>
      </c>
      <c r="Y270" s="8">
        <v>7</v>
      </c>
      <c r="Z270" s="8">
        <v>0</v>
      </c>
      <c r="AA270" s="8">
        <v>0</v>
      </c>
      <c r="AB270" s="8">
        <v>0</v>
      </c>
      <c r="AC270" s="8">
        <v>35</v>
      </c>
      <c r="AD270" s="8">
        <v>0</v>
      </c>
      <c r="AE270" s="8">
        <v>11</v>
      </c>
      <c r="AF270" s="8">
        <v>0</v>
      </c>
      <c r="AG270" s="8">
        <v>19</v>
      </c>
      <c r="AH270" s="8">
        <v>0</v>
      </c>
      <c r="AI270" s="8">
        <v>41</v>
      </c>
      <c r="AJ270" s="8">
        <v>0</v>
      </c>
      <c r="AK270" s="8">
        <v>63</v>
      </c>
      <c r="AL270" s="8">
        <v>0</v>
      </c>
      <c r="AM270" s="8">
        <v>144</v>
      </c>
      <c r="AN270" s="8">
        <v>0</v>
      </c>
      <c r="AO270" s="8">
        <v>133</v>
      </c>
      <c r="AP270" s="8">
        <v>0</v>
      </c>
      <c r="AQ270" s="8">
        <v>25</v>
      </c>
      <c r="AR270" s="8">
        <v>0</v>
      </c>
      <c r="AS270" s="8">
        <v>6</v>
      </c>
      <c r="AT270" s="8">
        <v>0</v>
      </c>
      <c r="AU270" s="8">
        <v>0</v>
      </c>
      <c r="AV270" s="8">
        <v>4</v>
      </c>
      <c r="AW270" s="8">
        <v>0</v>
      </c>
      <c r="AX270" s="8">
        <v>0</v>
      </c>
      <c r="AY270" s="8"/>
      <c r="AZ270" s="9">
        <f t="shared" si="8"/>
        <v>1531</v>
      </c>
      <c r="BA270" s="9">
        <f t="shared" si="9"/>
        <v>1006</v>
      </c>
    </row>
    <row r="271" spans="1:53" x14ac:dyDescent="0.2">
      <c r="A271" s="1" t="s">
        <v>279</v>
      </c>
      <c r="B271" s="1">
        <v>4213385872</v>
      </c>
      <c r="C271" s="1" t="s">
        <v>752</v>
      </c>
      <c r="D271" s="8">
        <v>468</v>
      </c>
      <c r="E271" s="8">
        <v>0</v>
      </c>
      <c r="F271" s="8">
        <v>2</v>
      </c>
      <c r="G271" s="8">
        <v>0</v>
      </c>
      <c r="H271" s="8">
        <v>17</v>
      </c>
      <c r="I271" s="8">
        <v>0</v>
      </c>
      <c r="J271" s="8">
        <v>5</v>
      </c>
      <c r="K271" s="8">
        <v>0</v>
      </c>
      <c r="L271" s="8">
        <v>16</v>
      </c>
      <c r="M271" s="8">
        <v>0</v>
      </c>
      <c r="N271" s="8">
        <v>35</v>
      </c>
      <c r="O271" s="8">
        <v>0</v>
      </c>
      <c r="P271" s="8">
        <v>20</v>
      </c>
      <c r="Q271" s="8">
        <v>0</v>
      </c>
      <c r="R271" s="8">
        <v>33</v>
      </c>
      <c r="S271" s="8">
        <v>0</v>
      </c>
      <c r="T271" s="8">
        <v>15</v>
      </c>
      <c r="U271" s="8">
        <v>0</v>
      </c>
      <c r="V271" s="8">
        <v>5</v>
      </c>
      <c r="W271" s="8">
        <v>0</v>
      </c>
      <c r="X271" s="8">
        <v>1</v>
      </c>
      <c r="Y271" s="8">
        <v>4</v>
      </c>
      <c r="Z271" s="8">
        <v>0</v>
      </c>
      <c r="AA271" s="8">
        <v>0</v>
      </c>
      <c r="AB271" s="8">
        <v>0</v>
      </c>
      <c r="AC271" s="8">
        <v>2</v>
      </c>
      <c r="AD271" s="8">
        <v>0</v>
      </c>
      <c r="AE271" s="8">
        <v>0</v>
      </c>
      <c r="AF271" s="8">
        <v>0</v>
      </c>
      <c r="AG271" s="8">
        <v>5</v>
      </c>
      <c r="AH271" s="8">
        <v>0</v>
      </c>
      <c r="AI271" s="8">
        <v>20</v>
      </c>
      <c r="AJ271" s="8">
        <v>0</v>
      </c>
      <c r="AK271" s="8">
        <v>4</v>
      </c>
      <c r="AL271" s="8">
        <v>0</v>
      </c>
      <c r="AM271" s="8">
        <v>24</v>
      </c>
      <c r="AN271" s="8">
        <v>0</v>
      </c>
      <c r="AO271" s="8">
        <v>35</v>
      </c>
      <c r="AP271" s="8">
        <v>0</v>
      </c>
      <c r="AQ271" s="8">
        <v>25</v>
      </c>
      <c r="AR271" s="8">
        <v>0</v>
      </c>
      <c r="AS271" s="8">
        <v>2</v>
      </c>
      <c r="AT271" s="8">
        <v>0</v>
      </c>
      <c r="AU271" s="8">
        <v>5</v>
      </c>
      <c r="AV271" s="8">
        <v>0</v>
      </c>
      <c r="AW271" s="8">
        <v>4</v>
      </c>
      <c r="AX271" s="8">
        <v>3</v>
      </c>
      <c r="AY271" s="8"/>
      <c r="AZ271" s="9">
        <f t="shared" si="8"/>
        <v>468</v>
      </c>
      <c r="BA271" s="9">
        <f t="shared" si="9"/>
        <v>282</v>
      </c>
    </row>
    <row r="274" spans="1:1" x14ac:dyDescent="0.2">
      <c r="A274" s="1" t="s">
        <v>331</v>
      </c>
    </row>
    <row r="275" spans="1:1" x14ac:dyDescent="0.2">
      <c r="A275" s="1" t="s">
        <v>332</v>
      </c>
    </row>
    <row r="277" spans="1:1" x14ac:dyDescent="0.2">
      <c r="A277" s="1" t="s">
        <v>333</v>
      </c>
    </row>
    <row r="279" spans="1:1" x14ac:dyDescent="0.2">
      <c r="A279" s="1" t="s">
        <v>334</v>
      </c>
    </row>
    <row r="280" spans="1:1" x14ac:dyDescent="0.2">
      <c r="A280" s="1" t="s">
        <v>335</v>
      </c>
    </row>
    <row r="281" spans="1:1" x14ac:dyDescent="0.2">
      <c r="A281" s="1" t="s">
        <v>336</v>
      </c>
    </row>
    <row r="282" spans="1:1" x14ac:dyDescent="0.2">
      <c r="A282" s="1" t="s">
        <v>337</v>
      </c>
    </row>
    <row r="283" spans="1:1" x14ac:dyDescent="0.2">
      <c r="A283" s="1" t="s">
        <v>338</v>
      </c>
    </row>
    <row r="284" spans="1:1" x14ac:dyDescent="0.2">
      <c r="A284" s="1" t="s">
        <v>339</v>
      </c>
    </row>
    <row r="286" spans="1:1" x14ac:dyDescent="0.2">
      <c r="A286" s="1" t="s">
        <v>340</v>
      </c>
    </row>
    <row r="287" spans="1:1" x14ac:dyDescent="0.2">
      <c r="A287" s="1" t="s">
        <v>341</v>
      </c>
    </row>
    <row r="289" spans="1:1" x14ac:dyDescent="0.2">
      <c r="A289" s="1" t="s">
        <v>342</v>
      </c>
    </row>
    <row r="291" spans="1:1" x14ac:dyDescent="0.2">
      <c r="A291" s="1" t="s">
        <v>343</v>
      </c>
    </row>
    <row r="292" spans="1:1" x14ac:dyDescent="0.2">
      <c r="A292" s="1" t="s">
        <v>344</v>
      </c>
    </row>
    <row r="293" spans="1:1" x14ac:dyDescent="0.2">
      <c r="A293" s="1" t="s">
        <v>345</v>
      </c>
    </row>
    <row r="294" spans="1:1" x14ac:dyDescent="0.2">
      <c r="A294" s="1" t="s">
        <v>346</v>
      </c>
    </row>
    <row r="295" spans="1:1" x14ac:dyDescent="0.2">
      <c r="A295" s="1" t="s">
        <v>347</v>
      </c>
    </row>
    <row r="296" spans="1:1" x14ac:dyDescent="0.2">
      <c r="A296" s="1" t="s">
        <v>348</v>
      </c>
    </row>
    <row r="297" spans="1:1" x14ac:dyDescent="0.2">
      <c r="A297" s="1" t="s">
        <v>349</v>
      </c>
    </row>
    <row r="298" spans="1:1" x14ac:dyDescent="0.2">
      <c r="A298" s="1" t="s">
        <v>350</v>
      </c>
    </row>
    <row r="299" spans="1:1" x14ac:dyDescent="0.2">
      <c r="A299" s="1" t="s">
        <v>351</v>
      </c>
    </row>
    <row r="300" spans="1:1" x14ac:dyDescent="0.2">
      <c r="A300" s="1" t="s">
        <v>352</v>
      </c>
    </row>
    <row r="302" spans="1:1" x14ac:dyDescent="0.2">
      <c r="A302" s="1" t="s">
        <v>353</v>
      </c>
    </row>
    <row r="303" spans="1:1" x14ac:dyDescent="0.2">
      <c r="A303" s="1" t="s">
        <v>354</v>
      </c>
    </row>
    <row r="305" spans="1:1" x14ac:dyDescent="0.2">
      <c r="A305" s="1" t="s">
        <v>355</v>
      </c>
    </row>
    <row r="306" spans="1:1" x14ac:dyDescent="0.2">
      <c r="A306" s="1" t="s">
        <v>356</v>
      </c>
    </row>
    <row r="307" spans="1:1" x14ac:dyDescent="0.2">
      <c r="A307" s="1" t="s">
        <v>357</v>
      </c>
    </row>
    <row r="308" spans="1:1" x14ac:dyDescent="0.2">
      <c r="A308" s="1" t="s">
        <v>358</v>
      </c>
    </row>
    <row r="309" spans="1:1" x14ac:dyDescent="0.2">
      <c r="A309" s="1" t="s">
        <v>359</v>
      </c>
    </row>
    <row r="310" spans="1:1" x14ac:dyDescent="0.2">
      <c r="A310" s="1" t="s">
        <v>360</v>
      </c>
    </row>
    <row r="312" spans="1:1" x14ac:dyDescent="0.2">
      <c r="A312" s="1" t="s">
        <v>361</v>
      </c>
    </row>
    <row r="313" spans="1:1" x14ac:dyDescent="0.2">
      <c r="A313" s="1" t="s">
        <v>362</v>
      </c>
    </row>
    <row r="314" spans="1:1" x14ac:dyDescent="0.2">
      <c r="A314" s="1" t="s">
        <v>363</v>
      </c>
    </row>
    <row r="315" spans="1:1" x14ac:dyDescent="0.2">
      <c r="A315" s="1" t="s">
        <v>364</v>
      </c>
    </row>
    <row r="316" spans="1:1" x14ac:dyDescent="0.2">
      <c r="A316" s="1" t="s">
        <v>365</v>
      </c>
    </row>
    <row r="317" spans="1:1" x14ac:dyDescent="0.2">
      <c r="A317" s="1" t="s">
        <v>366</v>
      </c>
    </row>
    <row r="319" spans="1:1" x14ac:dyDescent="0.2">
      <c r="A319" s="1" t="s">
        <v>367</v>
      </c>
    </row>
    <row r="320" spans="1:1" x14ac:dyDescent="0.2">
      <c r="A320" s="1" t="s">
        <v>368</v>
      </c>
    </row>
    <row r="321" spans="1:1" x14ac:dyDescent="0.2">
      <c r="A321" s="1" t="s">
        <v>369</v>
      </c>
    </row>
    <row r="322" spans="1:1" x14ac:dyDescent="0.2">
      <c r="A322" s="1" t="s">
        <v>370</v>
      </c>
    </row>
    <row r="323" spans="1:1" x14ac:dyDescent="0.2">
      <c r="A323" s="1" t="s">
        <v>371</v>
      </c>
    </row>
    <row r="324" spans="1:1" x14ac:dyDescent="0.2">
      <c r="A324" s="1" t="s">
        <v>372</v>
      </c>
    </row>
    <row r="325" spans="1:1" x14ac:dyDescent="0.2">
      <c r="A325" s="1" t="s">
        <v>373</v>
      </c>
    </row>
    <row r="326" spans="1:1" x14ac:dyDescent="0.2">
      <c r="A326" s="1" t="s">
        <v>374</v>
      </c>
    </row>
    <row r="327" spans="1:1" x14ac:dyDescent="0.2">
      <c r="A327" s="1" t="s">
        <v>375</v>
      </c>
    </row>
    <row r="328" spans="1:1" x14ac:dyDescent="0.2">
      <c r="A328" s="1" t="s">
        <v>376</v>
      </c>
    </row>
    <row r="329" spans="1:1" x14ac:dyDescent="0.2">
      <c r="A329" s="1" t="s">
        <v>377</v>
      </c>
    </row>
    <row r="330" spans="1:1" x14ac:dyDescent="0.2">
      <c r="A330" s="1" t="s">
        <v>378</v>
      </c>
    </row>
    <row r="331" spans="1:1" x14ac:dyDescent="0.2">
      <c r="A331" s="1" t="s">
        <v>379</v>
      </c>
    </row>
    <row r="332" spans="1:1" x14ac:dyDescent="0.2">
      <c r="A332" s="1" t="s">
        <v>380</v>
      </c>
    </row>
    <row r="333" spans="1:1" x14ac:dyDescent="0.2">
      <c r="A333" s="1" t="s">
        <v>381</v>
      </c>
    </row>
    <row r="334" spans="1:1" x14ac:dyDescent="0.2">
      <c r="A334" s="1" t="s">
        <v>382</v>
      </c>
    </row>
    <row r="335" spans="1:1" x14ac:dyDescent="0.2">
      <c r="A335" s="1" t="s">
        <v>383</v>
      </c>
    </row>
    <row r="336" spans="1:1" x14ac:dyDescent="0.2">
      <c r="A336" s="1" t="s">
        <v>384</v>
      </c>
    </row>
    <row r="337" spans="1:1" x14ac:dyDescent="0.2">
      <c r="A337" s="1" t="s">
        <v>385</v>
      </c>
    </row>
    <row r="338" spans="1:1" x14ac:dyDescent="0.2">
      <c r="A338" s="1" t="s">
        <v>386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00"/>
  <sheetViews>
    <sheetView workbookViewId="0"/>
  </sheetViews>
  <sheetFormatPr defaultRowHeight="12.75" x14ac:dyDescent="0.2"/>
  <cols>
    <col min="1" max="1" width="20.7109375" style="1" customWidth="1"/>
    <col min="2" max="2" width="11" style="1" bestFit="1" customWidth="1"/>
    <col min="3" max="3" width="60.28515625" style="1" bestFit="1" customWidth="1"/>
    <col min="4" max="4" width="15.140625" style="1" bestFit="1" customWidth="1"/>
    <col min="5" max="5" width="62.140625" style="1" bestFit="1" customWidth="1"/>
    <col min="6" max="6" width="65.5703125" style="1" bestFit="1" customWidth="1"/>
    <col min="7" max="7" width="64" style="1" bestFit="1" customWidth="1"/>
    <col min="8" max="8" width="67.42578125" style="1" bestFit="1" customWidth="1"/>
    <col min="9" max="9" width="62.140625" style="1" bestFit="1" customWidth="1"/>
    <col min="10" max="10" width="65.5703125" style="1" bestFit="1" customWidth="1"/>
    <col min="11" max="11" width="62.140625" style="1" bestFit="1" customWidth="1"/>
    <col min="12" max="12" width="65.5703125" style="1" bestFit="1" customWidth="1"/>
    <col min="13" max="13" width="62.140625" style="1" bestFit="1" customWidth="1"/>
    <col min="14" max="14" width="65.5703125" style="1" bestFit="1" customWidth="1"/>
    <col min="15" max="15" width="62.140625" style="1" bestFit="1" customWidth="1"/>
    <col min="16" max="16" width="65.5703125" style="1" bestFit="1" customWidth="1"/>
    <col min="17" max="17" width="62.140625" style="1" bestFit="1" customWidth="1"/>
    <col min="18" max="18" width="65.5703125" style="1" bestFit="1" customWidth="1"/>
    <col min="19" max="19" width="62.140625" style="1" bestFit="1" customWidth="1"/>
    <col min="20" max="20" width="65.5703125" style="1" bestFit="1" customWidth="1"/>
    <col min="21" max="21" width="64" style="1" bestFit="1" customWidth="1"/>
    <col min="22" max="22" width="67.42578125" style="1" bestFit="1" customWidth="1"/>
    <col min="23" max="23" width="62.140625" style="1" bestFit="1" customWidth="1"/>
    <col min="24" max="24" width="65.5703125" style="1" bestFit="1" customWidth="1"/>
    <col min="25" max="26" width="56.140625" style="1" bestFit="1" customWidth="1"/>
    <col min="27" max="27" width="60" style="1" bestFit="1" customWidth="1"/>
    <col min="28" max="28" width="64.7109375" style="1" bestFit="1" customWidth="1"/>
    <col min="29" max="29" width="68.140625" style="1" bestFit="1" customWidth="1"/>
    <col min="30" max="30" width="66.42578125" style="1" bestFit="1" customWidth="1"/>
    <col min="31" max="31" width="69.85546875" style="1" bestFit="1" customWidth="1"/>
    <col min="32" max="32" width="64.7109375" style="1" bestFit="1" customWidth="1"/>
    <col min="33" max="33" width="68.140625" style="1" bestFit="1" customWidth="1"/>
    <col min="34" max="34" width="64.7109375" style="1" bestFit="1" customWidth="1"/>
    <col min="35" max="35" width="68.140625" style="1" bestFit="1" customWidth="1"/>
    <col min="36" max="36" width="64.7109375" style="1" bestFit="1" customWidth="1"/>
    <col min="37" max="37" width="68.140625" style="1" bestFit="1" customWidth="1"/>
    <col min="38" max="38" width="64.7109375" style="1" bestFit="1" customWidth="1"/>
    <col min="39" max="39" width="68.140625" style="1" bestFit="1" customWidth="1"/>
    <col min="40" max="40" width="64.7109375" style="1" bestFit="1" customWidth="1"/>
    <col min="41" max="41" width="68.140625" style="1" bestFit="1" customWidth="1"/>
    <col min="42" max="42" width="64.7109375" style="1" bestFit="1" customWidth="1"/>
    <col min="43" max="43" width="68.140625" style="1" bestFit="1" customWidth="1"/>
    <col min="44" max="44" width="66.42578125" style="1" bestFit="1" customWidth="1"/>
    <col min="45" max="45" width="69.85546875" style="1" bestFit="1" customWidth="1"/>
    <col min="46" max="46" width="64.7109375" style="1" bestFit="1" customWidth="1"/>
    <col min="47" max="47" width="68.140625" style="1" bestFit="1" customWidth="1"/>
    <col min="48" max="49" width="58.7109375" style="1" bestFit="1" customWidth="1"/>
    <col min="50" max="50" width="62.42578125" style="1" bestFit="1" customWidth="1"/>
    <col min="51" max="51" width="9.5703125" style="1" customWidth="1"/>
    <col min="52" max="52" width="23.85546875" style="6" bestFit="1" customWidth="1"/>
    <col min="53" max="53" width="11.140625" style="6" bestFit="1" customWidth="1"/>
    <col min="54" max="16384" width="9.140625" style="1"/>
  </cols>
  <sheetData>
    <row r="1" spans="1:53" s="3" customFormat="1" x14ac:dyDescent="0.2">
      <c r="A1" s="3" t="s">
        <v>0</v>
      </c>
      <c r="B1" s="3" t="s">
        <v>1</v>
      </c>
      <c r="C1" s="3" t="s">
        <v>2</v>
      </c>
      <c r="D1" s="3" t="s">
        <v>3</v>
      </c>
      <c r="E1" s="3" t="s">
        <v>425</v>
      </c>
      <c r="F1" s="3" t="s">
        <v>4</v>
      </c>
      <c r="G1" s="3" t="s">
        <v>426</v>
      </c>
      <c r="H1" s="3" t="s">
        <v>280</v>
      </c>
      <c r="I1" s="3" t="s">
        <v>427</v>
      </c>
      <c r="J1" s="3" t="s">
        <v>281</v>
      </c>
      <c r="K1" s="3" t="s">
        <v>428</v>
      </c>
      <c r="L1" s="3" t="s">
        <v>282</v>
      </c>
      <c r="M1" s="3" t="s">
        <v>429</v>
      </c>
      <c r="N1" s="3" t="s">
        <v>283</v>
      </c>
      <c r="O1" s="3" t="s">
        <v>430</v>
      </c>
      <c r="P1" s="3" t="s">
        <v>284</v>
      </c>
      <c r="Q1" s="3" t="s">
        <v>431</v>
      </c>
      <c r="R1" s="3" t="s">
        <v>285</v>
      </c>
      <c r="S1" s="3" t="s">
        <v>432</v>
      </c>
      <c r="T1" s="3" t="s">
        <v>286</v>
      </c>
      <c r="U1" s="3" t="s">
        <v>433</v>
      </c>
      <c r="V1" s="3" t="s">
        <v>287</v>
      </c>
      <c r="W1" s="3" t="s">
        <v>434</v>
      </c>
      <c r="X1" s="3" t="s">
        <v>288</v>
      </c>
      <c r="Y1" s="3" t="s">
        <v>387</v>
      </c>
      <c r="Z1" s="3" t="s">
        <v>388</v>
      </c>
      <c r="AA1" s="3" t="s">
        <v>389</v>
      </c>
      <c r="AB1" s="3" t="s">
        <v>465</v>
      </c>
      <c r="AC1" s="3" t="s">
        <v>390</v>
      </c>
      <c r="AD1" s="3" t="s">
        <v>466</v>
      </c>
      <c r="AE1" s="3" t="s">
        <v>391</v>
      </c>
      <c r="AF1" s="3" t="s">
        <v>467</v>
      </c>
      <c r="AG1" s="3" t="s">
        <v>392</v>
      </c>
      <c r="AH1" s="3" t="s">
        <v>468</v>
      </c>
      <c r="AI1" s="3" t="s">
        <v>393</v>
      </c>
      <c r="AJ1" s="3" t="s">
        <v>469</v>
      </c>
      <c r="AK1" s="3" t="s">
        <v>394</v>
      </c>
      <c r="AL1" s="3" t="s">
        <v>470</v>
      </c>
      <c r="AM1" s="3" t="s">
        <v>395</v>
      </c>
      <c r="AN1" s="3" t="s">
        <v>471</v>
      </c>
      <c r="AO1" s="3" t="s">
        <v>396</v>
      </c>
      <c r="AP1" s="3" t="s">
        <v>472</v>
      </c>
      <c r="AQ1" s="3" t="s">
        <v>397</v>
      </c>
      <c r="AR1" s="3" t="s">
        <v>473</v>
      </c>
      <c r="AS1" s="3" t="s">
        <v>398</v>
      </c>
      <c r="AT1" s="3" t="s">
        <v>474</v>
      </c>
      <c r="AU1" s="3" t="s">
        <v>399</v>
      </c>
      <c r="AV1" s="3" t="s">
        <v>400</v>
      </c>
      <c r="AW1" s="3" t="s">
        <v>304</v>
      </c>
      <c r="AX1" s="3" t="s">
        <v>401</v>
      </c>
      <c r="AZ1" s="4" t="s">
        <v>477</v>
      </c>
      <c r="BA1" s="4" t="s">
        <v>478</v>
      </c>
    </row>
    <row r="2" spans="1:53" s="3" customFormat="1" x14ac:dyDescent="0.2">
      <c r="A2" s="3" t="s">
        <v>5</v>
      </c>
      <c r="B2" s="3" t="s">
        <v>6</v>
      </c>
      <c r="C2" s="3" t="s">
        <v>7</v>
      </c>
      <c r="D2" s="3" t="s">
        <v>8</v>
      </c>
      <c r="E2" s="3" t="s">
        <v>445</v>
      </c>
      <c r="F2" s="3" t="s">
        <v>305</v>
      </c>
      <c r="G2" s="3" t="s">
        <v>446</v>
      </c>
      <c r="H2" s="3" t="s">
        <v>306</v>
      </c>
      <c r="I2" s="3" t="s">
        <v>447</v>
      </c>
      <c r="J2" s="3" t="s">
        <v>307</v>
      </c>
      <c r="K2" s="3" t="s">
        <v>448</v>
      </c>
      <c r="L2" s="3" t="s">
        <v>308</v>
      </c>
      <c r="M2" s="3" t="s">
        <v>449</v>
      </c>
      <c r="N2" s="3" t="s">
        <v>309</v>
      </c>
      <c r="O2" s="3" t="s">
        <v>450</v>
      </c>
      <c r="P2" s="3" t="s">
        <v>310</v>
      </c>
      <c r="Q2" s="3" t="s">
        <v>451</v>
      </c>
      <c r="R2" s="3" t="s">
        <v>311</v>
      </c>
      <c r="S2" s="3" t="s">
        <v>452</v>
      </c>
      <c r="T2" s="3" t="s">
        <v>312</v>
      </c>
      <c r="U2" s="3" t="s">
        <v>453</v>
      </c>
      <c r="V2" s="3" t="s">
        <v>313</v>
      </c>
      <c r="W2" s="3" t="s">
        <v>454</v>
      </c>
      <c r="X2" s="3" t="s">
        <v>314</v>
      </c>
      <c r="Y2" s="3" t="s">
        <v>315</v>
      </c>
      <c r="Z2" s="3" t="s">
        <v>316</v>
      </c>
      <c r="AA2" s="3" t="s">
        <v>317</v>
      </c>
      <c r="AB2" s="3" t="s">
        <v>455</v>
      </c>
      <c r="AC2" s="3" t="s">
        <v>318</v>
      </c>
      <c r="AD2" s="3" t="s">
        <v>456</v>
      </c>
      <c r="AE2" s="3" t="s">
        <v>319</v>
      </c>
      <c r="AF2" s="3" t="s">
        <v>457</v>
      </c>
      <c r="AG2" s="3" t="s">
        <v>320</v>
      </c>
      <c r="AH2" s="3" t="s">
        <v>458</v>
      </c>
      <c r="AI2" s="3" t="s">
        <v>321</v>
      </c>
      <c r="AJ2" s="3" t="s">
        <v>459</v>
      </c>
      <c r="AK2" s="3" t="s">
        <v>322</v>
      </c>
      <c r="AL2" s="3" t="s">
        <v>460</v>
      </c>
      <c r="AM2" s="3" t="s">
        <v>323</v>
      </c>
      <c r="AN2" s="3" t="s">
        <v>461</v>
      </c>
      <c r="AO2" s="3" t="s">
        <v>324</v>
      </c>
      <c r="AP2" s="3" t="s">
        <v>462</v>
      </c>
      <c r="AQ2" s="3" t="s">
        <v>325</v>
      </c>
      <c r="AR2" s="3" t="s">
        <v>463</v>
      </c>
      <c r="AS2" s="3" t="s">
        <v>326</v>
      </c>
      <c r="AT2" s="3" t="s">
        <v>464</v>
      </c>
      <c r="AU2" s="3" t="s">
        <v>327</v>
      </c>
      <c r="AV2" s="3" t="s">
        <v>328</v>
      </c>
      <c r="AW2" s="3" t="s">
        <v>329</v>
      </c>
      <c r="AX2" s="3" t="s">
        <v>330</v>
      </c>
      <c r="AZ2" s="4"/>
      <c r="BA2" s="4"/>
    </row>
    <row r="3" spans="1:53" x14ac:dyDescent="0.2">
      <c r="A3" s="1" t="s">
        <v>9</v>
      </c>
      <c r="C3" s="1" t="s">
        <v>10</v>
      </c>
      <c r="D3" s="8">
        <v>238733844</v>
      </c>
      <c r="E3" s="8">
        <v>71320</v>
      </c>
      <c r="F3" s="8">
        <v>2748943</v>
      </c>
      <c r="G3" s="8">
        <v>120422</v>
      </c>
      <c r="H3" s="8">
        <v>2610124</v>
      </c>
      <c r="I3" s="8">
        <v>169125</v>
      </c>
      <c r="J3" s="8">
        <v>4284272</v>
      </c>
      <c r="K3" s="8">
        <v>200042</v>
      </c>
      <c r="L3" s="8">
        <v>8081620</v>
      </c>
      <c r="M3" s="8">
        <v>136769</v>
      </c>
      <c r="N3" s="8">
        <v>7994074</v>
      </c>
      <c r="O3" s="8">
        <v>204245</v>
      </c>
      <c r="P3" s="8">
        <v>17422555</v>
      </c>
      <c r="Q3" s="8">
        <v>53597</v>
      </c>
      <c r="R3" s="8">
        <v>17535225</v>
      </c>
      <c r="S3" s="8">
        <v>5344</v>
      </c>
      <c r="T3" s="8">
        <v>6621521</v>
      </c>
      <c r="U3" s="8">
        <v>692</v>
      </c>
      <c r="V3" s="8">
        <v>2056662</v>
      </c>
      <c r="W3" s="8">
        <v>0</v>
      </c>
      <c r="X3" s="8">
        <v>2080705</v>
      </c>
      <c r="Y3" s="8">
        <v>1800247</v>
      </c>
      <c r="Z3" s="8">
        <v>819036</v>
      </c>
      <c r="AA3" s="8">
        <v>586474</v>
      </c>
      <c r="AB3" s="8">
        <v>14861</v>
      </c>
      <c r="AC3" s="8">
        <v>2889737</v>
      </c>
      <c r="AD3" s="8">
        <v>22138</v>
      </c>
      <c r="AE3" s="8">
        <v>2546019</v>
      </c>
      <c r="AF3" s="8">
        <v>31304</v>
      </c>
      <c r="AG3" s="8">
        <v>4040426</v>
      </c>
      <c r="AH3" s="8">
        <v>37195</v>
      </c>
      <c r="AI3" s="8">
        <v>7249928</v>
      </c>
      <c r="AJ3" s="8">
        <v>22343</v>
      </c>
      <c r="AK3" s="8">
        <v>6780807</v>
      </c>
      <c r="AL3" s="8">
        <v>26891</v>
      </c>
      <c r="AM3" s="8">
        <v>15116643</v>
      </c>
      <c r="AN3" s="8">
        <v>8947</v>
      </c>
      <c r="AO3" s="8">
        <v>16190282</v>
      </c>
      <c r="AP3" s="8">
        <v>1105</v>
      </c>
      <c r="AQ3" s="8">
        <v>6156864</v>
      </c>
      <c r="AR3" s="8">
        <v>150</v>
      </c>
      <c r="AS3" s="8">
        <v>1861345</v>
      </c>
      <c r="AT3" s="8">
        <v>13</v>
      </c>
      <c r="AU3" s="8">
        <v>1852409</v>
      </c>
      <c r="AV3" s="8">
        <v>1490124</v>
      </c>
      <c r="AW3" s="8">
        <v>610426</v>
      </c>
      <c r="AX3" s="8">
        <v>406863</v>
      </c>
      <c r="AY3" s="8"/>
      <c r="AZ3" s="9">
        <f t="shared" ref="AZ3:AZ66" si="0">D3-(E3+G3+I3+K3+M3+O3+Q3+S3+U3+W3+AB3+AD3+AF3+AH3+AJ3+AL3+AN3+AP3+AR3+AT3)</f>
        <v>237607341</v>
      </c>
      <c r="BA3" s="9">
        <f t="shared" ref="BA3:BA66" si="1">F3+H3+J3+L3+N3+P3+R3+T3+V3+X3+Y3+Z3+AA3+AC3+AE3+AG3+AI3+AK3+AM3+AO3+AQ3+AS3+AU3+AV3+AW3+AX3</f>
        <v>141833331</v>
      </c>
    </row>
    <row r="4" spans="1:53" x14ac:dyDescent="0.2">
      <c r="A4" s="1" t="s">
        <v>11</v>
      </c>
      <c r="B4" s="1">
        <v>42</v>
      </c>
      <c r="C4" s="1" t="s">
        <v>12</v>
      </c>
      <c r="D4" s="8">
        <v>10147657</v>
      </c>
      <c r="E4" s="8">
        <v>232</v>
      </c>
      <c r="F4" s="8">
        <v>117675</v>
      </c>
      <c r="G4" s="8">
        <v>530</v>
      </c>
      <c r="H4" s="8">
        <v>103264</v>
      </c>
      <c r="I4" s="8">
        <v>983</v>
      </c>
      <c r="J4" s="8">
        <v>161120</v>
      </c>
      <c r="K4" s="8">
        <v>1745</v>
      </c>
      <c r="L4" s="8">
        <v>300201</v>
      </c>
      <c r="M4" s="8">
        <v>1067</v>
      </c>
      <c r="N4" s="8">
        <v>293019</v>
      </c>
      <c r="O4" s="8">
        <v>2555</v>
      </c>
      <c r="P4" s="8">
        <v>699226</v>
      </c>
      <c r="Q4" s="8">
        <v>1165</v>
      </c>
      <c r="R4" s="8">
        <v>774579</v>
      </c>
      <c r="S4" s="8">
        <v>213</v>
      </c>
      <c r="T4" s="8">
        <v>305821</v>
      </c>
      <c r="U4" s="8">
        <v>43</v>
      </c>
      <c r="V4" s="8">
        <v>93531</v>
      </c>
      <c r="W4" s="8">
        <v>0</v>
      </c>
      <c r="X4" s="8">
        <v>92414</v>
      </c>
      <c r="Y4" s="8">
        <v>82056</v>
      </c>
      <c r="Z4" s="8">
        <v>38679</v>
      </c>
      <c r="AA4" s="8">
        <v>30205</v>
      </c>
      <c r="AB4" s="8">
        <v>85</v>
      </c>
      <c r="AC4" s="8">
        <v>131385</v>
      </c>
      <c r="AD4" s="8">
        <v>89</v>
      </c>
      <c r="AE4" s="8">
        <v>107902</v>
      </c>
      <c r="AF4" s="8">
        <v>180</v>
      </c>
      <c r="AG4" s="8">
        <v>161121</v>
      </c>
      <c r="AH4" s="8">
        <v>272</v>
      </c>
      <c r="AI4" s="8">
        <v>281625</v>
      </c>
      <c r="AJ4" s="8">
        <v>225</v>
      </c>
      <c r="AK4" s="8">
        <v>257231</v>
      </c>
      <c r="AL4" s="8">
        <v>265</v>
      </c>
      <c r="AM4" s="8">
        <v>617270</v>
      </c>
      <c r="AN4" s="8">
        <v>30</v>
      </c>
      <c r="AO4" s="8">
        <v>722219</v>
      </c>
      <c r="AP4" s="8">
        <v>9</v>
      </c>
      <c r="AQ4" s="8">
        <v>282542</v>
      </c>
      <c r="AR4" s="8">
        <v>0</v>
      </c>
      <c r="AS4" s="8">
        <v>84073</v>
      </c>
      <c r="AT4" s="8">
        <v>0</v>
      </c>
      <c r="AU4" s="8">
        <v>84366</v>
      </c>
      <c r="AV4" s="8">
        <v>69172</v>
      </c>
      <c r="AW4" s="8">
        <v>29513</v>
      </c>
      <c r="AX4" s="8">
        <v>20763</v>
      </c>
      <c r="AY4" s="8"/>
      <c r="AZ4" s="9">
        <f t="shared" si="0"/>
        <v>10137969</v>
      </c>
      <c r="BA4" s="9">
        <f t="shared" si="1"/>
        <v>5940972</v>
      </c>
    </row>
    <row r="5" spans="1:53" x14ac:dyDescent="0.2">
      <c r="A5" s="1" t="s">
        <v>13</v>
      </c>
      <c r="B5" s="1">
        <v>4200102928</v>
      </c>
      <c r="C5" s="1" t="s">
        <v>491</v>
      </c>
      <c r="D5" s="8">
        <v>599</v>
      </c>
      <c r="E5" s="8">
        <v>0</v>
      </c>
      <c r="F5" s="8">
        <v>15</v>
      </c>
      <c r="G5" s="8">
        <v>0</v>
      </c>
      <c r="H5" s="8">
        <v>0</v>
      </c>
      <c r="I5" s="8">
        <v>0</v>
      </c>
      <c r="J5" s="8">
        <v>17</v>
      </c>
      <c r="K5" s="8">
        <v>0</v>
      </c>
      <c r="L5" s="8">
        <v>33</v>
      </c>
      <c r="M5" s="8">
        <v>0</v>
      </c>
      <c r="N5" s="8">
        <v>6</v>
      </c>
      <c r="O5" s="8">
        <v>0</v>
      </c>
      <c r="P5" s="8">
        <v>44</v>
      </c>
      <c r="Q5" s="8">
        <v>0</v>
      </c>
      <c r="R5" s="8">
        <v>20</v>
      </c>
      <c r="S5" s="8">
        <v>0</v>
      </c>
      <c r="T5" s="8">
        <v>29</v>
      </c>
      <c r="U5" s="8">
        <v>0</v>
      </c>
      <c r="V5" s="8">
        <v>0</v>
      </c>
      <c r="W5" s="8">
        <v>0</v>
      </c>
      <c r="X5" s="8">
        <v>7</v>
      </c>
      <c r="Y5" s="8">
        <v>0</v>
      </c>
      <c r="Z5" s="8">
        <v>10</v>
      </c>
      <c r="AA5" s="8">
        <v>0</v>
      </c>
      <c r="AB5" s="8">
        <v>0</v>
      </c>
      <c r="AC5" s="8">
        <v>0</v>
      </c>
      <c r="AD5" s="8">
        <v>0</v>
      </c>
      <c r="AE5" s="8">
        <v>0</v>
      </c>
      <c r="AF5" s="8">
        <v>0</v>
      </c>
      <c r="AG5" s="8">
        <v>14</v>
      </c>
      <c r="AH5" s="8">
        <v>0</v>
      </c>
      <c r="AI5" s="8">
        <v>35</v>
      </c>
      <c r="AJ5" s="8">
        <v>0</v>
      </c>
      <c r="AK5" s="8">
        <v>5</v>
      </c>
      <c r="AL5" s="8">
        <v>0</v>
      </c>
      <c r="AM5" s="8">
        <v>56</v>
      </c>
      <c r="AN5" s="8">
        <v>0</v>
      </c>
      <c r="AO5" s="8">
        <v>42</v>
      </c>
      <c r="AP5" s="8">
        <v>0</v>
      </c>
      <c r="AQ5" s="8">
        <v>22</v>
      </c>
      <c r="AR5" s="8">
        <v>0</v>
      </c>
      <c r="AS5" s="8">
        <v>3</v>
      </c>
      <c r="AT5" s="8">
        <v>0</v>
      </c>
      <c r="AU5" s="8">
        <v>0</v>
      </c>
      <c r="AV5" s="8">
        <v>11</v>
      </c>
      <c r="AW5" s="8">
        <v>10</v>
      </c>
      <c r="AX5" s="8">
        <v>0</v>
      </c>
      <c r="AY5" s="8"/>
      <c r="AZ5" s="9">
        <f t="shared" si="0"/>
        <v>599</v>
      </c>
      <c r="BA5" s="9">
        <f t="shared" si="1"/>
        <v>379</v>
      </c>
    </row>
    <row r="6" spans="1:53" x14ac:dyDescent="0.2">
      <c r="A6" s="1" t="s">
        <v>14</v>
      </c>
      <c r="B6" s="1">
        <v>4200124560</v>
      </c>
      <c r="C6" s="1" t="s">
        <v>492</v>
      </c>
      <c r="D6" s="8">
        <v>481</v>
      </c>
      <c r="E6" s="8">
        <v>0</v>
      </c>
      <c r="F6" s="8">
        <v>0</v>
      </c>
      <c r="G6" s="8">
        <v>0</v>
      </c>
      <c r="H6" s="8">
        <v>5</v>
      </c>
      <c r="I6" s="8">
        <v>0</v>
      </c>
      <c r="J6" s="8">
        <v>4</v>
      </c>
      <c r="K6" s="8">
        <v>0</v>
      </c>
      <c r="L6" s="8">
        <v>11</v>
      </c>
      <c r="M6" s="8">
        <v>0</v>
      </c>
      <c r="N6" s="8">
        <v>11</v>
      </c>
      <c r="O6" s="8">
        <v>0</v>
      </c>
      <c r="P6" s="8">
        <v>64</v>
      </c>
      <c r="Q6" s="8">
        <v>0</v>
      </c>
      <c r="R6" s="8">
        <v>16</v>
      </c>
      <c r="S6" s="8">
        <v>0</v>
      </c>
      <c r="T6" s="8">
        <v>10</v>
      </c>
      <c r="U6" s="8">
        <v>0</v>
      </c>
      <c r="V6" s="8">
        <v>2</v>
      </c>
      <c r="W6" s="8">
        <v>0</v>
      </c>
      <c r="X6" s="8">
        <v>10</v>
      </c>
      <c r="Y6" s="8">
        <v>10</v>
      </c>
      <c r="Z6" s="8">
        <v>6</v>
      </c>
      <c r="AA6" s="8">
        <v>0</v>
      </c>
      <c r="AB6" s="8">
        <v>0</v>
      </c>
      <c r="AC6" s="8">
        <v>3</v>
      </c>
      <c r="AD6" s="8">
        <v>0</v>
      </c>
      <c r="AE6" s="8">
        <v>0</v>
      </c>
      <c r="AF6" s="8">
        <v>0</v>
      </c>
      <c r="AG6" s="8">
        <v>4</v>
      </c>
      <c r="AH6" s="8">
        <v>0</v>
      </c>
      <c r="AI6" s="8">
        <v>14</v>
      </c>
      <c r="AJ6" s="8">
        <v>0</v>
      </c>
      <c r="AK6" s="8">
        <v>12</v>
      </c>
      <c r="AL6" s="8">
        <v>0</v>
      </c>
      <c r="AM6" s="8">
        <v>46</v>
      </c>
      <c r="AN6" s="8">
        <v>0</v>
      </c>
      <c r="AO6" s="8">
        <v>22</v>
      </c>
      <c r="AP6" s="8">
        <v>0</v>
      </c>
      <c r="AQ6" s="8">
        <v>23</v>
      </c>
      <c r="AR6" s="8">
        <v>0</v>
      </c>
      <c r="AS6" s="8">
        <v>0</v>
      </c>
      <c r="AT6" s="8">
        <v>0</v>
      </c>
      <c r="AU6" s="8">
        <v>0</v>
      </c>
      <c r="AV6" s="8">
        <v>7</v>
      </c>
      <c r="AW6" s="8">
        <v>0</v>
      </c>
      <c r="AX6" s="8">
        <v>4</v>
      </c>
      <c r="AY6" s="8"/>
      <c r="AZ6" s="9">
        <f t="shared" si="0"/>
        <v>481</v>
      </c>
      <c r="BA6" s="9">
        <f t="shared" si="1"/>
        <v>284</v>
      </c>
    </row>
    <row r="7" spans="1:53" x14ac:dyDescent="0.2">
      <c r="A7" s="1" t="s">
        <v>15</v>
      </c>
      <c r="B7" s="1">
        <v>4200127320</v>
      </c>
      <c r="C7" s="1" t="s">
        <v>493</v>
      </c>
      <c r="D7" s="8">
        <v>3814</v>
      </c>
      <c r="E7" s="8">
        <v>0</v>
      </c>
      <c r="F7" s="8">
        <v>97</v>
      </c>
      <c r="G7" s="8">
        <v>0</v>
      </c>
      <c r="H7" s="8">
        <v>43</v>
      </c>
      <c r="I7" s="8">
        <v>0</v>
      </c>
      <c r="J7" s="8">
        <v>0</v>
      </c>
      <c r="K7" s="8">
        <v>0</v>
      </c>
      <c r="L7" s="8">
        <v>56</v>
      </c>
      <c r="M7" s="8">
        <v>0</v>
      </c>
      <c r="N7" s="8">
        <v>107</v>
      </c>
      <c r="O7" s="8">
        <v>0</v>
      </c>
      <c r="P7" s="8">
        <v>388</v>
      </c>
      <c r="Q7" s="8">
        <v>0</v>
      </c>
      <c r="R7" s="8">
        <v>348</v>
      </c>
      <c r="S7" s="8">
        <v>0</v>
      </c>
      <c r="T7" s="8">
        <v>167</v>
      </c>
      <c r="U7" s="8">
        <v>0</v>
      </c>
      <c r="V7" s="8">
        <v>48</v>
      </c>
      <c r="W7" s="8">
        <v>0</v>
      </c>
      <c r="X7" s="8">
        <v>75</v>
      </c>
      <c r="Y7" s="8">
        <v>0</v>
      </c>
      <c r="Z7" s="8">
        <v>0</v>
      </c>
      <c r="AA7" s="8">
        <v>0</v>
      </c>
      <c r="AB7" s="8">
        <v>0</v>
      </c>
      <c r="AC7" s="8">
        <v>50</v>
      </c>
      <c r="AD7" s="8">
        <v>0</v>
      </c>
      <c r="AE7" s="8">
        <v>30</v>
      </c>
      <c r="AF7" s="8">
        <v>0</v>
      </c>
      <c r="AG7" s="8">
        <v>44</v>
      </c>
      <c r="AH7" s="8">
        <v>0</v>
      </c>
      <c r="AI7" s="8">
        <v>170</v>
      </c>
      <c r="AJ7" s="8">
        <v>0</v>
      </c>
      <c r="AK7" s="8">
        <v>200</v>
      </c>
      <c r="AL7" s="8">
        <v>0</v>
      </c>
      <c r="AM7" s="8">
        <v>259</v>
      </c>
      <c r="AN7" s="8">
        <v>0</v>
      </c>
      <c r="AO7" s="8">
        <v>353</v>
      </c>
      <c r="AP7" s="8">
        <v>0</v>
      </c>
      <c r="AQ7" s="8">
        <v>148</v>
      </c>
      <c r="AR7" s="8">
        <v>0</v>
      </c>
      <c r="AS7" s="8">
        <v>33</v>
      </c>
      <c r="AT7" s="8">
        <v>0</v>
      </c>
      <c r="AU7" s="8">
        <v>84</v>
      </c>
      <c r="AV7" s="8">
        <v>62</v>
      </c>
      <c r="AW7" s="8">
        <v>14</v>
      </c>
      <c r="AX7" s="8">
        <v>0</v>
      </c>
      <c r="AY7" s="8"/>
      <c r="AZ7" s="9">
        <f t="shared" si="0"/>
        <v>3814</v>
      </c>
      <c r="BA7" s="9">
        <f t="shared" si="1"/>
        <v>2776</v>
      </c>
    </row>
    <row r="8" spans="1:53" x14ac:dyDescent="0.2">
      <c r="A8" s="1" t="s">
        <v>16</v>
      </c>
      <c r="B8" s="1">
        <v>4200151640</v>
      </c>
      <c r="C8" s="1" t="s">
        <v>494</v>
      </c>
      <c r="D8" s="8">
        <v>3027</v>
      </c>
      <c r="E8" s="8">
        <v>0</v>
      </c>
      <c r="F8" s="8">
        <v>23</v>
      </c>
      <c r="G8" s="8">
        <v>0</v>
      </c>
      <c r="H8" s="8">
        <v>76</v>
      </c>
      <c r="I8" s="8">
        <v>0</v>
      </c>
      <c r="J8" s="8">
        <v>25</v>
      </c>
      <c r="K8" s="8">
        <v>0</v>
      </c>
      <c r="L8" s="8">
        <v>34</v>
      </c>
      <c r="M8" s="8">
        <v>0</v>
      </c>
      <c r="N8" s="8">
        <v>120</v>
      </c>
      <c r="O8" s="8">
        <v>0</v>
      </c>
      <c r="P8" s="8">
        <v>213</v>
      </c>
      <c r="Q8" s="8">
        <v>0</v>
      </c>
      <c r="R8" s="8">
        <v>206</v>
      </c>
      <c r="S8" s="8">
        <v>0</v>
      </c>
      <c r="T8" s="8">
        <v>167</v>
      </c>
      <c r="U8" s="8">
        <v>0</v>
      </c>
      <c r="V8" s="8">
        <v>25</v>
      </c>
      <c r="W8" s="8">
        <v>0</v>
      </c>
      <c r="X8" s="8">
        <v>96</v>
      </c>
      <c r="Y8" s="8">
        <v>76</v>
      </c>
      <c r="Z8" s="8">
        <v>19</v>
      </c>
      <c r="AA8" s="8">
        <v>21</v>
      </c>
      <c r="AB8" s="8">
        <v>0</v>
      </c>
      <c r="AC8" s="8">
        <v>51</v>
      </c>
      <c r="AD8" s="8">
        <v>0</v>
      </c>
      <c r="AE8" s="8">
        <v>0</v>
      </c>
      <c r="AF8" s="8">
        <v>0</v>
      </c>
      <c r="AG8" s="8">
        <v>22</v>
      </c>
      <c r="AH8" s="8">
        <v>0</v>
      </c>
      <c r="AI8" s="8">
        <v>29</v>
      </c>
      <c r="AJ8" s="8">
        <v>0</v>
      </c>
      <c r="AK8" s="8">
        <v>75</v>
      </c>
      <c r="AL8" s="8">
        <v>0</v>
      </c>
      <c r="AM8" s="8">
        <v>136</v>
      </c>
      <c r="AN8" s="8">
        <v>0</v>
      </c>
      <c r="AO8" s="8">
        <v>294</v>
      </c>
      <c r="AP8" s="8">
        <v>0</v>
      </c>
      <c r="AQ8" s="8">
        <v>94</v>
      </c>
      <c r="AR8" s="8">
        <v>0</v>
      </c>
      <c r="AS8" s="8">
        <v>66</v>
      </c>
      <c r="AT8" s="8">
        <v>0</v>
      </c>
      <c r="AU8" s="8">
        <v>43</v>
      </c>
      <c r="AV8" s="8">
        <v>46</v>
      </c>
      <c r="AW8" s="8">
        <v>0</v>
      </c>
      <c r="AX8" s="8">
        <v>0</v>
      </c>
      <c r="AY8" s="8"/>
      <c r="AZ8" s="9">
        <f t="shared" si="0"/>
        <v>3027</v>
      </c>
      <c r="BA8" s="9">
        <f t="shared" si="1"/>
        <v>1957</v>
      </c>
    </row>
    <row r="9" spans="1:53" x14ac:dyDescent="0.2">
      <c r="A9" s="1" t="s">
        <v>17</v>
      </c>
      <c r="B9" s="1">
        <v>4200300724</v>
      </c>
      <c r="C9" s="1" t="s">
        <v>495</v>
      </c>
      <c r="D9" s="8">
        <v>1427</v>
      </c>
      <c r="E9" s="8">
        <v>0</v>
      </c>
      <c r="F9" s="8">
        <v>3</v>
      </c>
      <c r="G9" s="8">
        <v>0</v>
      </c>
      <c r="H9" s="8">
        <v>6</v>
      </c>
      <c r="I9" s="8">
        <v>3</v>
      </c>
      <c r="J9" s="8">
        <v>6</v>
      </c>
      <c r="K9" s="8">
        <v>0</v>
      </c>
      <c r="L9" s="8">
        <v>25</v>
      </c>
      <c r="M9" s="8">
        <v>0</v>
      </c>
      <c r="N9" s="8">
        <v>0</v>
      </c>
      <c r="O9" s="8">
        <v>0</v>
      </c>
      <c r="P9" s="8">
        <v>68</v>
      </c>
      <c r="Q9" s="8">
        <v>0</v>
      </c>
      <c r="R9" s="8">
        <v>121</v>
      </c>
      <c r="S9" s="8">
        <v>0</v>
      </c>
      <c r="T9" s="8">
        <v>17</v>
      </c>
      <c r="U9" s="8">
        <v>0</v>
      </c>
      <c r="V9" s="8">
        <v>15</v>
      </c>
      <c r="W9" s="8">
        <v>0</v>
      </c>
      <c r="X9" s="8">
        <v>12</v>
      </c>
      <c r="Y9" s="8">
        <v>18</v>
      </c>
      <c r="Z9" s="8">
        <v>11</v>
      </c>
      <c r="AA9" s="8">
        <v>13</v>
      </c>
      <c r="AB9" s="8">
        <v>0</v>
      </c>
      <c r="AC9" s="8">
        <v>5</v>
      </c>
      <c r="AD9" s="8">
        <v>0</v>
      </c>
      <c r="AE9" s="8">
        <v>3</v>
      </c>
      <c r="AF9" s="8">
        <v>0</v>
      </c>
      <c r="AG9" s="8">
        <v>8</v>
      </c>
      <c r="AH9" s="8">
        <v>0</v>
      </c>
      <c r="AI9" s="8">
        <v>8</v>
      </c>
      <c r="AJ9" s="8">
        <v>0</v>
      </c>
      <c r="AK9" s="8">
        <v>5</v>
      </c>
      <c r="AL9" s="8">
        <v>0</v>
      </c>
      <c r="AM9" s="8">
        <v>72</v>
      </c>
      <c r="AN9" s="8">
        <v>0</v>
      </c>
      <c r="AO9" s="8">
        <v>110</v>
      </c>
      <c r="AP9" s="8">
        <v>0</v>
      </c>
      <c r="AQ9" s="8">
        <v>41</v>
      </c>
      <c r="AR9" s="8">
        <v>0</v>
      </c>
      <c r="AS9" s="8">
        <v>12</v>
      </c>
      <c r="AT9" s="8">
        <v>0</v>
      </c>
      <c r="AU9" s="8">
        <v>24</v>
      </c>
      <c r="AV9" s="8">
        <v>4</v>
      </c>
      <c r="AW9" s="8">
        <v>6</v>
      </c>
      <c r="AX9" s="8">
        <v>8</v>
      </c>
      <c r="AY9" s="8"/>
      <c r="AZ9" s="9">
        <f t="shared" si="0"/>
        <v>1424</v>
      </c>
      <c r="BA9" s="9">
        <f t="shared" si="1"/>
        <v>621</v>
      </c>
    </row>
    <row r="10" spans="1:53" x14ac:dyDescent="0.2">
      <c r="A10" s="1" t="s">
        <v>18</v>
      </c>
      <c r="B10" s="1">
        <v>4200307992</v>
      </c>
      <c r="C10" s="1" t="s">
        <v>496</v>
      </c>
      <c r="D10" s="8">
        <v>1548</v>
      </c>
      <c r="E10" s="8">
        <v>0</v>
      </c>
      <c r="F10" s="8">
        <v>24</v>
      </c>
      <c r="G10" s="8">
        <v>0</v>
      </c>
      <c r="H10" s="8">
        <v>25</v>
      </c>
      <c r="I10" s="8">
        <v>0</v>
      </c>
      <c r="J10" s="8">
        <v>14</v>
      </c>
      <c r="K10" s="8">
        <v>0</v>
      </c>
      <c r="L10" s="8">
        <v>81</v>
      </c>
      <c r="M10" s="8">
        <v>0</v>
      </c>
      <c r="N10" s="8">
        <v>0</v>
      </c>
      <c r="O10" s="8">
        <v>0</v>
      </c>
      <c r="P10" s="8">
        <v>32</v>
      </c>
      <c r="Q10" s="8">
        <v>0</v>
      </c>
      <c r="R10" s="8">
        <v>53</v>
      </c>
      <c r="S10" s="8">
        <v>0</v>
      </c>
      <c r="T10" s="8">
        <v>35</v>
      </c>
      <c r="U10" s="8">
        <v>0</v>
      </c>
      <c r="V10" s="8">
        <v>5</v>
      </c>
      <c r="W10" s="8">
        <v>0</v>
      </c>
      <c r="X10" s="8">
        <v>12</v>
      </c>
      <c r="Y10" s="8">
        <v>0</v>
      </c>
      <c r="Z10" s="8">
        <v>0</v>
      </c>
      <c r="AA10" s="8">
        <v>0</v>
      </c>
      <c r="AB10" s="8">
        <v>0</v>
      </c>
      <c r="AC10" s="8">
        <v>45</v>
      </c>
      <c r="AD10" s="8">
        <v>0</v>
      </c>
      <c r="AE10" s="8">
        <v>6</v>
      </c>
      <c r="AF10" s="8">
        <v>0</v>
      </c>
      <c r="AG10" s="8">
        <v>38</v>
      </c>
      <c r="AH10" s="8">
        <v>0</v>
      </c>
      <c r="AI10" s="8">
        <v>71</v>
      </c>
      <c r="AJ10" s="8">
        <v>0</v>
      </c>
      <c r="AK10" s="8">
        <v>92</v>
      </c>
      <c r="AL10" s="8">
        <v>0</v>
      </c>
      <c r="AM10" s="8">
        <v>46</v>
      </c>
      <c r="AN10" s="8">
        <v>0</v>
      </c>
      <c r="AO10" s="8">
        <v>48</v>
      </c>
      <c r="AP10" s="8">
        <v>0</v>
      </c>
      <c r="AQ10" s="8">
        <v>32</v>
      </c>
      <c r="AR10" s="8">
        <v>0</v>
      </c>
      <c r="AS10" s="8">
        <v>5</v>
      </c>
      <c r="AT10" s="8">
        <v>0</v>
      </c>
      <c r="AU10" s="8">
        <v>15</v>
      </c>
      <c r="AV10" s="8">
        <v>36</v>
      </c>
      <c r="AW10" s="8">
        <v>0</v>
      </c>
      <c r="AX10" s="8">
        <v>0</v>
      </c>
      <c r="AY10" s="8"/>
      <c r="AZ10" s="9">
        <f t="shared" si="0"/>
        <v>1548</v>
      </c>
      <c r="BA10" s="9">
        <f t="shared" si="1"/>
        <v>715</v>
      </c>
    </row>
    <row r="11" spans="1:53" x14ac:dyDescent="0.2">
      <c r="A11" s="1" t="s">
        <v>19</v>
      </c>
      <c r="B11" s="1">
        <v>4200308008</v>
      </c>
      <c r="C11" s="1" t="s">
        <v>497</v>
      </c>
      <c r="D11" s="8">
        <v>1590</v>
      </c>
      <c r="E11" s="8">
        <v>0</v>
      </c>
      <c r="F11" s="8">
        <v>53</v>
      </c>
      <c r="G11" s="8">
        <v>0</v>
      </c>
      <c r="H11" s="8">
        <v>0</v>
      </c>
      <c r="I11" s="8">
        <v>0</v>
      </c>
      <c r="J11" s="8">
        <v>20</v>
      </c>
      <c r="K11" s="8">
        <v>0</v>
      </c>
      <c r="L11" s="8">
        <v>28</v>
      </c>
      <c r="M11" s="8">
        <v>0</v>
      </c>
      <c r="N11" s="8">
        <v>25</v>
      </c>
      <c r="O11" s="8">
        <v>0</v>
      </c>
      <c r="P11" s="8">
        <v>68</v>
      </c>
      <c r="Q11" s="8">
        <v>0</v>
      </c>
      <c r="R11" s="8">
        <v>122</v>
      </c>
      <c r="S11" s="8">
        <v>0</v>
      </c>
      <c r="T11" s="8">
        <v>12</v>
      </c>
      <c r="U11" s="8">
        <v>0</v>
      </c>
      <c r="V11" s="8">
        <v>23</v>
      </c>
      <c r="W11" s="8">
        <v>0</v>
      </c>
      <c r="X11" s="8">
        <v>5</v>
      </c>
      <c r="Y11" s="8">
        <v>6</v>
      </c>
      <c r="Z11" s="8">
        <v>22</v>
      </c>
      <c r="AA11" s="8">
        <v>0</v>
      </c>
      <c r="AB11" s="8">
        <v>0</v>
      </c>
      <c r="AC11" s="8">
        <v>20</v>
      </c>
      <c r="AD11" s="8">
        <v>0</v>
      </c>
      <c r="AE11" s="8">
        <v>24</v>
      </c>
      <c r="AF11" s="8">
        <v>0</v>
      </c>
      <c r="AG11" s="8">
        <v>7</v>
      </c>
      <c r="AH11" s="8">
        <v>0</v>
      </c>
      <c r="AI11" s="8">
        <v>24</v>
      </c>
      <c r="AJ11" s="8">
        <v>0</v>
      </c>
      <c r="AK11" s="8">
        <v>81</v>
      </c>
      <c r="AL11" s="8">
        <v>0</v>
      </c>
      <c r="AM11" s="8">
        <v>59</v>
      </c>
      <c r="AN11" s="8">
        <v>0</v>
      </c>
      <c r="AO11" s="8">
        <v>131</v>
      </c>
      <c r="AP11" s="8">
        <v>0</v>
      </c>
      <c r="AQ11" s="8">
        <v>55</v>
      </c>
      <c r="AR11" s="8">
        <v>0</v>
      </c>
      <c r="AS11" s="8">
        <v>31</v>
      </c>
      <c r="AT11" s="8">
        <v>0</v>
      </c>
      <c r="AU11" s="8">
        <v>5</v>
      </c>
      <c r="AV11" s="8">
        <v>23</v>
      </c>
      <c r="AW11" s="8">
        <v>14</v>
      </c>
      <c r="AX11" s="8">
        <v>0</v>
      </c>
      <c r="AY11" s="8"/>
      <c r="AZ11" s="9">
        <f t="shared" si="0"/>
        <v>1590</v>
      </c>
      <c r="BA11" s="9">
        <f t="shared" si="1"/>
        <v>858</v>
      </c>
    </row>
    <row r="12" spans="1:53" x14ac:dyDescent="0.2">
      <c r="A12" s="1" t="s">
        <v>20</v>
      </c>
      <c r="B12" s="1">
        <v>4200308064</v>
      </c>
      <c r="C12" s="1" t="s">
        <v>498</v>
      </c>
      <c r="D12" s="8">
        <v>910</v>
      </c>
      <c r="E12" s="8">
        <v>0</v>
      </c>
      <c r="F12" s="8">
        <v>15</v>
      </c>
      <c r="G12" s="8">
        <v>0</v>
      </c>
      <c r="H12" s="8">
        <v>7</v>
      </c>
      <c r="I12" s="8">
        <v>0</v>
      </c>
      <c r="J12" s="8">
        <v>6</v>
      </c>
      <c r="K12" s="8">
        <v>0</v>
      </c>
      <c r="L12" s="8">
        <v>6</v>
      </c>
      <c r="M12" s="8">
        <v>0</v>
      </c>
      <c r="N12" s="8">
        <v>32</v>
      </c>
      <c r="O12" s="8">
        <v>0</v>
      </c>
      <c r="P12" s="8">
        <v>50</v>
      </c>
      <c r="Q12" s="8">
        <v>0</v>
      </c>
      <c r="R12" s="8">
        <v>93</v>
      </c>
      <c r="S12" s="8">
        <v>0</v>
      </c>
      <c r="T12" s="8">
        <v>26</v>
      </c>
      <c r="U12" s="8">
        <v>0</v>
      </c>
      <c r="V12" s="8">
        <v>16</v>
      </c>
      <c r="W12" s="8">
        <v>0</v>
      </c>
      <c r="X12" s="8">
        <v>23</v>
      </c>
      <c r="Y12" s="8">
        <v>22</v>
      </c>
      <c r="Z12" s="8">
        <v>6</v>
      </c>
      <c r="AA12" s="8">
        <v>0</v>
      </c>
      <c r="AB12" s="8">
        <v>0</v>
      </c>
      <c r="AC12" s="8">
        <v>12</v>
      </c>
      <c r="AD12" s="8">
        <v>0</v>
      </c>
      <c r="AE12" s="8">
        <v>11</v>
      </c>
      <c r="AF12" s="8">
        <v>0</v>
      </c>
      <c r="AG12" s="8">
        <v>18</v>
      </c>
      <c r="AH12" s="8">
        <v>0</v>
      </c>
      <c r="AI12" s="8">
        <v>9</v>
      </c>
      <c r="AJ12" s="8">
        <v>0</v>
      </c>
      <c r="AK12" s="8">
        <v>6</v>
      </c>
      <c r="AL12" s="8">
        <v>0</v>
      </c>
      <c r="AM12" s="8">
        <v>39</v>
      </c>
      <c r="AN12" s="8">
        <v>0</v>
      </c>
      <c r="AO12" s="8">
        <v>74</v>
      </c>
      <c r="AP12" s="8">
        <v>0</v>
      </c>
      <c r="AQ12" s="8">
        <v>15</v>
      </c>
      <c r="AR12" s="8">
        <v>0</v>
      </c>
      <c r="AS12" s="8">
        <v>29</v>
      </c>
      <c r="AT12" s="8">
        <v>0</v>
      </c>
      <c r="AU12" s="8">
        <v>7</v>
      </c>
      <c r="AV12" s="8">
        <v>9</v>
      </c>
      <c r="AW12" s="8">
        <v>0</v>
      </c>
      <c r="AX12" s="8">
        <v>6</v>
      </c>
      <c r="AY12" s="8"/>
      <c r="AZ12" s="9">
        <f t="shared" si="0"/>
        <v>910</v>
      </c>
      <c r="BA12" s="9">
        <f t="shared" si="1"/>
        <v>537</v>
      </c>
    </row>
    <row r="13" spans="1:53" x14ac:dyDescent="0.2">
      <c r="A13" s="1" t="s">
        <v>21</v>
      </c>
      <c r="B13" s="1">
        <v>4200313392</v>
      </c>
      <c r="C13" s="1" t="s">
        <v>499</v>
      </c>
      <c r="D13" s="8">
        <v>1431</v>
      </c>
      <c r="E13" s="8">
        <v>0</v>
      </c>
      <c r="F13" s="8">
        <v>22</v>
      </c>
      <c r="G13" s="8">
        <v>0</v>
      </c>
      <c r="H13" s="8">
        <v>0</v>
      </c>
      <c r="I13" s="8">
        <v>0</v>
      </c>
      <c r="J13" s="8">
        <v>12</v>
      </c>
      <c r="K13" s="8">
        <v>0</v>
      </c>
      <c r="L13" s="8">
        <v>54</v>
      </c>
      <c r="M13" s="8">
        <v>0</v>
      </c>
      <c r="N13" s="8">
        <v>62</v>
      </c>
      <c r="O13" s="8">
        <v>0</v>
      </c>
      <c r="P13" s="8">
        <v>90</v>
      </c>
      <c r="Q13" s="8">
        <v>0</v>
      </c>
      <c r="R13" s="8">
        <v>124</v>
      </c>
      <c r="S13" s="8">
        <v>0</v>
      </c>
      <c r="T13" s="8">
        <v>46</v>
      </c>
      <c r="U13" s="8">
        <v>0</v>
      </c>
      <c r="V13" s="8">
        <v>20</v>
      </c>
      <c r="W13" s="8">
        <v>0</v>
      </c>
      <c r="X13" s="8">
        <v>9</v>
      </c>
      <c r="Y13" s="8">
        <v>22</v>
      </c>
      <c r="Z13" s="8">
        <v>6</v>
      </c>
      <c r="AA13" s="8">
        <v>5</v>
      </c>
      <c r="AB13" s="8">
        <v>0</v>
      </c>
      <c r="AC13" s="8">
        <v>23</v>
      </c>
      <c r="AD13" s="8">
        <v>0</v>
      </c>
      <c r="AE13" s="8">
        <v>28</v>
      </c>
      <c r="AF13" s="8">
        <v>0</v>
      </c>
      <c r="AG13" s="8">
        <v>3</v>
      </c>
      <c r="AH13" s="8">
        <v>0</v>
      </c>
      <c r="AI13" s="8">
        <v>20</v>
      </c>
      <c r="AJ13" s="8">
        <v>0</v>
      </c>
      <c r="AK13" s="8">
        <v>31</v>
      </c>
      <c r="AL13" s="8">
        <v>0</v>
      </c>
      <c r="AM13" s="8">
        <v>126</v>
      </c>
      <c r="AN13" s="8">
        <v>0</v>
      </c>
      <c r="AO13" s="8">
        <v>106</v>
      </c>
      <c r="AP13" s="8">
        <v>0</v>
      </c>
      <c r="AQ13" s="8">
        <v>26</v>
      </c>
      <c r="AR13" s="8">
        <v>0</v>
      </c>
      <c r="AS13" s="8">
        <v>20</v>
      </c>
      <c r="AT13" s="8">
        <v>0</v>
      </c>
      <c r="AU13" s="8">
        <v>14</v>
      </c>
      <c r="AV13" s="8">
        <v>5</v>
      </c>
      <c r="AW13" s="8">
        <v>0</v>
      </c>
      <c r="AX13" s="8">
        <v>13</v>
      </c>
      <c r="AY13" s="8"/>
      <c r="AZ13" s="9">
        <f t="shared" si="0"/>
        <v>1431</v>
      </c>
      <c r="BA13" s="9">
        <f t="shared" si="1"/>
        <v>887</v>
      </c>
    </row>
    <row r="14" spans="1:53" x14ac:dyDescent="0.2">
      <c r="A14" s="1" t="s">
        <v>22</v>
      </c>
      <c r="B14" s="1">
        <v>4200320432</v>
      </c>
      <c r="C14" s="1" t="s">
        <v>500</v>
      </c>
      <c r="D14" s="8">
        <v>4404</v>
      </c>
      <c r="E14" s="8">
        <v>0</v>
      </c>
      <c r="F14" s="8">
        <v>0</v>
      </c>
      <c r="G14" s="8">
        <v>0</v>
      </c>
      <c r="H14" s="8">
        <v>8</v>
      </c>
      <c r="I14" s="8">
        <v>0</v>
      </c>
      <c r="J14" s="8">
        <v>79</v>
      </c>
      <c r="K14" s="8">
        <v>0</v>
      </c>
      <c r="L14" s="8">
        <v>45</v>
      </c>
      <c r="M14" s="8">
        <v>0</v>
      </c>
      <c r="N14" s="8">
        <v>74</v>
      </c>
      <c r="O14" s="8">
        <v>0</v>
      </c>
      <c r="P14" s="8">
        <v>133</v>
      </c>
      <c r="Q14" s="8">
        <v>0</v>
      </c>
      <c r="R14" s="8">
        <v>333</v>
      </c>
      <c r="S14" s="8">
        <v>0</v>
      </c>
      <c r="T14" s="8">
        <v>55</v>
      </c>
      <c r="U14" s="8">
        <v>0</v>
      </c>
      <c r="V14" s="8">
        <v>20</v>
      </c>
      <c r="W14" s="8">
        <v>0</v>
      </c>
      <c r="X14" s="8">
        <v>31</v>
      </c>
      <c r="Y14" s="8">
        <v>0</v>
      </c>
      <c r="Z14" s="8">
        <v>49</v>
      </c>
      <c r="AA14" s="8">
        <v>14</v>
      </c>
      <c r="AB14" s="8">
        <v>0</v>
      </c>
      <c r="AC14" s="8">
        <v>24</v>
      </c>
      <c r="AD14" s="8">
        <v>0</v>
      </c>
      <c r="AE14" s="8">
        <v>28</v>
      </c>
      <c r="AF14" s="8">
        <v>0</v>
      </c>
      <c r="AG14" s="8">
        <v>36</v>
      </c>
      <c r="AH14" s="8">
        <v>0</v>
      </c>
      <c r="AI14" s="8">
        <v>200</v>
      </c>
      <c r="AJ14" s="8">
        <v>0</v>
      </c>
      <c r="AK14" s="8">
        <v>50</v>
      </c>
      <c r="AL14" s="8">
        <v>0</v>
      </c>
      <c r="AM14" s="8">
        <v>132</v>
      </c>
      <c r="AN14" s="8">
        <v>0</v>
      </c>
      <c r="AO14" s="8">
        <v>387</v>
      </c>
      <c r="AP14" s="8">
        <v>0</v>
      </c>
      <c r="AQ14" s="8">
        <v>77</v>
      </c>
      <c r="AR14" s="8">
        <v>0</v>
      </c>
      <c r="AS14" s="8">
        <v>6</v>
      </c>
      <c r="AT14" s="8">
        <v>0</v>
      </c>
      <c r="AU14" s="8">
        <v>21</v>
      </c>
      <c r="AV14" s="8">
        <v>19</v>
      </c>
      <c r="AW14" s="8">
        <v>7</v>
      </c>
      <c r="AX14" s="8">
        <v>0</v>
      </c>
      <c r="AY14" s="8"/>
      <c r="AZ14" s="9">
        <f t="shared" si="0"/>
        <v>4404</v>
      </c>
      <c r="BA14" s="9">
        <f t="shared" si="1"/>
        <v>1828</v>
      </c>
    </row>
    <row r="15" spans="1:53" x14ac:dyDescent="0.2">
      <c r="A15" s="1" t="s">
        <v>23</v>
      </c>
      <c r="B15" s="1">
        <v>4200322992</v>
      </c>
      <c r="C15" s="1" t="s">
        <v>501</v>
      </c>
      <c r="D15" s="8">
        <v>1160</v>
      </c>
      <c r="E15" s="8">
        <v>0</v>
      </c>
      <c r="F15" s="8">
        <v>15</v>
      </c>
      <c r="G15" s="8">
        <v>0</v>
      </c>
      <c r="H15" s="8">
        <v>12</v>
      </c>
      <c r="I15" s="8">
        <v>0</v>
      </c>
      <c r="J15" s="8">
        <v>5</v>
      </c>
      <c r="K15" s="8">
        <v>0</v>
      </c>
      <c r="L15" s="8">
        <v>38</v>
      </c>
      <c r="M15" s="8">
        <v>0</v>
      </c>
      <c r="N15" s="8">
        <v>8</v>
      </c>
      <c r="O15" s="8">
        <v>0</v>
      </c>
      <c r="P15" s="8">
        <v>122</v>
      </c>
      <c r="Q15" s="8">
        <v>0</v>
      </c>
      <c r="R15" s="8">
        <v>96</v>
      </c>
      <c r="S15" s="8">
        <v>0</v>
      </c>
      <c r="T15" s="8">
        <v>30</v>
      </c>
      <c r="U15" s="8">
        <v>0</v>
      </c>
      <c r="V15" s="8">
        <v>5</v>
      </c>
      <c r="W15" s="8">
        <v>0</v>
      </c>
      <c r="X15" s="8">
        <v>7</v>
      </c>
      <c r="Y15" s="8">
        <v>9</v>
      </c>
      <c r="Z15" s="8">
        <v>12</v>
      </c>
      <c r="AA15" s="8">
        <v>3</v>
      </c>
      <c r="AB15" s="8">
        <v>0</v>
      </c>
      <c r="AC15" s="8">
        <v>36</v>
      </c>
      <c r="AD15" s="8">
        <v>0</v>
      </c>
      <c r="AE15" s="8">
        <v>3</v>
      </c>
      <c r="AF15" s="8">
        <v>0</v>
      </c>
      <c r="AG15" s="8">
        <v>11</v>
      </c>
      <c r="AH15" s="8">
        <v>0</v>
      </c>
      <c r="AI15" s="8">
        <v>18</v>
      </c>
      <c r="AJ15" s="8">
        <v>0</v>
      </c>
      <c r="AK15" s="8">
        <v>20</v>
      </c>
      <c r="AL15" s="8">
        <v>0</v>
      </c>
      <c r="AM15" s="8">
        <v>62</v>
      </c>
      <c r="AN15" s="8">
        <v>0</v>
      </c>
      <c r="AO15" s="8">
        <v>65</v>
      </c>
      <c r="AP15" s="8">
        <v>0</v>
      </c>
      <c r="AQ15" s="8">
        <v>37</v>
      </c>
      <c r="AR15" s="8">
        <v>0</v>
      </c>
      <c r="AS15" s="8">
        <v>15</v>
      </c>
      <c r="AT15" s="8">
        <v>0</v>
      </c>
      <c r="AU15" s="8">
        <v>8</v>
      </c>
      <c r="AV15" s="8">
        <v>5</v>
      </c>
      <c r="AW15" s="8">
        <v>12</v>
      </c>
      <c r="AX15" s="8">
        <v>15</v>
      </c>
      <c r="AY15" s="8"/>
      <c r="AZ15" s="9">
        <f t="shared" si="0"/>
        <v>1160</v>
      </c>
      <c r="BA15" s="9">
        <f t="shared" si="1"/>
        <v>669</v>
      </c>
    </row>
    <row r="16" spans="1:53" x14ac:dyDescent="0.2">
      <c r="A16" s="1" t="s">
        <v>24</v>
      </c>
      <c r="B16" s="1">
        <v>4200323000</v>
      </c>
      <c r="C16" s="1" t="s">
        <v>502</v>
      </c>
      <c r="D16" s="8">
        <v>10969</v>
      </c>
      <c r="E16" s="8">
        <v>0</v>
      </c>
      <c r="F16" s="8">
        <v>74</v>
      </c>
      <c r="G16" s="8">
        <v>0</v>
      </c>
      <c r="H16" s="8">
        <v>47</v>
      </c>
      <c r="I16" s="8">
        <v>0</v>
      </c>
      <c r="J16" s="8">
        <v>129</v>
      </c>
      <c r="K16" s="8">
        <v>0</v>
      </c>
      <c r="L16" s="8">
        <v>298</v>
      </c>
      <c r="M16" s="8">
        <v>0</v>
      </c>
      <c r="N16" s="8">
        <v>294</v>
      </c>
      <c r="O16" s="8">
        <v>0</v>
      </c>
      <c r="P16" s="8">
        <v>677</v>
      </c>
      <c r="Q16" s="8">
        <v>0</v>
      </c>
      <c r="R16" s="8">
        <v>870</v>
      </c>
      <c r="S16" s="8">
        <v>0</v>
      </c>
      <c r="T16" s="8">
        <v>324</v>
      </c>
      <c r="U16" s="8">
        <v>0</v>
      </c>
      <c r="V16" s="8">
        <v>147</v>
      </c>
      <c r="W16" s="8">
        <v>0</v>
      </c>
      <c r="X16" s="8">
        <v>59</v>
      </c>
      <c r="Y16" s="8">
        <v>135</v>
      </c>
      <c r="Z16" s="8">
        <v>34</v>
      </c>
      <c r="AA16" s="8">
        <v>38</v>
      </c>
      <c r="AB16" s="8">
        <v>0</v>
      </c>
      <c r="AC16" s="8">
        <v>117</v>
      </c>
      <c r="AD16" s="8">
        <v>0</v>
      </c>
      <c r="AE16" s="8">
        <v>134</v>
      </c>
      <c r="AF16" s="8">
        <v>0</v>
      </c>
      <c r="AG16" s="8">
        <v>97</v>
      </c>
      <c r="AH16" s="8">
        <v>0</v>
      </c>
      <c r="AI16" s="8">
        <v>476</v>
      </c>
      <c r="AJ16" s="8">
        <v>0</v>
      </c>
      <c r="AK16" s="8">
        <v>220</v>
      </c>
      <c r="AL16" s="8">
        <v>0</v>
      </c>
      <c r="AM16" s="8">
        <v>594</v>
      </c>
      <c r="AN16" s="8">
        <v>0</v>
      </c>
      <c r="AO16" s="8">
        <v>767</v>
      </c>
      <c r="AP16" s="8">
        <v>0</v>
      </c>
      <c r="AQ16" s="8">
        <v>357</v>
      </c>
      <c r="AR16" s="8">
        <v>0</v>
      </c>
      <c r="AS16" s="8">
        <v>169</v>
      </c>
      <c r="AT16" s="8">
        <v>0</v>
      </c>
      <c r="AU16" s="8">
        <v>128</v>
      </c>
      <c r="AV16" s="8">
        <v>78</v>
      </c>
      <c r="AW16" s="8">
        <v>35</v>
      </c>
      <c r="AX16" s="8">
        <v>20</v>
      </c>
      <c r="AY16" s="8"/>
      <c r="AZ16" s="9">
        <f t="shared" si="0"/>
        <v>10969</v>
      </c>
      <c r="BA16" s="9">
        <f t="shared" si="1"/>
        <v>6318</v>
      </c>
    </row>
    <row r="17" spans="1:53" x14ac:dyDescent="0.2">
      <c r="A17" s="1" t="s">
        <v>25</v>
      </c>
      <c r="B17" s="1">
        <v>4200326896</v>
      </c>
      <c r="C17" s="1" t="s">
        <v>503</v>
      </c>
      <c r="D17" s="8">
        <v>2746</v>
      </c>
      <c r="E17" s="8">
        <v>0</v>
      </c>
      <c r="F17" s="8">
        <v>21</v>
      </c>
      <c r="G17" s="8">
        <v>0</v>
      </c>
      <c r="H17" s="8">
        <v>17</v>
      </c>
      <c r="I17" s="8">
        <v>0</v>
      </c>
      <c r="J17" s="8">
        <v>0</v>
      </c>
      <c r="K17" s="8">
        <v>0</v>
      </c>
      <c r="L17" s="8">
        <v>24</v>
      </c>
      <c r="M17" s="8">
        <v>0</v>
      </c>
      <c r="N17" s="8">
        <v>95</v>
      </c>
      <c r="O17" s="8">
        <v>0</v>
      </c>
      <c r="P17" s="8">
        <v>186</v>
      </c>
      <c r="Q17" s="8">
        <v>0</v>
      </c>
      <c r="R17" s="8">
        <v>194</v>
      </c>
      <c r="S17" s="8">
        <v>0</v>
      </c>
      <c r="T17" s="8">
        <v>85</v>
      </c>
      <c r="U17" s="8">
        <v>0</v>
      </c>
      <c r="V17" s="8">
        <v>43</v>
      </c>
      <c r="W17" s="8">
        <v>0</v>
      </c>
      <c r="X17" s="8">
        <v>50</v>
      </c>
      <c r="Y17" s="8">
        <v>16</v>
      </c>
      <c r="Z17" s="8">
        <v>37</v>
      </c>
      <c r="AA17" s="8">
        <v>0</v>
      </c>
      <c r="AB17" s="8">
        <v>0</v>
      </c>
      <c r="AC17" s="8">
        <v>43</v>
      </c>
      <c r="AD17" s="8">
        <v>0</v>
      </c>
      <c r="AE17" s="8">
        <v>0</v>
      </c>
      <c r="AF17" s="8">
        <v>0</v>
      </c>
      <c r="AG17" s="8">
        <v>20</v>
      </c>
      <c r="AH17" s="8">
        <v>0</v>
      </c>
      <c r="AI17" s="8">
        <v>55</v>
      </c>
      <c r="AJ17" s="8">
        <v>0</v>
      </c>
      <c r="AK17" s="8">
        <v>27</v>
      </c>
      <c r="AL17" s="8">
        <v>0</v>
      </c>
      <c r="AM17" s="8">
        <v>218</v>
      </c>
      <c r="AN17" s="8">
        <v>0</v>
      </c>
      <c r="AO17" s="8">
        <v>195</v>
      </c>
      <c r="AP17" s="8">
        <v>0</v>
      </c>
      <c r="AQ17" s="8">
        <v>60</v>
      </c>
      <c r="AR17" s="8">
        <v>0</v>
      </c>
      <c r="AS17" s="8">
        <v>29</v>
      </c>
      <c r="AT17" s="8">
        <v>0</v>
      </c>
      <c r="AU17" s="8">
        <v>44</v>
      </c>
      <c r="AV17" s="8">
        <v>29</v>
      </c>
      <c r="AW17" s="8">
        <v>7</v>
      </c>
      <c r="AX17" s="8">
        <v>0</v>
      </c>
      <c r="AY17" s="8"/>
      <c r="AZ17" s="9">
        <f t="shared" si="0"/>
        <v>2746</v>
      </c>
      <c r="BA17" s="9">
        <f t="shared" si="1"/>
        <v>1495</v>
      </c>
    </row>
    <row r="18" spans="1:53" x14ac:dyDescent="0.2">
      <c r="A18" s="1" t="s">
        <v>26</v>
      </c>
      <c r="B18" s="1">
        <v>4200327120</v>
      </c>
      <c r="C18" s="1" t="s">
        <v>504</v>
      </c>
      <c r="D18" s="8">
        <v>4100</v>
      </c>
      <c r="E18" s="8">
        <v>0</v>
      </c>
      <c r="F18" s="8">
        <v>11</v>
      </c>
      <c r="G18" s="8">
        <v>0</v>
      </c>
      <c r="H18" s="8">
        <v>37</v>
      </c>
      <c r="I18" s="8">
        <v>0</v>
      </c>
      <c r="J18" s="8">
        <v>22</v>
      </c>
      <c r="K18" s="8">
        <v>79</v>
      </c>
      <c r="L18" s="8">
        <v>9</v>
      </c>
      <c r="M18" s="8">
        <v>0</v>
      </c>
      <c r="N18" s="8">
        <v>42</v>
      </c>
      <c r="O18" s="8">
        <v>0</v>
      </c>
      <c r="P18" s="8">
        <v>229</v>
      </c>
      <c r="Q18" s="8">
        <v>0</v>
      </c>
      <c r="R18" s="8">
        <v>433</v>
      </c>
      <c r="S18" s="8">
        <v>0</v>
      </c>
      <c r="T18" s="8">
        <v>209</v>
      </c>
      <c r="U18" s="8">
        <v>0</v>
      </c>
      <c r="V18" s="8">
        <v>117</v>
      </c>
      <c r="W18" s="8">
        <v>0</v>
      </c>
      <c r="X18" s="8">
        <v>165</v>
      </c>
      <c r="Y18" s="8">
        <v>57</v>
      </c>
      <c r="Z18" s="8">
        <v>44</v>
      </c>
      <c r="AA18" s="8">
        <v>57</v>
      </c>
      <c r="AB18" s="8">
        <v>0</v>
      </c>
      <c r="AC18" s="8">
        <v>31</v>
      </c>
      <c r="AD18" s="8">
        <v>0</v>
      </c>
      <c r="AE18" s="8">
        <v>34</v>
      </c>
      <c r="AF18" s="8">
        <v>0</v>
      </c>
      <c r="AG18" s="8">
        <v>20</v>
      </c>
      <c r="AH18" s="8">
        <v>0</v>
      </c>
      <c r="AI18" s="8">
        <v>13</v>
      </c>
      <c r="AJ18" s="8">
        <v>0</v>
      </c>
      <c r="AK18" s="8">
        <v>15</v>
      </c>
      <c r="AL18" s="8">
        <v>0</v>
      </c>
      <c r="AM18" s="8">
        <v>139</v>
      </c>
      <c r="AN18" s="8">
        <v>0</v>
      </c>
      <c r="AO18" s="8">
        <v>285</v>
      </c>
      <c r="AP18" s="8">
        <v>0</v>
      </c>
      <c r="AQ18" s="8">
        <v>81</v>
      </c>
      <c r="AR18" s="8">
        <v>0</v>
      </c>
      <c r="AS18" s="8">
        <v>47</v>
      </c>
      <c r="AT18" s="8">
        <v>0</v>
      </c>
      <c r="AU18" s="8">
        <v>48</v>
      </c>
      <c r="AV18" s="8">
        <v>7</v>
      </c>
      <c r="AW18" s="8">
        <v>37</v>
      </c>
      <c r="AX18" s="8">
        <v>0</v>
      </c>
      <c r="AY18" s="8"/>
      <c r="AZ18" s="9">
        <f t="shared" si="0"/>
        <v>4021</v>
      </c>
      <c r="BA18" s="9">
        <f t="shared" si="1"/>
        <v>2189</v>
      </c>
    </row>
    <row r="19" spans="1:53" x14ac:dyDescent="0.2">
      <c r="A19" s="1" t="s">
        <v>27</v>
      </c>
      <c r="B19" s="1">
        <v>4200329432</v>
      </c>
      <c r="C19" s="1" t="s">
        <v>505</v>
      </c>
      <c r="D19" s="8">
        <v>3760</v>
      </c>
      <c r="E19" s="8">
        <v>0</v>
      </c>
      <c r="F19" s="8">
        <v>91</v>
      </c>
      <c r="G19" s="8">
        <v>0</v>
      </c>
      <c r="H19" s="8">
        <v>28</v>
      </c>
      <c r="I19" s="8">
        <v>0</v>
      </c>
      <c r="J19" s="8">
        <v>48</v>
      </c>
      <c r="K19" s="8">
        <v>0</v>
      </c>
      <c r="L19" s="8">
        <v>192</v>
      </c>
      <c r="M19" s="8">
        <v>0</v>
      </c>
      <c r="N19" s="8">
        <v>44</v>
      </c>
      <c r="O19" s="8">
        <v>0</v>
      </c>
      <c r="P19" s="8">
        <v>320</v>
      </c>
      <c r="Q19" s="8">
        <v>0</v>
      </c>
      <c r="R19" s="8">
        <v>252</v>
      </c>
      <c r="S19" s="8">
        <v>0</v>
      </c>
      <c r="T19" s="8">
        <v>143</v>
      </c>
      <c r="U19" s="8">
        <v>0</v>
      </c>
      <c r="V19" s="8">
        <v>12</v>
      </c>
      <c r="W19" s="8">
        <v>0</v>
      </c>
      <c r="X19" s="8">
        <v>24</v>
      </c>
      <c r="Y19" s="8">
        <v>35</v>
      </c>
      <c r="Z19" s="8">
        <v>10</v>
      </c>
      <c r="AA19" s="8">
        <v>48</v>
      </c>
      <c r="AB19" s="8">
        <v>0</v>
      </c>
      <c r="AC19" s="8">
        <v>36</v>
      </c>
      <c r="AD19" s="8">
        <v>0</v>
      </c>
      <c r="AE19" s="8">
        <v>61</v>
      </c>
      <c r="AF19" s="8">
        <v>0</v>
      </c>
      <c r="AG19" s="8">
        <v>22</v>
      </c>
      <c r="AH19" s="8">
        <v>0</v>
      </c>
      <c r="AI19" s="8">
        <v>94</v>
      </c>
      <c r="AJ19" s="8">
        <v>0</v>
      </c>
      <c r="AK19" s="8">
        <v>43</v>
      </c>
      <c r="AL19" s="8">
        <v>0</v>
      </c>
      <c r="AM19" s="8">
        <v>248</v>
      </c>
      <c r="AN19" s="8">
        <v>0</v>
      </c>
      <c r="AO19" s="8">
        <v>266</v>
      </c>
      <c r="AP19" s="8">
        <v>0</v>
      </c>
      <c r="AQ19" s="8">
        <v>141</v>
      </c>
      <c r="AR19" s="8">
        <v>0</v>
      </c>
      <c r="AS19" s="8">
        <v>10</v>
      </c>
      <c r="AT19" s="8">
        <v>0</v>
      </c>
      <c r="AU19" s="8">
        <v>48</v>
      </c>
      <c r="AV19" s="8">
        <v>0</v>
      </c>
      <c r="AW19" s="8">
        <v>0</v>
      </c>
      <c r="AX19" s="8">
        <v>0</v>
      </c>
      <c r="AY19" s="8"/>
      <c r="AZ19" s="9">
        <f t="shared" si="0"/>
        <v>3760</v>
      </c>
      <c r="BA19" s="9">
        <f t="shared" si="1"/>
        <v>2216</v>
      </c>
    </row>
    <row r="20" spans="1:53" x14ac:dyDescent="0.2">
      <c r="A20" s="1" t="s">
        <v>28</v>
      </c>
      <c r="B20" s="1">
        <v>4200332624</v>
      </c>
      <c r="C20" s="1" t="s">
        <v>506</v>
      </c>
      <c r="D20" s="8">
        <v>2622</v>
      </c>
      <c r="E20" s="8">
        <v>0</v>
      </c>
      <c r="F20" s="8">
        <v>11</v>
      </c>
      <c r="G20" s="8">
        <v>0</v>
      </c>
      <c r="H20" s="8">
        <v>0</v>
      </c>
      <c r="I20" s="8">
        <v>0</v>
      </c>
      <c r="J20" s="8">
        <v>64</v>
      </c>
      <c r="K20" s="8">
        <v>0</v>
      </c>
      <c r="L20" s="8">
        <v>87</v>
      </c>
      <c r="M20" s="8">
        <v>0</v>
      </c>
      <c r="N20" s="8">
        <v>51</v>
      </c>
      <c r="O20" s="8">
        <v>0</v>
      </c>
      <c r="P20" s="8">
        <v>97</v>
      </c>
      <c r="Q20" s="8">
        <v>0</v>
      </c>
      <c r="R20" s="8">
        <v>151</v>
      </c>
      <c r="S20" s="8">
        <v>0</v>
      </c>
      <c r="T20" s="8">
        <v>102</v>
      </c>
      <c r="U20" s="8">
        <v>0</v>
      </c>
      <c r="V20" s="8">
        <v>33</v>
      </c>
      <c r="W20" s="8">
        <v>0</v>
      </c>
      <c r="X20" s="8">
        <v>61</v>
      </c>
      <c r="Y20" s="8">
        <v>66</v>
      </c>
      <c r="Z20" s="8">
        <v>29</v>
      </c>
      <c r="AA20" s="8">
        <v>49</v>
      </c>
      <c r="AB20" s="8">
        <v>0</v>
      </c>
      <c r="AC20" s="8">
        <v>0</v>
      </c>
      <c r="AD20" s="8">
        <v>0</v>
      </c>
      <c r="AE20" s="8">
        <v>12</v>
      </c>
      <c r="AF20" s="8">
        <v>0</v>
      </c>
      <c r="AG20" s="8">
        <v>28</v>
      </c>
      <c r="AH20" s="8">
        <v>0</v>
      </c>
      <c r="AI20" s="8">
        <v>71</v>
      </c>
      <c r="AJ20" s="8">
        <v>0</v>
      </c>
      <c r="AK20" s="8">
        <v>47</v>
      </c>
      <c r="AL20" s="8">
        <v>0</v>
      </c>
      <c r="AM20" s="8">
        <v>59</v>
      </c>
      <c r="AN20" s="8">
        <v>0</v>
      </c>
      <c r="AO20" s="8">
        <v>253</v>
      </c>
      <c r="AP20" s="8">
        <v>0</v>
      </c>
      <c r="AQ20" s="8">
        <v>119</v>
      </c>
      <c r="AR20" s="8">
        <v>0</v>
      </c>
      <c r="AS20" s="8">
        <v>15</v>
      </c>
      <c r="AT20" s="8">
        <v>0</v>
      </c>
      <c r="AU20" s="8">
        <v>32</v>
      </c>
      <c r="AV20" s="8">
        <v>98</v>
      </c>
      <c r="AW20" s="8">
        <v>14</v>
      </c>
      <c r="AX20" s="8">
        <v>0</v>
      </c>
      <c r="AY20" s="8"/>
      <c r="AZ20" s="9">
        <f t="shared" si="0"/>
        <v>2622</v>
      </c>
      <c r="BA20" s="9">
        <f t="shared" si="1"/>
        <v>1549</v>
      </c>
    </row>
    <row r="21" spans="1:53" x14ac:dyDescent="0.2">
      <c r="A21" s="1" t="s">
        <v>29</v>
      </c>
      <c r="B21" s="1">
        <v>4200332832</v>
      </c>
      <c r="C21" s="1" t="s">
        <v>507</v>
      </c>
      <c r="D21" s="8">
        <v>8917</v>
      </c>
      <c r="E21" s="8">
        <v>0</v>
      </c>
      <c r="F21" s="8">
        <v>88</v>
      </c>
      <c r="G21" s="8">
        <v>0</v>
      </c>
      <c r="H21" s="8">
        <v>47</v>
      </c>
      <c r="I21" s="8">
        <v>0</v>
      </c>
      <c r="J21" s="8">
        <v>136</v>
      </c>
      <c r="K21" s="8">
        <v>0</v>
      </c>
      <c r="L21" s="8">
        <v>327</v>
      </c>
      <c r="M21" s="8">
        <v>0</v>
      </c>
      <c r="N21" s="8">
        <v>193</v>
      </c>
      <c r="O21" s="8">
        <v>0</v>
      </c>
      <c r="P21" s="8">
        <v>556</v>
      </c>
      <c r="Q21" s="8">
        <v>0</v>
      </c>
      <c r="R21" s="8">
        <v>647</v>
      </c>
      <c r="S21" s="8">
        <v>0</v>
      </c>
      <c r="T21" s="8">
        <v>280</v>
      </c>
      <c r="U21" s="8">
        <v>0</v>
      </c>
      <c r="V21" s="8">
        <v>33</v>
      </c>
      <c r="W21" s="8">
        <v>0</v>
      </c>
      <c r="X21" s="8">
        <v>61</v>
      </c>
      <c r="Y21" s="8">
        <v>98</v>
      </c>
      <c r="Z21" s="8">
        <v>0</v>
      </c>
      <c r="AA21" s="8">
        <v>0</v>
      </c>
      <c r="AB21" s="8">
        <v>12</v>
      </c>
      <c r="AC21" s="8">
        <v>80</v>
      </c>
      <c r="AD21" s="8">
        <v>0</v>
      </c>
      <c r="AE21" s="8">
        <v>91</v>
      </c>
      <c r="AF21" s="8">
        <v>0</v>
      </c>
      <c r="AG21" s="8">
        <v>113</v>
      </c>
      <c r="AH21" s="8">
        <v>0</v>
      </c>
      <c r="AI21" s="8">
        <v>212</v>
      </c>
      <c r="AJ21" s="8">
        <v>0</v>
      </c>
      <c r="AK21" s="8">
        <v>95</v>
      </c>
      <c r="AL21" s="8">
        <v>0</v>
      </c>
      <c r="AM21" s="8">
        <v>515</v>
      </c>
      <c r="AN21" s="8">
        <v>0</v>
      </c>
      <c r="AO21" s="8">
        <v>606</v>
      </c>
      <c r="AP21" s="8">
        <v>0</v>
      </c>
      <c r="AQ21" s="8">
        <v>340</v>
      </c>
      <c r="AR21" s="8">
        <v>0</v>
      </c>
      <c r="AS21" s="8">
        <v>36</v>
      </c>
      <c r="AT21" s="8">
        <v>0</v>
      </c>
      <c r="AU21" s="8">
        <v>93</v>
      </c>
      <c r="AV21" s="8">
        <v>77</v>
      </c>
      <c r="AW21" s="8">
        <v>60</v>
      </c>
      <c r="AX21" s="8">
        <v>33</v>
      </c>
      <c r="AY21" s="8"/>
      <c r="AZ21" s="9">
        <f t="shared" si="0"/>
        <v>8905</v>
      </c>
      <c r="BA21" s="9">
        <f t="shared" si="1"/>
        <v>4817</v>
      </c>
    </row>
    <row r="22" spans="1:53" x14ac:dyDescent="0.2">
      <c r="A22" s="1" t="s">
        <v>30</v>
      </c>
      <c r="B22" s="1">
        <v>4200351744</v>
      </c>
      <c r="C22" s="1" t="s">
        <v>508</v>
      </c>
      <c r="D22" s="8">
        <v>2707</v>
      </c>
      <c r="E22" s="8">
        <v>0</v>
      </c>
      <c r="F22" s="8">
        <v>20</v>
      </c>
      <c r="G22" s="8">
        <v>0</v>
      </c>
      <c r="H22" s="8">
        <v>16</v>
      </c>
      <c r="I22" s="8">
        <v>0</v>
      </c>
      <c r="J22" s="8">
        <v>29</v>
      </c>
      <c r="K22" s="8">
        <v>0</v>
      </c>
      <c r="L22" s="8">
        <v>26</v>
      </c>
      <c r="M22" s="8">
        <v>0</v>
      </c>
      <c r="N22" s="8">
        <v>70</v>
      </c>
      <c r="O22" s="8">
        <v>0</v>
      </c>
      <c r="P22" s="8">
        <v>186</v>
      </c>
      <c r="Q22" s="8">
        <v>0</v>
      </c>
      <c r="R22" s="8">
        <v>192</v>
      </c>
      <c r="S22" s="8">
        <v>0</v>
      </c>
      <c r="T22" s="8">
        <v>74</v>
      </c>
      <c r="U22" s="8">
        <v>0</v>
      </c>
      <c r="V22" s="8">
        <v>88</v>
      </c>
      <c r="W22" s="8">
        <v>0</v>
      </c>
      <c r="X22" s="8">
        <v>10</v>
      </c>
      <c r="Y22" s="8">
        <v>29</v>
      </c>
      <c r="Z22" s="8">
        <v>0</v>
      </c>
      <c r="AA22" s="8">
        <v>0</v>
      </c>
      <c r="AB22" s="8">
        <v>0</v>
      </c>
      <c r="AC22" s="8">
        <v>48</v>
      </c>
      <c r="AD22" s="8">
        <v>0</v>
      </c>
      <c r="AE22" s="8">
        <v>15</v>
      </c>
      <c r="AF22" s="8">
        <v>0</v>
      </c>
      <c r="AG22" s="8">
        <v>26</v>
      </c>
      <c r="AH22" s="8">
        <v>0</v>
      </c>
      <c r="AI22" s="8">
        <v>51</v>
      </c>
      <c r="AJ22" s="8">
        <v>0</v>
      </c>
      <c r="AK22" s="8">
        <v>92</v>
      </c>
      <c r="AL22" s="8">
        <v>0</v>
      </c>
      <c r="AM22" s="8">
        <v>98</v>
      </c>
      <c r="AN22" s="8">
        <v>0</v>
      </c>
      <c r="AO22" s="8">
        <v>286</v>
      </c>
      <c r="AP22" s="8">
        <v>0</v>
      </c>
      <c r="AQ22" s="8">
        <v>95</v>
      </c>
      <c r="AR22" s="8">
        <v>0</v>
      </c>
      <c r="AS22" s="8">
        <v>13</v>
      </c>
      <c r="AT22" s="8">
        <v>0</v>
      </c>
      <c r="AU22" s="8">
        <v>0</v>
      </c>
      <c r="AV22" s="8">
        <v>0</v>
      </c>
      <c r="AW22" s="8">
        <v>0</v>
      </c>
      <c r="AX22" s="8">
        <v>0</v>
      </c>
      <c r="AY22" s="8"/>
      <c r="AZ22" s="9">
        <f t="shared" si="0"/>
        <v>2707</v>
      </c>
      <c r="BA22" s="9">
        <f t="shared" si="1"/>
        <v>1464</v>
      </c>
    </row>
    <row r="23" spans="1:53" x14ac:dyDescent="0.2">
      <c r="A23" s="1" t="s">
        <v>31</v>
      </c>
      <c r="B23" s="1">
        <v>4200355488</v>
      </c>
      <c r="C23" s="1" t="s">
        <v>509</v>
      </c>
      <c r="D23" s="8">
        <v>8436</v>
      </c>
      <c r="E23" s="8">
        <v>0</v>
      </c>
      <c r="F23" s="8">
        <v>55</v>
      </c>
      <c r="G23" s="8">
        <v>0</v>
      </c>
      <c r="H23" s="8">
        <v>70</v>
      </c>
      <c r="I23" s="8">
        <v>0</v>
      </c>
      <c r="J23" s="8">
        <v>132</v>
      </c>
      <c r="K23" s="8">
        <v>0</v>
      </c>
      <c r="L23" s="8">
        <v>275</v>
      </c>
      <c r="M23" s="8">
        <v>0</v>
      </c>
      <c r="N23" s="8">
        <v>247</v>
      </c>
      <c r="O23" s="8">
        <v>0</v>
      </c>
      <c r="P23" s="8">
        <v>593</v>
      </c>
      <c r="Q23" s="8">
        <v>0</v>
      </c>
      <c r="R23" s="8">
        <v>708</v>
      </c>
      <c r="S23" s="8">
        <v>0</v>
      </c>
      <c r="T23" s="8">
        <v>297</v>
      </c>
      <c r="U23" s="8">
        <v>0</v>
      </c>
      <c r="V23" s="8">
        <v>97</v>
      </c>
      <c r="W23" s="8">
        <v>0</v>
      </c>
      <c r="X23" s="8">
        <v>28</v>
      </c>
      <c r="Y23" s="8">
        <v>33</v>
      </c>
      <c r="Z23" s="8">
        <v>14</v>
      </c>
      <c r="AA23" s="8">
        <v>34</v>
      </c>
      <c r="AB23" s="8">
        <v>0</v>
      </c>
      <c r="AC23" s="8">
        <v>51</v>
      </c>
      <c r="AD23" s="8">
        <v>0</v>
      </c>
      <c r="AE23" s="8">
        <v>54</v>
      </c>
      <c r="AF23" s="8">
        <v>0</v>
      </c>
      <c r="AG23" s="8">
        <v>24</v>
      </c>
      <c r="AH23" s="8">
        <v>0</v>
      </c>
      <c r="AI23" s="8">
        <v>449</v>
      </c>
      <c r="AJ23" s="8">
        <v>0</v>
      </c>
      <c r="AK23" s="8">
        <v>221</v>
      </c>
      <c r="AL23" s="8">
        <v>0</v>
      </c>
      <c r="AM23" s="8">
        <v>477</v>
      </c>
      <c r="AN23" s="8">
        <v>0</v>
      </c>
      <c r="AO23" s="8">
        <v>759</v>
      </c>
      <c r="AP23" s="8">
        <v>0</v>
      </c>
      <c r="AQ23" s="8">
        <v>170</v>
      </c>
      <c r="AR23" s="8">
        <v>0</v>
      </c>
      <c r="AS23" s="8">
        <v>96</v>
      </c>
      <c r="AT23" s="8">
        <v>0</v>
      </c>
      <c r="AU23" s="8">
        <v>30</v>
      </c>
      <c r="AV23" s="8">
        <v>38</v>
      </c>
      <c r="AW23" s="8">
        <v>26</v>
      </c>
      <c r="AX23" s="8">
        <v>10</v>
      </c>
      <c r="AY23" s="8"/>
      <c r="AZ23" s="9">
        <f t="shared" si="0"/>
        <v>8436</v>
      </c>
      <c r="BA23" s="9">
        <f t="shared" si="1"/>
        <v>4988</v>
      </c>
    </row>
    <row r="24" spans="1:53" x14ac:dyDescent="0.2">
      <c r="A24" s="1" t="s">
        <v>32</v>
      </c>
      <c r="B24" s="1">
        <v>4200360712</v>
      </c>
      <c r="C24" s="1" t="s">
        <v>510</v>
      </c>
      <c r="D24" s="8">
        <v>2752</v>
      </c>
      <c r="E24" s="8">
        <v>0</v>
      </c>
      <c r="F24" s="8">
        <v>13</v>
      </c>
      <c r="G24" s="8">
        <v>0</v>
      </c>
      <c r="H24" s="8">
        <v>33</v>
      </c>
      <c r="I24" s="8">
        <v>0</v>
      </c>
      <c r="J24" s="8">
        <v>28</v>
      </c>
      <c r="K24" s="8">
        <v>0</v>
      </c>
      <c r="L24" s="8">
        <v>75</v>
      </c>
      <c r="M24" s="8">
        <v>0</v>
      </c>
      <c r="N24" s="8">
        <v>68</v>
      </c>
      <c r="O24" s="8">
        <v>0</v>
      </c>
      <c r="P24" s="8">
        <v>140</v>
      </c>
      <c r="Q24" s="8">
        <v>0</v>
      </c>
      <c r="R24" s="8">
        <v>248</v>
      </c>
      <c r="S24" s="8">
        <v>0</v>
      </c>
      <c r="T24" s="8">
        <v>46</v>
      </c>
      <c r="U24" s="8">
        <v>0</v>
      </c>
      <c r="V24" s="8">
        <v>28</v>
      </c>
      <c r="W24" s="8">
        <v>0</v>
      </c>
      <c r="X24" s="8">
        <v>24</v>
      </c>
      <c r="Y24" s="8">
        <v>8</v>
      </c>
      <c r="Z24" s="8">
        <v>26</v>
      </c>
      <c r="AA24" s="8">
        <v>0</v>
      </c>
      <c r="AB24" s="8">
        <v>0</v>
      </c>
      <c r="AC24" s="8">
        <v>20</v>
      </c>
      <c r="AD24" s="8">
        <v>0</v>
      </c>
      <c r="AE24" s="8">
        <v>15</v>
      </c>
      <c r="AF24" s="8">
        <v>0</v>
      </c>
      <c r="AG24" s="8">
        <v>59</v>
      </c>
      <c r="AH24" s="8">
        <v>0</v>
      </c>
      <c r="AI24" s="8">
        <v>54</v>
      </c>
      <c r="AJ24" s="8">
        <v>0</v>
      </c>
      <c r="AK24" s="8">
        <v>45</v>
      </c>
      <c r="AL24" s="8">
        <v>0</v>
      </c>
      <c r="AM24" s="8">
        <v>252</v>
      </c>
      <c r="AN24" s="8">
        <v>0</v>
      </c>
      <c r="AO24" s="8">
        <v>146</v>
      </c>
      <c r="AP24" s="8">
        <v>0</v>
      </c>
      <c r="AQ24" s="8">
        <v>51</v>
      </c>
      <c r="AR24" s="8">
        <v>0</v>
      </c>
      <c r="AS24" s="8">
        <v>15</v>
      </c>
      <c r="AT24" s="8">
        <v>0</v>
      </c>
      <c r="AU24" s="8">
        <v>52</v>
      </c>
      <c r="AV24" s="8">
        <v>38</v>
      </c>
      <c r="AW24" s="8">
        <v>0</v>
      </c>
      <c r="AX24" s="8">
        <v>0</v>
      </c>
      <c r="AY24" s="8"/>
      <c r="AZ24" s="9">
        <f t="shared" si="0"/>
        <v>2752</v>
      </c>
      <c r="BA24" s="9">
        <f t="shared" si="1"/>
        <v>1484</v>
      </c>
    </row>
    <row r="25" spans="1:53" x14ac:dyDescent="0.2">
      <c r="A25" s="1" t="s">
        <v>33</v>
      </c>
      <c r="B25" s="1">
        <v>4200361328</v>
      </c>
      <c r="C25" s="1" t="s">
        <v>511</v>
      </c>
      <c r="D25" s="8">
        <v>6893</v>
      </c>
      <c r="E25" s="8">
        <v>0</v>
      </c>
      <c r="F25" s="8">
        <v>47</v>
      </c>
      <c r="G25" s="8">
        <v>0</v>
      </c>
      <c r="H25" s="8">
        <v>47</v>
      </c>
      <c r="I25" s="8">
        <v>0</v>
      </c>
      <c r="J25" s="8">
        <v>108</v>
      </c>
      <c r="K25" s="8">
        <v>0</v>
      </c>
      <c r="L25" s="8">
        <v>281</v>
      </c>
      <c r="M25" s="8">
        <v>0</v>
      </c>
      <c r="N25" s="8">
        <v>198</v>
      </c>
      <c r="O25" s="8">
        <v>8</v>
      </c>
      <c r="P25" s="8">
        <v>465</v>
      </c>
      <c r="Q25" s="8">
        <v>0</v>
      </c>
      <c r="R25" s="8">
        <v>668</v>
      </c>
      <c r="S25" s="8">
        <v>0</v>
      </c>
      <c r="T25" s="8">
        <v>165</v>
      </c>
      <c r="U25" s="8">
        <v>0</v>
      </c>
      <c r="V25" s="8">
        <v>59</v>
      </c>
      <c r="W25" s="8">
        <v>0</v>
      </c>
      <c r="X25" s="8">
        <v>81</v>
      </c>
      <c r="Y25" s="8">
        <v>43</v>
      </c>
      <c r="Z25" s="8">
        <v>14</v>
      </c>
      <c r="AA25" s="8">
        <v>24</v>
      </c>
      <c r="AB25" s="8">
        <v>0</v>
      </c>
      <c r="AC25" s="8">
        <v>99</v>
      </c>
      <c r="AD25" s="8">
        <v>0</v>
      </c>
      <c r="AE25" s="8">
        <v>25</v>
      </c>
      <c r="AF25" s="8">
        <v>12</v>
      </c>
      <c r="AG25" s="8">
        <v>60</v>
      </c>
      <c r="AH25" s="8">
        <v>0</v>
      </c>
      <c r="AI25" s="8">
        <v>169</v>
      </c>
      <c r="AJ25" s="8">
        <v>0</v>
      </c>
      <c r="AK25" s="8">
        <v>191</v>
      </c>
      <c r="AL25" s="8">
        <v>0</v>
      </c>
      <c r="AM25" s="8">
        <v>330</v>
      </c>
      <c r="AN25" s="8">
        <v>0</v>
      </c>
      <c r="AO25" s="8">
        <v>550</v>
      </c>
      <c r="AP25" s="8">
        <v>0</v>
      </c>
      <c r="AQ25" s="8">
        <v>228</v>
      </c>
      <c r="AR25" s="8">
        <v>0</v>
      </c>
      <c r="AS25" s="8">
        <v>73</v>
      </c>
      <c r="AT25" s="8">
        <v>0</v>
      </c>
      <c r="AU25" s="8">
        <v>50</v>
      </c>
      <c r="AV25" s="8">
        <v>44</v>
      </c>
      <c r="AW25" s="8">
        <v>27</v>
      </c>
      <c r="AX25" s="8">
        <v>9</v>
      </c>
      <c r="AY25" s="8"/>
      <c r="AZ25" s="9">
        <f t="shared" si="0"/>
        <v>6873</v>
      </c>
      <c r="BA25" s="9">
        <f t="shared" si="1"/>
        <v>4055</v>
      </c>
    </row>
    <row r="26" spans="1:53" x14ac:dyDescent="0.2">
      <c r="A26" s="1" t="s">
        <v>34</v>
      </c>
      <c r="B26" s="1">
        <v>4200369376</v>
      </c>
      <c r="C26" s="1" t="s">
        <v>512</v>
      </c>
      <c r="D26" s="8">
        <v>2910</v>
      </c>
      <c r="E26" s="8">
        <v>0</v>
      </c>
      <c r="F26" s="8">
        <v>14</v>
      </c>
      <c r="G26" s="8">
        <v>0</v>
      </c>
      <c r="H26" s="8">
        <v>28</v>
      </c>
      <c r="I26" s="8">
        <v>0</v>
      </c>
      <c r="J26" s="8">
        <v>67</v>
      </c>
      <c r="K26" s="8">
        <v>0</v>
      </c>
      <c r="L26" s="8">
        <v>66</v>
      </c>
      <c r="M26" s="8">
        <v>0</v>
      </c>
      <c r="N26" s="8">
        <v>37</v>
      </c>
      <c r="O26" s="8">
        <v>0</v>
      </c>
      <c r="P26" s="8">
        <v>292</v>
      </c>
      <c r="Q26" s="8">
        <v>0</v>
      </c>
      <c r="R26" s="8">
        <v>171</v>
      </c>
      <c r="S26" s="8">
        <v>0</v>
      </c>
      <c r="T26" s="8">
        <v>62</v>
      </c>
      <c r="U26" s="8">
        <v>0</v>
      </c>
      <c r="V26" s="8">
        <v>16</v>
      </c>
      <c r="W26" s="8">
        <v>0</v>
      </c>
      <c r="X26" s="8">
        <v>49</v>
      </c>
      <c r="Y26" s="8">
        <v>0</v>
      </c>
      <c r="Z26" s="8">
        <v>0</v>
      </c>
      <c r="AA26" s="8">
        <v>17</v>
      </c>
      <c r="AB26" s="8">
        <v>0</v>
      </c>
      <c r="AC26" s="8">
        <v>40</v>
      </c>
      <c r="AD26" s="8">
        <v>0</v>
      </c>
      <c r="AE26" s="8">
        <v>24</v>
      </c>
      <c r="AF26" s="8">
        <v>0</v>
      </c>
      <c r="AG26" s="8">
        <v>16</v>
      </c>
      <c r="AH26" s="8">
        <v>0</v>
      </c>
      <c r="AI26" s="8">
        <v>94</v>
      </c>
      <c r="AJ26" s="8">
        <v>0</v>
      </c>
      <c r="AK26" s="8">
        <v>63</v>
      </c>
      <c r="AL26" s="8">
        <v>0</v>
      </c>
      <c r="AM26" s="8">
        <v>190</v>
      </c>
      <c r="AN26" s="8">
        <v>0</v>
      </c>
      <c r="AO26" s="8">
        <v>239</v>
      </c>
      <c r="AP26" s="8">
        <v>0</v>
      </c>
      <c r="AQ26" s="8">
        <v>108</v>
      </c>
      <c r="AR26" s="8">
        <v>0</v>
      </c>
      <c r="AS26" s="8">
        <v>40</v>
      </c>
      <c r="AT26" s="8">
        <v>0</v>
      </c>
      <c r="AU26" s="8">
        <v>19</v>
      </c>
      <c r="AV26" s="8">
        <v>19</v>
      </c>
      <c r="AW26" s="8">
        <v>10</v>
      </c>
      <c r="AX26" s="8">
        <v>23</v>
      </c>
      <c r="AY26" s="8"/>
      <c r="AZ26" s="9">
        <f t="shared" si="0"/>
        <v>2910</v>
      </c>
      <c r="BA26" s="9">
        <f t="shared" si="1"/>
        <v>1704</v>
      </c>
    </row>
    <row r="27" spans="1:53" x14ac:dyDescent="0.2">
      <c r="A27" s="1" t="s">
        <v>35</v>
      </c>
      <c r="B27" s="1">
        <v>4200369776</v>
      </c>
      <c r="C27" s="1" t="s">
        <v>513</v>
      </c>
      <c r="D27" s="8">
        <v>2885</v>
      </c>
      <c r="E27" s="8">
        <v>0</v>
      </c>
      <c r="F27" s="8">
        <v>92</v>
      </c>
      <c r="G27" s="8">
        <v>0</v>
      </c>
      <c r="H27" s="8">
        <v>37</v>
      </c>
      <c r="I27" s="8">
        <v>0</v>
      </c>
      <c r="J27" s="8">
        <v>126</v>
      </c>
      <c r="K27" s="8">
        <v>0</v>
      </c>
      <c r="L27" s="8">
        <v>115</v>
      </c>
      <c r="M27" s="8">
        <v>0</v>
      </c>
      <c r="N27" s="8">
        <v>56</v>
      </c>
      <c r="O27" s="8">
        <v>0</v>
      </c>
      <c r="P27" s="8">
        <v>243</v>
      </c>
      <c r="Q27" s="8">
        <v>0</v>
      </c>
      <c r="R27" s="8">
        <v>124</v>
      </c>
      <c r="S27" s="8">
        <v>0</v>
      </c>
      <c r="T27" s="8">
        <v>11</v>
      </c>
      <c r="U27" s="8">
        <v>0</v>
      </c>
      <c r="V27" s="8">
        <v>9</v>
      </c>
      <c r="W27" s="8">
        <v>0</v>
      </c>
      <c r="X27" s="8">
        <v>11</v>
      </c>
      <c r="Y27" s="8">
        <v>0</v>
      </c>
      <c r="Z27" s="8">
        <v>0</v>
      </c>
      <c r="AA27" s="8">
        <v>12</v>
      </c>
      <c r="AB27" s="8">
        <v>0</v>
      </c>
      <c r="AC27" s="8">
        <v>8</v>
      </c>
      <c r="AD27" s="8">
        <v>0</v>
      </c>
      <c r="AE27" s="8">
        <v>29</v>
      </c>
      <c r="AF27" s="8">
        <v>0</v>
      </c>
      <c r="AG27" s="8">
        <v>77</v>
      </c>
      <c r="AH27" s="8">
        <v>0</v>
      </c>
      <c r="AI27" s="8">
        <v>11</v>
      </c>
      <c r="AJ27" s="8">
        <v>0</v>
      </c>
      <c r="AK27" s="8">
        <v>75</v>
      </c>
      <c r="AL27" s="8">
        <v>0</v>
      </c>
      <c r="AM27" s="8">
        <v>178</v>
      </c>
      <c r="AN27" s="8">
        <v>0</v>
      </c>
      <c r="AO27" s="8">
        <v>195</v>
      </c>
      <c r="AP27" s="8">
        <v>0</v>
      </c>
      <c r="AQ27" s="8">
        <v>64</v>
      </c>
      <c r="AR27" s="8">
        <v>0</v>
      </c>
      <c r="AS27" s="8">
        <v>44</v>
      </c>
      <c r="AT27" s="8">
        <v>0</v>
      </c>
      <c r="AU27" s="8">
        <v>35</v>
      </c>
      <c r="AV27" s="8">
        <v>24</v>
      </c>
      <c r="AW27" s="8">
        <v>0</v>
      </c>
      <c r="AX27" s="8">
        <v>0</v>
      </c>
      <c r="AY27" s="8"/>
      <c r="AZ27" s="9">
        <f t="shared" si="0"/>
        <v>2885</v>
      </c>
      <c r="BA27" s="9">
        <f t="shared" si="1"/>
        <v>1576</v>
      </c>
    </row>
    <row r="28" spans="1:53" x14ac:dyDescent="0.2">
      <c r="A28" s="1" t="s">
        <v>36</v>
      </c>
      <c r="B28" s="1">
        <v>4200372568</v>
      </c>
      <c r="C28" s="1" t="s">
        <v>514</v>
      </c>
      <c r="D28" s="8">
        <v>309</v>
      </c>
      <c r="E28" s="8">
        <v>0</v>
      </c>
      <c r="F28" s="8">
        <v>0</v>
      </c>
      <c r="G28" s="8">
        <v>0</v>
      </c>
      <c r="H28" s="8">
        <v>3</v>
      </c>
      <c r="I28" s="8">
        <v>0</v>
      </c>
      <c r="J28" s="8">
        <v>1</v>
      </c>
      <c r="K28" s="8">
        <v>0</v>
      </c>
      <c r="L28" s="8">
        <v>3</v>
      </c>
      <c r="M28" s="8">
        <v>0</v>
      </c>
      <c r="N28" s="8">
        <v>2</v>
      </c>
      <c r="O28" s="8">
        <v>0</v>
      </c>
      <c r="P28" s="8">
        <v>10</v>
      </c>
      <c r="Q28" s="8">
        <v>0</v>
      </c>
      <c r="R28" s="8">
        <v>31</v>
      </c>
      <c r="S28" s="8">
        <v>0</v>
      </c>
      <c r="T28" s="8">
        <v>3</v>
      </c>
      <c r="U28" s="8">
        <v>0</v>
      </c>
      <c r="V28" s="8">
        <v>6</v>
      </c>
      <c r="W28" s="8">
        <v>0</v>
      </c>
      <c r="X28" s="8">
        <v>4</v>
      </c>
      <c r="Y28" s="8">
        <v>2</v>
      </c>
      <c r="Z28" s="8">
        <v>0</v>
      </c>
      <c r="AA28" s="8">
        <v>0</v>
      </c>
      <c r="AB28" s="8">
        <v>0</v>
      </c>
      <c r="AC28" s="8">
        <v>1</v>
      </c>
      <c r="AD28" s="8">
        <v>0</v>
      </c>
      <c r="AE28" s="8">
        <v>0</v>
      </c>
      <c r="AF28" s="8">
        <v>0</v>
      </c>
      <c r="AG28" s="8">
        <v>3</v>
      </c>
      <c r="AH28" s="8">
        <v>0</v>
      </c>
      <c r="AI28" s="8">
        <v>8</v>
      </c>
      <c r="AJ28" s="8">
        <v>0</v>
      </c>
      <c r="AK28" s="8">
        <v>0</v>
      </c>
      <c r="AL28" s="8">
        <v>0</v>
      </c>
      <c r="AM28" s="8">
        <v>15</v>
      </c>
      <c r="AN28" s="8">
        <v>0</v>
      </c>
      <c r="AO28" s="8">
        <v>27</v>
      </c>
      <c r="AP28" s="8">
        <v>0</v>
      </c>
      <c r="AQ28" s="8">
        <v>9</v>
      </c>
      <c r="AR28" s="8">
        <v>0</v>
      </c>
      <c r="AS28" s="8">
        <v>3</v>
      </c>
      <c r="AT28" s="8">
        <v>0</v>
      </c>
      <c r="AU28" s="8">
        <v>0</v>
      </c>
      <c r="AV28" s="8">
        <v>2</v>
      </c>
      <c r="AW28" s="8">
        <v>0</v>
      </c>
      <c r="AX28" s="8">
        <v>0</v>
      </c>
      <c r="AY28" s="8"/>
      <c r="AZ28" s="9">
        <f t="shared" si="0"/>
        <v>309</v>
      </c>
      <c r="BA28" s="9">
        <f t="shared" si="1"/>
        <v>133</v>
      </c>
    </row>
    <row r="29" spans="1:53" x14ac:dyDescent="0.2">
      <c r="A29" s="1" t="s">
        <v>37</v>
      </c>
      <c r="B29" s="1">
        <v>4200372968</v>
      </c>
      <c r="C29" s="1" t="s">
        <v>515</v>
      </c>
      <c r="D29" s="8">
        <v>1285</v>
      </c>
      <c r="E29" s="8">
        <v>0</v>
      </c>
      <c r="F29" s="8">
        <v>5</v>
      </c>
      <c r="G29" s="8">
        <v>0</v>
      </c>
      <c r="H29" s="8">
        <v>3</v>
      </c>
      <c r="I29" s="8">
        <v>0</v>
      </c>
      <c r="J29" s="8">
        <v>12</v>
      </c>
      <c r="K29" s="8">
        <v>0</v>
      </c>
      <c r="L29" s="8">
        <v>7</v>
      </c>
      <c r="M29" s="8">
        <v>0</v>
      </c>
      <c r="N29" s="8">
        <v>17</v>
      </c>
      <c r="O29" s="8">
        <v>0</v>
      </c>
      <c r="P29" s="8">
        <v>86</v>
      </c>
      <c r="Q29" s="8">
        <v>0</v>
      </c>
      <c r="R29" s="8">
        <v>115</v>
      </c>
      <c r="S29" s="8">
        <v>0</v>
      </c>
      <c r="T29" s="8">
        <v>67</v>
      </c>
      <c r="U29" s="8">
        <v>0</v>
      </c>
      <c r="V29" s="8">
        <v>12</v>
      </c>
      <c r="W29" s="8">
        <v>0</v>
      </c>
      <c r="X29" s="8">
        <v>11</v>
      </c>
      <c r="Y29" s="8">
        <v>3</v>
      </c>
      <c r="Z29" s="8">
        <v>3</v>
      </c>
      <c r="AA29" s="8">
        <v>10</v>
      </c>
      <c r="AB29" s="8">
        <v>0</v>
      </c>
      <c r="AC29" s="8">
        <v>16</v>
      </c>
      <c r="AD29" s="8">
        <v>0</v>
      </c>
      <c r="AE29" s="8">
        <v>0</v>
      </c>
      <c r="AF29" s="8">
        <v>0</v>
      </c>
      <c r="AG29" s="8">
        <v>9</v>
      </c>
      <c r="AH29" s="8">
        <v>0</v>
      </c>
      <c r="AI29" s="8">
        <v>17</v>
      </c>
      <c r="AJ29" s="8">
        <v>0</v>
      </c>
      <c r="AK29" s="8">
        <v>31</v>
      </c>
      <c r="AL29" s="8">
        <v>0</v>
      </c>
      <c r="AM29" s="8">
        <v>72</v>
      </c>
      <c r="AN29" s="8">
        <v>0</v>
      </c>
      <c r="AO29" s="8">
        <v>131</v>
      </c>
      <c r="AP29" s="8">
        <v>0</v>
      </c>
      <c r="AQ29" s="8">
        <v>53</v>
      </c>
      <c r="AR29" s="8">
        <v>0</v>
      </c>
      <c r="AS29" s="8">
        <v>9</v>
      </c>
      <c r="AT29" s="8">
        <v>0</v>
      </c>
      <c r="AU29" s="8">
        <v>18</v>
      </c>
      <c r="AV29" s="8">
        <v>7</v>
      </c>
      <c r="AW29" s="8">
        <v>4</v>
      </c>
      <c r="AX29" s="8">
        <v>10</v>
      </c>
      <c r="AY29" s="8"/>
      <c r="AZ29" s="9">
        <f t="shared" si="0"/>
        <v>1285</v>
      </c>
      <c r="BA29" s="9">
        <f t="shared" si="1"/>
        <v>728</v>
      </c>
    </row>
    <row r="30" spans="1:53" x14ac:dyDescent="0.2">
      <c r="A30" s="1" t="s">
        <v>38</v>
      </c>
      <c r="B30" s="1">
        <v>4200374648</v>
      </c>
      <c r="C30" s="1" t="s">
        <v>516</v>
      </c>
      <c r="D30" s="8">
        <v>5281</v>
      </c>
      <c r="E30" s="8">
        <v>0</v>
      </c>
      <c r="F30" s="8">
        <v>44</v>
      </c>
      <c r="G30" s="8">
        <v>0</v>
      </c>
      <c r="H30" s="8">
        <v>27</v>
      </c>
      <c r="I30" s="8">
        <v>0</v>
      </c>
      <c r="J30" s="8">
        <v>108</v>
      </c>
      <c r="K30" s="8">
        <v>0</v>
      </c>
      <c r="L30" s="8">
        <v>132</v>
      </c>
      <c r="M30" s="8">
        <v>0</v>
      </c>
      <c r="N30" s="8">
        <v>142</v>
      </c>
      <c r="O30" s="8">
        <v>0</v>
      </c>
      <c r="P30" s="8">
        <v>307</v>
      </c>
      <c r="Q30" s="8">
        <v>0</v>
      </c>
      <c r="R30" s="8">
        <v>280</v>
      </c>
      <c r="S30" s="8">
        <v>0</v>
      </c>
      <c r="T30" s="8">
        <v>177</v>
      </c>
      <c r="U30" s="8">
        <v>0</v>
      </c>
      <c r="V30" s="8">
        <v>40</v>
      </c>
      <c r="W30" s="8">
        <v>0</v>
      </c>
      <c r="X30" s="8">
        <v>76</v>
      </c>
      <c r="Y30" s="8">
        <v>19</v>
      </c>
      <c r="Z30" s="8">
        <v>11</v>
      </c>
      <c r="AA30" s="8">
        <v>11</v>
      </c>
      <c r="AB30" s="8">
        <v>0</v>
      </c>
      <c r="AC30" s="8">
        <v>174</v>
      </c>
      <c r="AD30" s="8">
        <v>0</v>
      </c>
      <c r="AE30" s="8">
        <v>7</v>
      </c>
      <c r="AF30" s="8">
        <v>0</v>
      </c>
      <c r="AG30" s="8">
        <v>13</v>
      </c>
      <c r="AH30" s="8">
        <v>0</v>
      </c>
      <c r="AI30" s="8">
        <v>226</v>
      </c>
      <c r="AJ30" s="8">
        <v>0</v>
      </c>
      <c r="AK30" s="8">
        <v>192</v>
      </c>
      <c r="AL30" s="8">
        <v>0</v>
      </c>
      <c r="AM30" s="8">
        <v>317</v>
      </c>
      <c r="AN30" s="8">
        <v>0</v>
      </c>
      <c r="AO30" s="8">
        <v>340</v>
      </c>
      <c r="AP30" s="8">
        <v>0</v>
      </c>
      <c r="AQ30" s="8">
        <v>157</v>
      </c>
      <c r="AR30" s="8">
        <v>0</v>
      </c>
      <c r="AS30" s="8">
        <v>35</v>
      </c>
      <c r="AT30" s="8">
        <v>0</v>
      </c>
      <c r="AU30" s="8">
        <v>20</v>
      </c>
      <c r="AV30" s="8">
        <v>51</v>
      </c>
      <c r="AW30" s="8">
        <v>9</v>
      </c>
      <c r="AX30" s="8">
        <v>10</v>
      </c>
      <c r="AY30" s="8"/>
      <c r="AZ30" s="9">
        <f t="shared" si="0"/>
        <v>5281</v>
      </c>
      <c r="BA30" s="9">
        <f t="shared" si="1"/>
        <v>2925</v>
      </c>
    </row>
    <row r="31" spans="1:53" x14ac:dyDescent="0.2">
      <c r="A31" s="1" t="s">
        <v>39</v>
      </c>
      <c r="B31" s="1">
        <v>4200377912</v>
      </c>
      <c r="C31" s="1" t="s">
        <v>517</v>
      </c>
      <c r="D31" s="8">
        <v>4717</v>
      </c>
      <c r="E31" s="8">
        <v>0</v>
      </c>
      <c r="F31" s="8">
        <v>40</v>
      </c>
      <c r="G31" s="8">
        <v>0</v>
      </c>
      <c r="H31" s="8">
        <v>0</v>
      </c>
      <c r="I31" s="8">
        <v>0</v>
      </c>
      <c r="J31" s="8">
        <v>140</v>
      </c>
      <c r="K31" s="8">
        <v>0</v>
      </c>
      <c r="L31" s="8">
        <v>121</v>
      </c>
      <c r="M31" s="8">
        <v>0</v>
      </c>
      <c r="N31" s="8">
        <v>182</v>
      </c>
      <c r="O31" s="8">
        <v>0</v>
      </c>
      <c r="P31" s="8">
        <v>225</v>
      </c>
      <c r="Q31" s="8">
        <v>0</v>
      </c>
      <c r="R31" s="8">
        <v>289</v>
      </c>
      <c r="S31" s="8">
        <v>0</v>
      </c>
      <c r="T31" s="8">
        <v>94</v>
      </c>
      <c r="U31" s="8">
        <v>0</v>
      </c>
      <c r="V31" s="8">
        <v>54</v>
      </c>
      <c r="W31" s="8">
        <v>0</v>
      </c>
      <c r="X31" s="8">
        <v>35</v>
      </c>
      <c r="Y31" s="8">
        <v>0</v>
      </c>
      <c r="Z31" s="8">
        <v>0</v>
      </c>
      <c r="AA31" s="8">
        <v>14</v>
      </c>
      <c r="AB31" s="8">
        <v>0</v>
      </c>
      <c r="AC31" s="8">
        <v>64</v>
      </c>
      <c r="AD31" s="8">
        <v>0</v>
      </c>
      <c r="AE31" s="8">
        <v>58</v>
      </c>
      <c r="AF31" s="8">
        <v>0</v>
      </c>
      <c r="AG31" s="8">
        <v>154</v>
      </c>
      <c r="AH31" s="8">
        <v>0</v>
      </c>
      <c r="AI31" s="8">
        <v>229</v>
      </c>
      <c r="AJ31" s="8">
        <v>0</v>
      </c>
      <c r="AK31" s="8">
        <v>159</v>
      </c>
      <c r="AL31" s="8">
        <v>0</v>
      </c>
      <c r="AM31" s="8">
        <v>195</v>
      </c>
      <c r="AN31" s="8">
        <v>0</v>
      </c>
      <c r="AO31" s="8">
        <v>446</v>
      </c>
      <c r="AP31" s="8">
        <v>0</v>
      </c>
      <c r="AQ31" s="8">
        <v>129</v>
      </c>
      <c r="AR31" s="8">
        <v>0</v>
      </c>
      <c r="AS31" s="8">
        <v>68</v>
      </c>
      <c r="AT31" s="8">
        <v>0</v>
      </c>
      <c r="AU31" s="8">
        <v>44</v>
      </c>
      <c r="AV31" s="8">
        <v>29</v>
      </c>
      <c r="AW31" s="8">
        <v>0</v>
      </c>
      <c r="AX31" s="8">
        <v>0</v>
      </c>
      <c r="AY31" s="8"/>
      <c r="AZ31" s="9">
        <f t="shared" si="0"/>
        <v>4717</v>
      </c>
      <c r="BA31" s="9">
        <f t="shared" si="1"/>
        <v>2769</v>
      </c>
    </row>
    <row r="32" spans="1:53" x14ac:dyDescent="0.2">
      <c r="A32" s="1" t="s">
        <v>40</v>
      </c>
      <c r="B32" s="1">
        <v>4200380040</v>
      </c>
      <c r="C32" s="1" t="s">
        <v>518</v>
      </c>
      <c r="D32" s="8">
        <v>1315</v>
      </c>
      <c r="E32" s="8">
        <v>0</v>
      </c>
      <c r="F32" s="8">
        <v>0</v>
      </c>
      <c r="G32" s="8">
        <v>0</v>
      </c>
      <c r="H32" s="8">
        <v>4</v>
      </c>
      <c r="I32" s="8">
        <v>0</v>
      </c>
      <c r="J32" s="8">
        <v>24</v>
      </c>
      <c r="K32" s="8">
        <v>0</v>
      </c>
      <c r="L32" s="8">
        <v>21</v>
      </c>
      <c r="M32" s="8">
        <v>0</v>
      </c>
      <c r="N32" s="8">
        <v>40</v>
      </c>
      <c r="O32" s="8">
        <v>0</v>
      </c>
      <c r="P32" s="8">
        <v>90</v>
      </c>
      <c r="Q32" s="8">
        <v>0</v>
      </c>
      <c r="R32" s="8">
        <v>82</v>
      </c>
      <c r="S32" s="8">
        <v>0</v>
      </c>
      <c r="T32" s="8">
        <v>59</v>
      </c>
      <c r="U32" s="8">
        <v>0</v>
      </c>
      <c r="V32" s="8">
        <v>8</v>
      </c>
      <c r="W32" s="8">
        <v>0</v>
      </c>
      <c r="X32" s="8">
        <v>6</v>
      </c>
      <c r="Y32" s="8">
        <v>2</v>
      </c>
      <c r="Z32" s="8">
        <v>2</v>
      </c>
      <c r="AA32" s="8">
        <v>0</v>
      </c>
      <c r="AB32" s="8">
        <v>0</v>
      </c>
      <c r="AC32" s="8">
        <v>27</v>
      </c>
      <c r="AD32" s="8">
        <v>0</v>
      </c>
      <c r="AE32" s="8">
        <v>11</v>
      </c>
      <c r="AF32" s="8">
        <v>0</v>
      </c>
      <c r="AG32" s="8">
        <v>27</v>
      </c>
      <c r="AH32" s="8">
        <v>0</v>
      </c>
      <c r="AI32" s="8">
        <v>36</v>
      </c>
      <c r="AJ32" s="8">
        <v>0</v>
      </c>
      <c r="AK32" s="8">
        <v>34</v>
      </c>
      <c r="AL32" s="8">
        <v>0</v>
      </c>
      <c r="AM32" s="8">
        <v>54</v>
      </c>
      <c r="AN32" s="8">
        <v>0</v>
      </c>
      <c r="AO32" s="8">
        <v>100</v>
      </c>
      <c r="AP32" s="8">
        <v>0</v>
      </c>
      <c r="AQ32" s="8">
        <v>35</v>
      </c>
      <c r="AR32" s="8">
        <v>0</v>
      </c>
      <c r="AS32" s="8">
        <v>8</v>
      </c>
      <c r="AT32" s="8">
        <v>0</v>
      </c>
      <c r="AU32" s="8">
        <v>5</v>
      </c>
      <c r="AV32" s="8">
        <v>8</v>
      </c>
      <c r="AW32" s="8">
        <v>0</v>
      </c>
      <c r="AX32" s="8">
        <v>3</v>
      </c>
      <c r="AY32" s="8"/>
      <c r="AZ32" s="9">
        <f t="shared" si="0"/>
        <v>1315</v>
      </c>
      <c r="BA32" s="9">
        <f t="shared" si="1"/>
        <v>686</v>
      </c>
    </row>
    <row r="33" spans="1:53" x14ac:dyDescent="0.2">
      <c r="A33" s="1" t="s">
        <v>41</v>
      </c>
      <c r="B33" s="1">
        <v>4200383200</v>
      </c>
      <c r="C33" s="1" t="s">
        <v>519</v>
      </c>
      <c r="D33" s="8">
        <v>1686</v>
      </c>
      <c r="E33" s="8">
        <v>0</v>
      </c>
      <c r="F33" s="8">
        <v>0</v>
      </c>
      <c r="G33" s="8">
        <v>0</v>
      </c>
      <c r="H33" s="8">
        <v>18</v>
      </c>
      <c r="I33" s="8">
        <v>0</v>
      </c>
      <c r="J33" s="8">
        <v>23</v>
      </c>
      <c r="K33" s="8">
        <v>0</v>
      </c>
      <c r="L33" s="8">
        <v>37</v>
      </c>
      <c r="M33" s="8">
        <v>0</v>
      </c>
      <c r="N33" s="8">
        <v>21</v>
      </c>
      <c r="O33" s="8">
        <v>0</v>
      </c>
      <c r="P33" s="8">
        <v>108</v>
      </c>
      <c r="Q33" s="8">
        <v>0</v>
      </c>
      <c r="R33" s="8">
        <v>130</v>
      </c>
      <c r="S33" s="8">
        <v>0</v>
      </c>
      <c r="T33" s="8">
        <v>61</v>
      </c>
      <c r="U33" s="8">
        <v>0</v>
      </c>
      <c r="V33" s="8">
        <v>30</v>
      </c>
      <c r="W33" s="8">
        <v>0</v>
      </c>
      <c r="X33" s="8">
        <v>4</v>
      </c>
      <c r="Y33" s="8">
        <v>32</v>
      </c>
      <c r="Z33" s="8">
        <v>4</v>
      </c>
      <c r="AA33" s="8">
        <v>0</v>
      </c>
      <c r="AB33" s="8">
        <v>0</v>
      </c>
      <c r="AC33" s="8">
        <v>12</v>
      </c>
      <c r="AD33" s="8">
        <v>0</v>
      </c>
      <c r="AE33" s="8">
        <v>46</v>
      </c>
      <c r="AF33" s="8">
        <v>0</v>
      </c>
      <c r="AG33" s="8">
        <v>0</v>
      </c>
      <c r="AH33" s="8">
        <v>0</v>
      </c>
      <c r="AI33" s="8">
        <v>6</v>
      </c>
      <c r="AJ33" s="8">
        <v>0</v>
      </c>
      <c r="AK33" s="8">
        <v>39</v>
      </c>
      <c r="AL33" s="8">
        <v>0</v>
      </c>
      <c r="AM33" s="8">
        <v>64</v>
      </c>
      <c r="AN33" s="8">
        <v>0</v>
      </c>
      <c r="AO33" s="8">
        <v>141</v>
      </c>
      <c r="AP33" s="8">
        <v>0</v>
      </c>
      <c r="AQ33" s="8">
        <v>61</v>
      </c>
      <c r="AR33" s="8">
        <v>0</v>
      </c>
      <c r="AS33" s="8">
        <v>31</v>
      </c>
      <c r="AT33" s="8">
        <v>0</v>
      </c>
      <c r="AU33" s="8">
        <v>10</v>
      </c>
      <c r="AV33" s="8">
        <v>24</v>
      </c>
      <c r="AW33" s="8">
        <v>14</v>
      </c>
      <c r="AX33" s="8">
        <v>0</v>
      </c>
      <c r="AY33" s="8"/>
      <c r="AZ33" s="9">
        <f t="shared" si="0"/>
        <v>1686</v>
      </c>
      <c r="BA33" s="9">
        <f t="shared" si="1"/>
        <v>916</v>
      </c>
    </row>
    <row r="34" spans="1:53" x14ac:dyDescent="0.2">
      <c r="A34" s="1" t="s">
        <v>42</v>
      </c>
      <c r="B34" s="1">
        <v>4200384440</v>
      </c>
      <c r="C34" s="1" t="s">
        <v>520</v>
      </c>
      <c r="D34" s="8">
        <v>1119</v>
      </c>
      <c r="E34" s="8">
        <v>0</v>
      </c>
      <c r="F34" s="8">
        <v>31</v>
      </c>
      <c r="G34" s="8">
        <v>0</v>
      </c>
      <c r="H34" s="8">
        <v>0</v>
      </c>
      <c r="I34" s="8">
        <v>0</v>
      </c>
      <c r="J34" s="8">
        <v>15</v>
      </c>
      <c r="K34" s="8">
        <v>0</v>
      </c>
      <c r="L34" s="8">
        <v>26</v>
      </c>
      <c r="M34" s="8">
        <v>0</v>
      </c>
      <c r="N34" s="8">
        <v>28</v>
      </c>
      <c r="O34" s="8">
        <v>0</v>
      </c>
      <c r="P34" s="8">
        <v>100</v>
      </c>
      <c r="Q34" s="8">
        <v>0</v>
      </c>
      <c r="R34" s="8">
        <v>77</v>
      </c>
      <c r="S34" s="8">
        <v>0</v>
      </c>
      <c r="T34" s="8">
        <v>35</v>
      </c>
      <c r="U34" s="8">
        <v>0</v>
      </c>
      <c r="V34" s="8">
        <v>6</v>
      </c>
      <c r="W34" s="8">
        <v>0</v>
      </c>
      <c r="X34" s="8">
        <v>6</v>
      </c>
      <c r="Y34" s="8">
        <v>11</v>
      </c>
      <c r="Z34" s="8">
        <v>0</v>
      </c>
      <c r="AA34" s="8">
        <v>6</v>
      </c>
      <c r="AB34" s="8">
        <v>0</v>
      </c>
      <c r="AC34" s="8">
        <v>13</v>
      </c>
      <c r="AD34" s="8">
        <v>0</v>
      </c>
      <c r="AE34" s="8">
        <v>7</v>
      </c>
      <c r="AF34" s="8">
        <v>0</v>
      </c>
      <c r="AG34" s="8">
        <v>7</v>
      </c>
      <c r="AH34" s="8">
        <v>0</v>
      </c>
      <c r="AI34" s="8">
        <v>18</v>
      </c>
      <c r="AJ34" s="8">
        <v>0</v>
      </c>
      <c r="AK34" s="8">
        <v>55</v>
      </c>
      <c r="AL34" s="8">
        <v>0</v>
      </c>
      <c r="AM34" s="8">
        <v>78</v>
      </c>
      <c r="AN34" s="8">
        <v>0</v>
      </c>
      <c r="AO34" s="8">
        <v>79</v>
      </c>
      <c r="AP34" s="8">
        <v>0</v>
      </c>
      <c r="AQ34" s="8">
        <v>17</v>
      </c>
      <c r="AR34" s="8">
        <v>0</v>
      </c>
      <c r="AS34" s="8">
        <v>11</v>
      </c>
      <c r="AT34" s="8">
        <v>0</v>
      </c>
      <c r="AU34" s="8">
        <v>3</v>
      </c>
      <c r="AV34" s="8">
        <v>16</v>
      </c>
      <c r="AW34" s="8">
        <v>0</v>
      </c>
      <c r="AX34" s="8">
        <v>0</v>
      </c>
      <c r="AY34" s="8"/>
      <c r="AZ34" s="9">
        <f t="shared" si="0"/>
        <v>1119</v>
      </c>
      <c r="BA34" s="9">
        <f t="shared" si="1"/>
        <v>645</v>
      </c>
    </row>
    <row r="35" spans="1:53" x14ac:dyDescent="0.2">
      <c r="A35" s="1" t="s">
        <v>43</v>
      </c>
      <c r="B35" s="1">
        <v>4200385496</v>
      </c>
      <c r="C35" s="1" t="s">
        <v>521</v>
      </c>
      <c r="D35" s="8">
        <v>1660</v>
      </c>
      <c r="E35" s="8">
        <v>0</v>
      </c>
      <c r="F35" s="8">
        <v>0</v>
      </c>
      <c r="G35" s="8">
        <v>0</v>
      </c>
      <c r="H35" s="8">
        <v>38</v>
      </c>
      <c r="I35" s="8">
        <v>0</v>
      </c>
      <c r="J35" s="8">
        <v>18</v>
      </c>
      <c r="K35" s="8">
        <v>0</v>
      </c>
      <c r="L35" s="8">
        <v>27</v>
      </c>
      <c r="M35" s="8">
        <v>25</v>
      </c>
      <c r="N35" s="8">
        <v>51</v>
      </c>
      <c r="O35" s="8">
        <v>0</v>
      </c>
      <c r="P35" s="8">
        <v>66</v>
      </c>
      <c r="Q35" s="8">
        <v>0</v>
      </c>
      <c r="R35" s="8">
        <v>83</v>
      </c>
      <c r="S35" s="8">
        <v>0</v>
      </c>
      <c r="T35" s="8">
        <v>28</v>
      </c>
      <c r="U35" s="8">
        <v>0</v>
      </c>
      <c r="V35" s="8">
        <v>13</v>
      </c>
      <c r="W35" s="8">
        <v>0</v>
      </c>
      <c r="X35" s="8">
        <v>19</v>
      </c>
      <c r="Y35" s="8">
        <v>0</v>
      </c>
      <c r="Z35" s="8">
        <v>0</v>
      </c>
      <c r="AA35" s="8">
        <v>0</v>
      </c>
      <c r="AB35" s="8">
        <v>0</v>
      </c>
      <c r="AC35" s="8">
        <v>0</v>
      </c>
      <c r="AD35" s="8">
        <v>0</v>
      </c>
      <c r="AE35" s="8">
        <v>7</v>
      </c>
      <c r="AF35" s="8">
        <v>0</v>
      </c>
      <c r="AG35" s="8">
        <v>54</v>
      </c>
      <c r="AH35" s="8">
        <v>0</v>
      </c>
      <c r="AI35" s="8">
        <v>69</v>
      </c>
      <c r="AJ35" s="8">
        <v>0</v>
      </c>
      <c r="AK35" s="8">
        <v>25</v>
      </c>
      <c r="AL35" s="8">
        <v>0</v>
      </c>
      <c r="AM35" s="8">
        <v>94</v>
      </c>
      <c r="AN35" s="8">
        <v>0</v>
      </c>
      <c r="AO35" s="8">
        <v>77</v>
      </c>
      <c r="AP35" s="8">
        <v>0</v>
      </c>
      <c r="AQ35" s="8">
        <v>49</v>
      </c>
      <c r="AR35" s="8">
        <v>0</v>
      </c>
      <c r="AS35" s="8">
        <v>17</v>
      </c>
      <c r="AT35" s="8">
        <v>0</v>
      </c>
      <c r="AU35" s="8">
        <v>12</v>
      </c>
      <c r="AV35" s="8">
        <v>13</v>
      </c>
      <c r="AW35" s="8">
        <v>0</v>
      </c>
      <c r="AX35" s="8">
        <v>7</v>
      </c>
      <c r="AY35" s="8"/>
      <c r="AZ35" s="9">
        <f t="shared" si="0"/>
        <v>1635</v>
      </c>
      <c r="BA35" s="9">
        <f t="shared" si="1"/>
        <v>767</v>
      </c>
    </row>
    <row r="36" spans="1:53" x14ac:dyDescent="0.2">
      <c r="A36" s="1" t="s">
        <v>44</v>
      </c>
      <c r="B36" s="1">
        <v>4200502752</v>
      </c>
      <c r="C36" s="1" t="s">
        <v>522</v>
      </c>
      <c r="D36" s="8">
        <v>253</v>
      </c>
      <c r="E36" s="8">
        <v>0</v>
      </c>
      <c r="F36" s="8">
        <v>3</v>
      </c>
      <c r="G36" s="8">
        <v>0</v>
      </c>
      <c r="H36" s="8">
        <v>2</v>
      </c>
      <c r="I36" s="8">
        <v>0</v>
      </c>
      <c r="J36" s="8">
        <v>7</v>
      </c>
      <c r="K36" s="8">
        <v>0</v>
      </c>
      <c r="L36" s="8">
        <v>5</v>
      </c>
      <c r="M36" s="8">
        <v>0</v>
      </c>
      <c r="N36" s="8">
        <v>10</v>
      </c>
      <c r="O36" s="8">
        <v>0</v>
      </c>
      <c r="P36" s="8">
        <v>11</v>
      </c>
      <c r="Q36" s="8">
        <v>0</v>
      </c>
      <c r="R36" s="8">
        <v>21</v>
      </c>
      <c r="S36" s="8">
        <v>0</v>
      </c>
      <c r="T36" s="8">
        <v>10</v>
      </c>
      <c r="U36" s="8">
        <v>0</v>
      </c>
      <c r="V36" s="8">
        <v>10</v>
      </c>
      <c r="W36" s="8">
        <v>0</v>
      </c>
      <c r="X36" s="8">
        <v>1</v>
      </c>
      <c r="Y36" s="8">
        <v>2</v>
      </c>
      <c r="Z36" s="8">
        <v>0</v>
      </c>
      <c r="AA36" s="8">
        <v>4</v>
      </c>
      <c r="AB36" s="8">
        <v>0</v>
      </c>
      <c r="AC36" s="8">
        <v>2</v>
      </c>
      <c r="AD36" s="8">
        <v>0</v>
      </c>
      <c r="AE36" s="8">
        <v>8</v>
      </c>
      <c r="AF36" s="8">
        <v>0</v>
      </c>
      <c r="AG36" s="8">
        <v>3</v>
      </c>
      <c r="AH36" s="8">
        <v>0</v>
      </c>
      <c r="AI36" s="8">
        <v>5</v>
      </c>
      <c r="AJ36" s="8">
        <v>0</v>
      </c>
      <c r="AK36" s="8">
        <v>5</v>
      </c>
      <c r="AL36" s="8">
        <v>0</v>
      </c>
      <c r="AM36" s="8">
        <v>15</v>
      </c>
      <c r="AN36" s="8">
        <v>0</v>
      </c>
      <c r="AO36" s="8">
        <v>21</v>
      </c>
      <c r="AP36" s="8">
        <v>0</v>
      </c>
      <c r="AQ36" s="8">
        <v>7</v>
      </c>
      <c r="AR36" s="8">
        <v>0</v>
      </c>
      <c r="AS36" s="8">
        <v>2</v>
      </c>
      <c r="AT36" s="8">
        <v>0</v>
      </c>
      <c r="AU36" s="8">
        <v>3</v>
      </c>
      <c r="AV36" s="8">
        <v>0</v>
      </c>
      <c r="AW36" s="8">
        <v>4</v>
      </c>
      <c r="AX36" s="8">
        <v>0</v>
      </c>
      <c r="AY36" s="8"/>
      <c r="AZ36" s="9">
        <f t="shared" si="0"/>
        <v>253</v>
      </c>
      <c r="BA36" s="9">
        <f t="shared" si="1"/>
        <v>161</v>
      </c>
    </row>
    <row r="37" spans="1:53" x14ac:dyDescent="0.2">
      <c r="A37" s="1" t="s">
        <v>45</v>
      </c>
      <c r="B37" s="1">
        <v>4200503480</v>
      </c>
      <c r="C37" s="1" t="s">
        <v>523</v>
      </c>
      <c r="D37" s="8">
        <v>114</v>
      </c>
      <c r="E37" s="8">
        <v>0</v>
      </c>
      <c r="F37" s="8">
        <v>0</v>
      </c>
      <c r="G37" s="8">
        <v>0</v>
      </c>
      <c r="H37" s="8">
        <v>4</v>
      </c>
      <c r="I37" s="8">
        <v>0</v>
      </c>
      <c r="J37" s="8">
        <v>0</v>
      </c>
      <c r="K37" s="8">
        <v>0</v>
      </c>
      <c r="L37" s="8">
        <v>3</v>
      </c>
      <c r="M37" s="8">
        <v>0</v>
      </c>
      <c r="N37" s="8">
        <v>3</v>
      </c>
      <c r="O37" s="8">
        <v>0</v>
      </c>
      <c r="P37" s="8">
        <v>3</v>
      </c>
      <c r="Q37" s="8">
        <v>0</v>
      </c>
      <c r="R37" s="8">
        <v>27</v>
      </c>
      <c r="S37" s="8">
        <v>0</v>
      </c>
      <c r="T37" s="8">
        <v>0</v>
      </c>
      <c r="U37" s="8">
        <v>0</v>
      </c>
      <c r="V37" s="8">
        <v>0</v>
      </c>
      <c r="W37" s="8">
        <v>0</v>
      </c>
      <c r="X37" s="8">
        <v>0</v>
      </c>
      <c r="Y37" s="8">
        <v>0</v>
      </c>
      <c r="Z37" s="8">
        <v>0</v>
      </c>
      <c r="AA37" s="8">
        <v>0</v>
      </c>
      <c r="AB37" s="8">
        <v>0</v>
      </c>
      <c r="AC37" s="8">
        <v>0</v>
      </c>
      <c r="AD37" s="8">
        <v>0</v>
      </c>
      <c r="AE37" s="8">
        <v>0</v>
      </c>
      <c r="AF37" s="8">
        <v>0</v>
      </c>
      <c r="AG37" s="8">
        <v>0</v>
      </c>
      <c r="AH37" s="8">
        <v>0</v>
      </c>
      <c r="AI37" s="8">
        <v>0</v>
      </c>
      <c r="AJ37" s="8">
        <v>0</v>
      </c>
      <c r="AK37" s="8">
        <v>0</v>
      </c>
      <c r="AL37" s="8">
        <v>0</v>
      </c>
      <c r="AM37" s="8">
        <v>2</v>
      </c>
      <c r="AN37" s="8">
        <v>0</v>
      </c>
      <c r="AO37" s="8">
        <v>35</v>
      </c>
      <c r="AP37" s="8">
        <v>0</v>
      </c>
      <c r="AQ37" s="8">
        <v>4</v>
      </c>
      <c r="AR37" s="8">
        <v>0</v>
      </c>
      <c r="AS37" s="8">
        <v>0</v>
      </c>
      <c r="AT37" s="8">
        <v>0</v>
      </c>
      <c r="AU37" s="8">
        <v>0</v>
      </c>
      <c r="AV37" s="8">
        <v>0</v>
      </c>
      <c r="AW37" s="8">
        <v>0</v>
      </c>
      <c r="AX37" s="8">
        <v>0</v>
      </c>
      <c r="AY37" s="8"/>
      <c r="AZ37" s="9">
        <f t="shared" si="0"/>
        <v>114</v>
      </c>
      <c r="BA37" s="9">
        <f t="shared" si="1"/>
        <v>81</v>
      </c>
    </row>
    <row r="38" spans="1:53" x14ac:dyDescent="0.2">
      <c r="A38" s="1" t="s">
        <v>46</v>
      </c>
      <c r="B38" s="1">
        <v>4200510344</v>
      </c>
      <c r="C38" s="1" t="s">
        <v>524</v>
      </c>
      <c r="D38" s="8">
        <v>426</v>
      </c>
      <c r="E38" s="8">
        <v>0</v>
      </c>
      <c r="F38" s="8">
        <v>4</v>
      </c>
      <c r="G38" s="8">
        <v>0</v>
      </c>
      <c r="H38" s="8">
        <v>3</v>
      </c>
      <c r="I38" s="8">
        <v>0</v>
      </c>
      <c r="J38" s="8">
        <v>0</v>
      </c>
      <c r="K38" s="8">
        <v>0</v>
      </c>
      <c r="L38" s="8">
        <v>16</v>
      </c>
      <c r="M38" s="8">
        <v>0</v>
      </c>
      <c r="N38" s="8">
        <v>13</v>
      </c>
      <c r="O38" s="8">
        <v>0</v>
      </c>
      <c r="P38" s="8">
        <v>45</v>
      </c>
      <c r="Q38" s="8">
        <v>0</v>
      </c>
      <c r="R38" s="8">
        <v>28</v>
      </c>
      <c r="S38" s="8">
        <v>0</v>
      </c>
      <c r="T38" s="8">
        <v>10</v>
      </c>
      <c r="U38" s="8">
        <v>0</v>
      </c>
      <c r="V38" s="8">
        <v>0</v>
      </c>
      <c r="W38" s="8">
        <v>0</v>
      </c>
      <c r="X38" s="8">
        <v>7</v>
      </c>
      <c r="Y38" s="8">
        <v>0</v>
      </c>
      <c r="Z38" s="8">
        <v>2</v>
      </c>
      <c r="AA38" s="8">
        <v>2</v>
      </c>
      <c r="AB38" s="8">
        <v>0</v>
      </c>
      <c r="AC38" s="8">
        <v>3</v>
      </c>
      <c r="AD38" s="8">
        <v>0</v>
      </c>
      <c r="AE38" s="8">
        <v>0</v>
      </c>
      <c r="AF38" s="8">
        <v>0</v>
      </c>
      <c r="AG38" s="8">
        <v>0</v>
      </c>
      <c r="AH38" s="8">
        <v>0</v>
      </c>
      <c r="AI38" s="8">
        <v>12</v>
      </c>
      <c r="AJ38" s="8">
        <v>0</v>
      </c>
      <c r="AK38" s="8">
        <v>14</v>
      </c>
      <c r="AL38" s="8">
        <v>0</v>
      </c>
      <c r="AM38" s="8">
        <v>22</v>
      </c>
      <c r="AN38" s="8">
        <v>0</v>
      </c>
      <c r="AO38" s="8">
        <v>17</v>
      </c>
      <c r="AP38" s="8">
        <v>0</v>
      </c>
      <c r="AQ38" s="8">
        <v>6</v>
      </c>
      <c r="AR38" s="8">
        <v>0</v>
      </c>
      <c r="AS38" s="8">
        <v>3</v>
      </c>
      <c r="AT38" s="8">
        <v>0</v>
      </c>
      <c r="AU38" s="8">
        <v>6</v>
      </c>
      <c r="AV38" s="8">
        <v>0</v>
      </c>
      <c r="AW38" s="8">
        <v>0</v>
      </c>
      <c r="AX38" s="8">
        <v>0</v>
      </c>
      <c r="AY38" s="8"/>
      <c r="AZ38" s="9">
        <f t="shared" si="0"/>
        <v>426</v>
      </c>
      <c r="BA38" s="9">
        <f t="shared" si="1"/>
        <v>213</v>
      </c>
    </row>
    <row r="39" spans="1:53" x14ac:dyDescent="0.2">
      <c r="A39" s="1" t="s">
        <v>47</v>
      </c>
      <c r="B39" s="1">
        <v>4200510680</v>
      </c>
      <c r="C39" s="1" t="s">
        <v>525</v>
      </c>
      <c r="D39" s="8">
        <v>310</v>
      </c>
      <c r="E39" s="8">
        <v>0</v>
      </c>
      <c r="F39" s="8">
        <v>4</v>
      </c>
      <c r="G39" s="8">
        <v>0</v>
      </c>
      <c r="H39" s="8">
        <v>0</v>
      </c>
      <c r="I39" s="8">
        <v>0</v>
      </c>
      <c r="J39" s="8">
        <v>2</v>
      </c>
      <c r="K39" s="8">
        <v>0</v>
      </c>
      <c r="L39" s="8">
        <v>2</v>
      </c>
      <c r="M39" s="8">
        <v>0</v>
      </c>
      <c r="N39" s="8">
        <v>11</v>
      </c>
      <c r="O39" s="8">
        <v>0</v>
      </c>
      <c r="P39" s="8">
        <v>5</v>
      </c>
      <c r="Q39" s="8">
        <v>0</v>
      </c>
      <c r="R39" s="8">
        <v>41</v>
      </c>
      <c r="S39" s="8">
        <v>0</v>
      </c>
      <c r="T39" s="8">
        <v>12</v>
      </c>
      <c r="U39" s="8">
        <v>0</v>
      </c>
      <c r="V39" s="8">
        <v>3</v>
      </c>
      <c r="W39" s="8">
        <v>0</v>
      </c>
      <c r="X39" s="8">
        <v>0</v>
      </c>
      <c r="Y39" s="8">
        <v>0</v>
      </c>
      <c r="Z39" s="8">
        <v>0</v>
      </c>
      <c r="AA39" s="8">
        <v>0</v>
      </c>
      <c r="AB39" s="8">
        <v>0</v>
      </c>
      <c r="AC39" s="8">
        <v>1</v>
      </c>
      <c r="AD39" s="8">
        <v>0</v>
      </c>
      <c r="AE39" s="8">
        <v>2</v>
      </c>
      <c r="AF39" s="8">
        <v>0</v>
      </c>
      <c r="AG39" s="8">
        <v>8</v>
      </c>
      <c r="AH39" s="8">
        <v>0</v>
      </c>
      <c r="AI39" s="8">
        <v>4</v>
      </c>
      <c r="AJ39" s="8">
        <v>0</v>
      </c>
      <c r="AK39" s="8">
        <v>11</v>
      </c>
      <c r="AL39" s="8">
        <v>0</v>
      </c>
      <c r="AM39" s="8">
        <v>10</v>
      </c>
      <c r="AN39" s="8">
        <v>0</v>
      </c>
      <c r="AO39" s="8">
        <v>41</v>
      </c>
      <c r="AP39" s="8">
        <v>0</v>
      </c>
      <c r="AQ39" s="8">
        <v>8</v>
      </c>
      <c r="AR39" s="8">
        <v>0</v>
      </c>
      <c r="AS39" s="8">
        <v>0</v>
      </c>
      <c r="AT39" s="8">
        <v>0</v>
      </c>
      <c r="AU39" s="8">
        <v>2</v>
      </c>
      <c r="AV39" s="8">
        <v>0</v>
      </c>
      <c r="AW39" s="8">
        <v>0</v>
      </c>
      <c r="AX39" s="8">
        <v>0</v>
      </c>
      <c r="AY39" s="8"/>
      <c r="AZ39" s="9">
        <f t="shared" si="0"/>
        <v>310</v>
      </c>
      <c r="BA39" s="9">
        <f t="shared" si="1"/>
        <v>167</v>
      </c>
    </row>
    <row r="40" spans="1:53" x14ac:dyDescent="0.2">
      <c r="A40" s="1" t="s">
        <v>48</v>
      </c>
      <c r="B40" s="1">
        <v>4200521160</v>
      </c>
      <c r="C40" s="1" t="s">
        <v>526</v>
      </c>
      <c r="D40" s="8">
        <v>3332</v>
      </c>
      <c r="E40" s="8">
        <v>0</v>
      </c>
      <c r="F40" s="8">
        <v>22</v>
      </c>
      <c r="G40" s="8">
        <v>0</v>
      </c>
      <c r="H40" s="8">
        <v>31</v>
      </c>
      <c r="I40" s="8">
        <v>0</v>
      </c>
      <c r="J40" s="8">
        <v>35</v>
      </c>
      <c r="K40" s="8">
        <v>0</v>
      </c>
      <c r="L40" s="8">
        <v>52</v>
      </c>
      <c r="M40" s="8">
        <v>0</v>
      </c>
      <c r="N40" s="8">
        <v>71</v>
      </c>
      <c r="O40" s="8">
        <v>9</v>
      </c>
      <c r="P40" s="8">
        <v>261</v>
      </c>
      <c r="Q40" s="8">
        <v>0</v>
      </c>
      <c r="R40" s="8">
        <v>286</v>
      </c>
      <c r="S40" s="8">
        <v>0</v>
      </c>
      <c r="T40" s="8">
        <v>114</v>
      </c>
      <c r="U40" s="8">
        <v>0</v>
      </c>
      <c r="V40" s="8">
        <v>42</v>
      </c>
      <c r="W40" s="8">
        <v>0</v>
      </c>
      <c r="X40" s="8">
        <v>49</v>
      </c>
      <c r="Y40" s="8">
        <v>16</v>
      </c>
      <c r="Z40" s="8">
        <v>19</v>
      </c>
      <c r="AA40" s="8">
        <v>0</v>
      </c>
      <c r="AB40" s="8">
        <v>0</v>
      </c>
      <c r="AC40" s="8">
        <v>15</v>
      </c>
      <c r="AD40" s="8">
        <v>0</v>
      </c>
      <c r="AE40" s="8">
        <v>14</v>
      </c>
      <c r="AF40" s="8">
        <v>0</v>
      </c>
      <c r="AG40" s="8">
        <v>77</v>
      </c>
      <c r="AH40" s="8">
        <v>0</v>
      </c>
      <c r="AI40" s="8">
        <v>38</v>
      </c>
      <c r="AJ40" s="8">
        <v>0</v>
      </c>
      <c r="AK40" s="8">
        <v>120</v>
      </c>
      <c r="AL40" s="8">
        <v>0</v>
      </c>
      <c r="AM40" s="8">
        <v>241</v>
      </c>
      <c r="AN40" s="8">
        <v>0</v>
      </c>
      <c r="AO40" s="8">
        <v>205</v>
      </c>
      <c r="AP40" s="8">
        <v>0</v>
      </c>
      <c r="AQ40" s="8">
        <v>77</v>
      </c>
      <c r="AR40" s="8">
        <v>0</v>
      </c>
      <c r="AS40" s="8">
        <v>33</v>
      </c>
      <c r="AT40" s="8">
        <v>0</v>
      </c>
      <c r="AU40" s="8">
        <v>30</v>
      </c>
      <c r="AV40" s="8">
        <v>93</v>
      </c>
      <c r="AW40" s="8">
        <v>0</v>
      </c>
      <c r="AX40" s="8">
        <v>0</v>
      </c>
      <c r="AY40" s="8"/>
      <c r="AZ40" s="9">
        <f t="shared" si="0"/>
        <v>3323</v>
      </c>
      <c r="BA40" s="9">
        <f t="shared" si="1"/>
        <v>1941</v>
      </c>
    </row>
    <row r="41" spans="1:53" x14ac:dyDescent="0.2">
      <c r="A41" s="1" t="s">
        <v>49</v>
      </c>
      <c r="B41" s="1">
        <v>4200522832</v>
      </c>
      <c r="C41" s="1" t="s">
        <v>527</v>
      </c>
      <c r="D41" s="8">
        <v>321</v>
      </c>
      <c r="E41" s="8">
        <v>0</v>
      </c>
      <c r="F41" s="8">
        <v>0</v>
      </c>
      <c r="G41" s="8">
        <v>0</v>
      </c>
      <c r="H41" s="8">
        <v>10</v>
      </c>
      <c r="I41" s="8">
        <v>0</v>
      </c>
      <c r="J41" s="8">
        <v>0</v>
      </c>
      <c r="K41" s="8">
        <v>0</v>
      </c>
      <c r="L41" s="8">
        <v>25</v>
      </c>
      <c r="M41" s="8">
        <v>0</v>
      </c>
      <c r="N41" s="8">
        <v>4</v>
      </c>
      <c r="O41" s="8">
        <v>0</v>
      </c>
      <c r="P41" s="8">
        <v>43</v>
      </c>
      <c r="Q41" s="8">
        <v>0</v>
      </c>
      <c r="R41" s="8">
        <v>19</v>
      </c>
      <c r="S41" s="8">
        <v>0</v>
      </c>
      <c r="T41" s="8">
        <v>6</v>
      </c>
      <c r="U41" s="8">
        <v>0</v>
      </c>
      <c r="V41" s="8">
        <v>0</v>
      </c>
      <c r="W41" s="8">
        <v>0</v>
      </c>
      <c r="X41" s="8">
        <v>3</v>
      </c>
      <c r="Y41" s="8">
        <v>0</v>
      </c>
      <c r="Z41" s="8">
        <v>0</v>
      </c>
      <c r="AA41" s="8">
        <v>3</v>
      </c>
      <c r="AB41" s="8">
        <v>0</v>
      </c>
      <c r="AC41" s="8">
        <v>13</v>
      </c>
      <c r="AD41" s="8">
        <v>0</v>
      </c>
      <c r="AE41" s="8">
        <v>0</v>
      </c>
      <c r="AF41" s="8">
        <v>0</v>
      </c>
      <c r="AG41" s="8">
        <v>11</v>
      </c>
      <c r="AH41" s="8">
        <v>0</v>
      </c>
      <c r="AI41" s="8">
        <v>12</v>
      </c>
      <c r="AJ41" s="8">
        <v>0</v>
      </c>
      <c r="AK41" s="8">
        <v>22</v>
      </c>
      <c r="AL41" s="8">
        <v>0</v>
      </c>
      <c r="AM41" s="8">
        <v>13</v>
      </c>
      <c r="AN41" s="8">
        <v>0</v>
      </c>
      <c r="AO41" s="8">
        <v>14</v>
      </c>
      <c r="AP41" s="8">
        <v>0</v>
      </c>
      <c r="AQ41" s="8">
        <v>5</v>
      </c>
      <c r="AR41" s="8">
        <v>0</v>
      </c>
      <c r="AS41" s="8">
        <v>2</v>
      </c>
      <c r="AT41" s="8">
        <v>0</v>
      </c>
      <c r="AU41" s="8">
        <v>0</v>
      </c>
      <c r="AV41" s="8">
        <v>0</v>
      </c>
      <c r="AW41" s="8">
        <v>0</v>
      </c>
      <c r="AX41" s="8">
        <v>2</v>
      </c>
      <c r="AY41" s="8"/>
      <c r="AZ41" s="9">
        <f t="shared" si="0"/>
        <v>321</v>
      </c>
      <c r="BA41" s="9">
        <f t="shared" si="1"/>
        <v>207</v>
      </c>
    </row>
    <row r="42" spans="1:53" x14ac:dyDescent="0.2">
      <c r="A42" s="1" t="s">
        <v>50</v>
      </c>
      <c r="B42" s="1">
        <v>4200526520</v>
      </c>
      <c r="C42" s="1" t="s">
        <v>528</v>
      </c>
      <c r="D42" s="8">
        <v>371</v>
      </c>
      <c r="E42" s="8">
        <v>0</v>
      </c>
      <c r="F42" s="8">
        <v>3</v>
      </c>
      <c r="G42" s="8">
        <v>0</v>
      </c>
      <c r="H42" s="8">
        <v>9</v>
      </c>
      <c r="I42" s="8">
        <v>0</v>
      </c>
      <c r="J42" s="8">
        <v>3</v>
      </c>
      <c r="K42" s="8">
        <v>0</v>
      </c>
      <c r="L42" s="8">
        <v>20</v>
      </c>
      <c r="M42" s="8">
        <v>0</v>
      </c>
      <c r="N42" s="8">
        <v>8</v>
      </c>
      <c r="O42" s="8">
        <v>0</v>
      </c>
      <c r="P42" s="8">
        <v>12</v>
      </c>
      <c r="Q42" s="8">
        <v>0</v>
      </c>
      <c r="R42" s="8">
        <v>25</v>
      </c>
      <c r="S42" s="8">
        <v>0</v>
      </c>
      <c r="T42" s="8">
        <v>16</v>
      </c>
      <c r="U42" s="8">
        <v>0</v>
      </c>
      <c r="V42" s="8">
        <v>2</v>
      </c>
      <c r="W42" s="8">
        <v>0</v>
      </c>
      <c r="X42" s="8">
        <v>2</v>
      </c>
      <c r="Y42" s="8">
        <v>5</v>
      </c>
      <c r="Z42" s="8">
        <v>0</v>
      </c>
      <c r="AA42" s="8">
        <v>0</v>
      </c>
      <c r="AB42" s="8">
        <v>0</v>
      </c>
      <c r="AC42" s="8">
        <v>7</v>
      </c>
      <c r="AD42" s="8">
        <v>0</v>
      </c>
      <c r="AE42" s="8">
        <v>13</v>
      </c>
      <c r="AF42" s="8">
        <v>0</v>
      </c>
      <c r="AG42" s="8">
        <v>13</v>
      </c>
      <c r="AH42" s="8">
        <v>0</v>
      </c>
      <c r="AI42" s="8">
        <v>9</v>
      </c>
      <c r="AJ42" s="8">
        <v>0</v>
      </c>
      <c r="AK42" s="8">
        <v>10</v>
      </c>
      <c r="AL42" s="8">
        <v>0</v>
      </c>
      <c r="AM42" s="8">
        <v>20</v>
      </c>
      <c r="AN42" s="8">
        <v>0</v>
      </c>
      <c r="AO42" s="8">
        <v>39</v>
      </c>
      <c r="AP42" s="8">
        <v>0</v>
      </c>
      <c r="AQ42" s="8">
        <v>12</v>
      </c>
      <c r="AR42" s="8">
        <v>0</v>
      </c>
      <c r="AS42" s="8">
        <v>0</v>
      </c>
      <c r="AT42" s="8">
        <v>0</v>
      </c>
      <c r="AU42" s="8">
        <v>3</v>
      </c>
      <c r="AV42" s="8">
        <v>0</v>
      </c>
      <c r="AW42" s="8">
        <v>2</v>
      </c>
      <c r="AX42" s="8">
        <v>0</v>
      </c>
      <c r="AY42" s="8"/>
      <c r="AZ42" s="9">
        <f t="shared" si="0"/>
        <v>371</v>
      </c>
      <c r="BA42" s="9">
        <f t="shared" si="1"/>
        <v>233</v>
      </c>
    </row>
    <row r="43" spans="1:53" x14ac:dyDescent="0.2">
      <c r="A43" s="1" t="s">
        <v>51</v>
      </c>
      <c r="B43" s="1">
        <v>4200529184</v>
      </c>
      <c r="C43" s="1" t="s">
        <v>529</v>
      </c>
      <c r="D43" s="8">
        <v>2048</v>
      </c>
      <c r="E43" s="8">
        <v>0</v>
      </c>
      <c r="F43" s="8">
        <v>13</v>
      </c>
      <c r="G43" s="8">
        <v>0</v>
      </c>
      <c r="H43" s="8">
        <v>13</v>
      </c>
      <c r="I43" s="8">
        <v>0</v>
      </c>
      <c r="J43" s="8">
        <v>15</v>
      </c>
      <c r="K43" s="8">
        <v>0</v>
      </c>
      <c r="L43" s="8">
        <v>54</v>
      </c>
      <c r="M43" s="8">
        <v>0</v>
      </c>
      <c r="N43" s="8">
        <v>58</v>
      </c>
      <c r="O43" s="8">
        <v>0</v>
      </c>
      <c r="P43" s="8">
        <v>147</v>
      </c>
      <c r="Q43" s="8">
        <v>0</v>
      </c>
      <c r="R43" s="8">
        <v>230</v>
      </c>
      <c r="S43" s="8">
        <v>0</v>
      </c>
      <c r="T43" s="8">
        <v>97</v>
      </c>
      <c r="U43" s="8">
        <v>0</v>
      </c>
      <c r="V43" s="8">
        <v>14</v>
      </c>
      <c r="W43" s="8">
        <v>0</v>
      </c>
      <c r="X43" s="8">
        <v>9</v>
      </c>
      <c r="Y43" s="8">
        <v>0</v>
      </c>
      <c r="Z43" s="8">
        <v>6</v>
      </c>
      <c r="AA43" s="8">
        <v>0</v>
      </c>
      <c r="AB43" s="8">
        <v>0</v>
      </c>
      <c r="AC43" s="8">
        <v>28</v>
      </c>
      <c r="AD43" s="8">
        <v>0</v>
      </c>
      <c r="AE43" s="8">
        <v>0</v>
      </c>
      <c r="AF43" s="8">
        <v>0</v>
      </c>
      <c r="AG43" s="8">
        <v>0</v>
      </c>
      <c r="AH43" s="8">
        <v>0</v>
      </c>
      <c r="AI43" s="8">
        <v>67</v>
      </c>
      <c r="AJ43" s="8">
        <v>0</v>
      </c>
      <c r="AK43" s="8">
        <v>29</v>
      </c>
      <c r="AL43" s="8">
        <v>0</v>
      </c>
      <c r="AM43" s="8">
        <v>185</v>
      </c>
      <c r="AN43" s="8">
        <v>0</v>
      </c>
      <c r="AO43" s="8">
        <v>163</v>
      </c>
      <c r="AP43" s="8">
        <v>0</v>
      </c>
      <c r="AQ43" s="8">
        <v>50</v>
      </c>
      <c r="AR43" s="8">
        <v>0</v>
      </c>
      <c r="AS43" s="8">
        <v>9</v>
      </c>
      <c r="AT43" s="8">
        <v>0</v>
      </c>
      <c r="AU43" s="8">
        <v>17</v>
      </c>
      <c r="AV43" s="8">
        <v>0</v>
      </c>
      <c r="AW43" s="8">
        <v>18</v>
      </c>
      <c r="AX43" s="8">
        <v>12</v>
      </c>
      <c r="AY43" s="8"/>
      <c r="AZ43" s="9">
        <f t="shared" si="0"/>
        <v>2048</v>
      </c>
      <c r="BA43" s="9">
        <f t="shared" si="1"/>
        <v>1234</v>
      </c>
    </row>
    <row r="44" spans="1:53" x14ac:dyDescent="0.2">
      <c r="A44" s="1" t="s">
        <v>52</v>
      </c>
      <c r="B44" s="1">
        <v>4200535936</v>
      </c>
      <c r="C44" s="1" t="s">
        <v>530</v>
      </c>
      <c r="D44" s="8">
        <v>105</v>
      </c>
      <c r="E44" s="8">
        <v>0</v>
      </c>
      <c r="F44" s="8">
        <v>0</v>
      </c>
      <c r="G44" s="8">
        <v>0</v>
      </c>
      <c r="H44" s="8">
        <v>0</v>
      </c>
      <c r="I44" s="8">
        <v>0</v>
      </c>
      <c r="J44" s="8">
        <v>0</v>
      </c>
      <c r="K44" s="8">
        <v>0</v>
      </c>
      <c r="L44" s="8">
        <v>3</v>
      </c>
      <c r="M44" s="8">
        <v>0</v>
      </c>
      <c r="N44" s="8">
        <v>0</v>
      </c>
      <c r="O44" s="8">
        <v>0</v>
      </c>
      <c r="P44" s="8">
        <v>0</v>
      </c>
      <c r="Q44" s="8">
        <v>0</v>
      </c>
      <c r="R44" s="8">
        <v>5</v>
      </c>
      <c r="S44" s="8">
        <v>0</v>
      </c>
      <c r="T44" s="8">
        <v>4</v>
      </c>
      <c r="U44" s="8">
        <v>0</v>
      </c>
      <c r="V44" s="8">
        <v>2</v>
      </c>
      <c r="W44" s="8">
        <v>0</v>
      </c>
      <c r="X44" s="8">
        <v>0</v>
      </c>
      <c r="Y44" s="8">
        <v>0</v>
      </c>
      <c r="Z44" s="8">
        <v>0</v>
      </c>
      <c r="AA44" s="8">
        <v>0</v>
      </c>
      <c r="AB44" s="8">
        <v>0</v>
      </c>
      <c r="AC44" s="8">
        <v>0</v>
      </c>
      <c r="AD44" s="8">
        <v>0</v>
      </c>
      <c r="AE44" s="8">
        <v>0</v>
      </c>
      <c r="AF44" s="8">
        <v>0</v>
      </c>
      <c r="AG44" s="8">
        <v>0</v>
      </c>
      <c r="AH44" s="8">
        <v>0</v>
      </c>
      <c r="AI44" s="8">
        <v>0</v>
      </c>
      <c r="AJ44" s="8">
        <v>0</v>
      </c>
      <c r="AK44" s="8">
        <v>0</v>
      </c>
      <c r="AL44" s="8">
        <v>0</v>
      </c>
      <c r="AM44" s="8">
        <v>0</v>
      </c>
      <c r="AN44" s="8">
        <v>0</v>
      </c>
      <c r="AO44" s="8">
        <v>3</v>
      </c>
      <c r="AP44" s="8">
        <v>0</v>
      </c>
      <c r="AQ44" s="8">
        <v>0</v>
      </c>
      <c r="AR44" s="8">
        <v>0</v>
      </c>
      <c r="AS44" s="8">
        <v>0</v>
      </c>
      <c r="AT44" s="8">
        <v>0</v>
      </c>
      <c r="AU44" s="8">
        <v>0</v>
      </c>
      <c r="AV44" s="8">
        <v>3</v>
      </c>
      <c r="AW44" s="8">
        <v>0</v>
      </c>
      <c r="AX44" s="8">
        <v>0</v>
      </c>
      <c r="AY44" s="8"/>
      <c r="AZ44" s="9">
        <f t="shared" si="0"/>
        <v>105</v>
      </c>
      <c r="BA44" s="9">
        <f t="shared" si="1"/>
        <v>20</v>
      </c>
    </row>
    <row r="45" spans="1:53" x14ac:dyDescent="0.2">
      <c r="A45" s="1" t="s">
        <v>53</v>
      </c>
      <c r="B45" s="1">
        <v>4200540056</v>
      </c>
      <c r="C45" s="1" t="s">
        <v>531</v>
      </c>
      <c r="D45" s="8">
        <v>1931</v>
      </c>
      <c r="E45" s="8">
        <v>0</v>
      </c>
      <c r="F45" s="8">
        <v>2</v>
      </c>
      <c r="G45" s="8">
        <v>0</v>
      </c>
      <c r="H45" s="8">
        <v>42</v>
      </c>
      <c r="I45" s="8">
        <v>7</v>
      </c>
      <c r="J45" s="8">
        <v>29</v>
      </c>
      <c r="K45" s="8">
        <v>0</v>
      </c>
      <c r="L45" s="8">
        <v>66</v>
      </c>
      <c r="M45" s="8">
        <v>0</v>
      </c>
      <c r="N45" s="8">
        <v>29</v>
      </c>
      <c r="O45" s="8">
        <v>0</v>
      </c>
      <c r="P45" s="8">
        <v>118</v>
      </c>
      <c r="Q45" s="8">
        <v>0</v>
      </c>
      <c r="R45" s="8">
        <v>179</v>
      </c>
      <c r="S45" s="8">
        <v>0</v>
      </c>
      <c r="T45" s="8">
        <v>92</v>
      </c>
      <c r="U45" s="8">
        <v>0</v>
      </c>
      <c r="V45" s="8">
        <v>16</v>
      </c>
      <c r="W45" s="8">
        <v>0</v>
      </c>
      <c r="X45" s="8">
        <v>13</v>
      </c>
      <c r="Y45" s="8">
        <v>5</v>
      </c>
      <c r="Z45" s="8">
        <v>0</v>
      </c>
      <c r="AA45" s="8">
        <v>26</v>
      </c>
      <c r="AB45" s="8">
        <v>0</v>
      </c>
      <c r="AC45" s="8">
        <v>10</v>
      </c>
      <c r="AD45" s="8">
        <v>0</v>
      </c>
      <c r="AE45" s="8">
        <v>39</v>
      </c>
      <c r="AF45" s="8">
        <v>0</v>
      </c>
      <c r="AG45" s="8">
        <v>0</v>
      </c>
      <c r="AH45" s="8">
        <v>0</v>
      </c>
      <c r="AI45" s="8">
        <v>97</v>
      </c>
      <c r="AJ45" s="8">
        <v>0</v>
      </c>
      <c r="AK45" s="8">
        <v>44</v>
      </c>
      <c r="AL45" s="8">
        <v>0</v>
      </c>
      <c r="AM45" s="8">
        <v>58</v>
      </c>
      <c r="AN45" s="8">
        <v>0</v>
      </c>
      <c r="AO45" s="8">
        <v>213</v>
      </c>
      <c r="AP45" s="8">
        <v>0</v>
      </c>
      <c r="AQ45" s="8">
        <v>30</v>
      </c>
      <c r="AR45" s="8">
        <v>0</v>
      </c>
      <c r="AS45" s="8">
        <v>14</v>
      </c>
      <c r="AT45" s="8">
        <v>0</v>
      </c>
      <c r="AU45" s="8">
        <v>28</v>
      </c>
      <c r="AV45" s="8">
        <v>19</v>
      </c>
      <c r="AW45" s="8">
        <v>13</v>
      </c>
      <c r="AX45" s="8">
        <v>0</v>
      </c>
      <c r="AY45" s="8"/>
      <c r="AZ45" s="9">
        <f t="shared" si="0"/>
        <v>1924</v>
      </c>
      <c r="BA45" s="9">
        <f t="shared" si="1"/>
        <v>1182</v>
      </c>
    </row>
    <row r="46" spans="1:53" x14ac:dyDescent="0.2">
      <c r="A46" s="1" t="s">
        <v>54</v>
      </c>
      <c r="B46" s="1">
        <v>4200546976</v>
      </c>
      <c r="C46" s="1" t="s">
        <v>532</v>
      </c>
      <c r="D46" s="8">
        <v>3587</v>
      </c>
      <c r="E46" s="8">
        <v>0</v>
      </c>
      <c r="F46" s="8">
        <v>37</v>
      </c>
      <c r="G46" s="8">
        <v>0</v>
      </c>
      <c r="H46" s="8">
        <v>5</v>
      </c>
      <c r="I46" s="8">
        <v>0</v>
      </c>
      <c r="J46" s="8">
        <v>35</v>
      </c>
      <c r="K46" s="8">
        <v>0</v>
      </c>
      <c r="L46" s="8">
        <v>14</v>
      </c>
      <c r="M46" s="8">
        <v>0</v>
      </c>
      <c r="N46" s="8">
        <v>84</v>
      </c>
      <c r="O46" s="8">
        <v>0</v>
      </c>
      <c r="P46" s="8">
        <v>206</v>
      </c>
      <c r="Q46" s="8">
        <v>10</v>
      </c>
      <c r="R46" s="8">
        <v>243</v>
      </c>
      <c r="S46" s="8">
        <v>0</v>
      </c>
      <c r="T46" s="8">
        <v>119</v>
      </c>
      <c r="U46" s="8">
        <v>0</v>
      </c>
      <c r="V46" s="8">
        <v>32</v>
      </c>
      <c r="W46" s="8">
        <v>0</v>
      </c>
      <c r="X46" s="8">
        <v>8</v>
      </c>
      <c r="Y46" s="8">
        <v>0</v>
      </c>
      <c r="Z46" s="8">
        <v>13</v>
      </c>
      <c r="AA46" s="8">
        <v>12</v>
      </c>
      <c r="AB46" s="8">
        <v>0</v>
      </c>
      <c r="AC46" s="8">
        <v>33</v>
      </c>
      <c r="AD46" s="8">
        <v>0</v>
      </c>
      <c r="AE46" s="8">
        <v>24</v>
      </c>
      <c r="AF46" s="8">
        <v>0</v>
      </c>
      <c r="AG46" s="8">
        <v>14</v>
      </c>
      <c r="AH46" s="8">
        <v>0</v>
      </c>
      <c r="AI46" s="8">
        <v>57</v>
      </c>
      <c r="AJ46" s="8">
        <v>0</v>
      </c>
      <c r="AK46" s="8">
        <v>98</v>
      </c>
      <c r="AL46" s="8">
        <v>0</v>
      </c>
      <c r="AM46" s="8">
        <v>182</v>
      </c>
      <c r="AN46" s="8">
        <v>0</v>
      </c>
      <c r="AO46" s="8">
        <v>348</v>
      </c>
      <c r="AP46" s="8">
        <v>0</v>
      </c>
      <c r="AQ46" s="8">
        <v>52</v>
      </c>
      <c r="AR46" s="8">
        <v>0</v>
      </c>
      <c r="AS46" s="8">
        <v>13</v>
      </c>
      <c r="AT46" s="8">
        <v>0</v>
      </c>
      <c r="AU46" s="8">
        <v>36</v>
      </c>
      <c r="AV46" s="8">
        <v>13</v>
      </c>
      <c r="AW46" s="8">
        <v>38</v>
      </c>
      <c r="AX46" s="8">
        <v>0</v>
      </c>
      <c r="AY46" s="8"/>
      <c r="AZ46" s="9">
        <f t="shared" si="0"/>
        <v>3577</v>
      </c>
      <c r="BA46" s="9">
        <f t="shared" si="1"/>
        <v>1716</v>
      </c>
    </row>
    <row r="47" spans="1:53" x14ac:dyDescent="0.2">
      <c r="A47" s="1" t="s">
        <v>55</v>
      </c>
      <c r="B47" s="1">
        <v>4200559440</v>
      </c>
      <c r="C47" s="1" t="s">
        <v>533</v>
      </c>
      <c r="D47" s="8">
        <v>326</v>
      </c>
      <c r="E47" s="8">
        <v>0</v>
      </c>
      <c r="F47" s="8">
        <v>0</v>
      </c>
      <c r="G47" s="8">
        <v>0</v>
      </c>
      <c r="H47" s="8">
        <v>8</v>
      </c>
      <c r="I47" s="8">
        <v>0</v>
      </c>
      <c r="J47" s="8">
        <v>0</v>
      </c>
      <c r="K47" s="8">
        <v>0</v>
      </c>
      <c r="L47" s="8">
        <v>4</v>
      </c>
      <c r="M47" s="8">
        <v>0</v>
      </c>
      <c r="N47" s="8">
        <v>6</v>
      </c>
      <c r="O47" s="8">
        <v>0</v>
      </c>
      <c r="P47" s="8">
        <v>14</v>
      </c>
      <c r="Q47" s="8">
        <v>0</v>
      </c>
      <c r="R47" s="8">
        <v>16</v>
      </c>
      <c r="S47" s="8">
        <v>0</v>
      </c>
      <c r="T47" s="8">
        <v>8</v>
      </c>
      <c r="U47" s="8">
        <v>0</v>
      </c>
      <c r="V47" s="8">
        <v>8</v>
      </c>
      <c r="W47" s="8">
        <v>0</v>
      </c>
      <c r="X47" s="8">
        <v>0</v>
      </c>
      <c r="Y47" s="8">
        <v>6</v>
      </c>
      <c r="Z47" s="8">
        <v>0</v>
      </c>
      <c r="AA47" s="8">
        <v>3</v>
      </c>
      <c r="AB47" s="8">
        <v>0</v>
      </c>
      <c r="AC47" s="8">
        <v>13</v>
      </c>
      <c r="AD47" s="8">
        <v>0</v>
      </c>
      <c r="AE47" s="8">
        <v>0</v>
      </c>
      <c r="AF47" s="8">
        <v>0</v>
      </c>
      <c r="AG47" s="8">
        <v>3</v>
      </c>
      <c r="AH47" s="8">
        <v>0</v>
      </c>
      <c r="AI47" s="8">
        <v>2</v>
      </c>
      <c r="AJ47" s="8">
        <v>0</v>
      </c>
      <c r="AK47" s="8">
        <v>5</v>
      </c>
      <c r="AL47" s="8">
        <v>0</v>
      </c>
      <c r="AM47" s="8">
        <v>5</v>
      </c>
      <c r="AN47" s="8">
        <v>0</v>
      </c>
      <c r="AO47" s="8">
        <v>8</v>
      </c>
      <c r="AP47" s="8">
        <v>0</v>
      </c>
      <c r="AQ47" s="8">
        <v>13</v>
      </c>
      <c r="AR47" s="8">
        <v>0</v>
      </c>
      <c r="AS47" s="8">
        <v>10</v>
      </c>
      <c r="AT47" s="8">
        <v>0</v>
      </c>
      <c r="AU47" s="8">
        <v>2</v>
      </c>
      <c r="AV47" s="8">
        <v>0</v>
      </c>
      <c r="AW47" s="8">
        <v>0</v>
      </c>
      <c r="AX47" s="8">
        <v>0</v>
      </c>
      <c r="AY47" s="8"/>
      <c r="AZ47" s="9">
        <f t="shared" si="0"/>
        <v>326</v>
      </c>
      <c r="BA47" s="9">
        <f t="shared" si="1"/>
        <v>134</v>
      </c>
    </row>
    <row r="48" spans="1:53" x14ac:dyDescent="0.2">
      <c r="A48" s="1" t="s">
        <v>56</v>
      </c>
      <c r="B48" s="1">
        <v>4200561576</v>
      </c>
      <c r="C48" s="1" t="s">
        <v>534</v>
      </c>
      <c r="D48" s="8">
        <v>1544</v>
      </c>
      <c r="E48" s="8">
        <v>0</v>
      </c>
      <c r="F48" s="8">
        <v>20</v>
      </c>
      <c r="G48" s="8">
        <v>0</v>
      </c>
      <c r="H48" s="8">
        <v>26</v>
      </c>
      <c r="I48" s="8">
        <v>0</v>
      </c>
      <c r="J48" s="8">
        <v>14</v>
      </c>
      <c r="K48" s="8">
        <v>0</v>
      </c>
      <c r="L48" s="8">
        <v>24</v>
      </c>
      <c r="M48" s="8">
        <v>0</v>
      </c>
      <c r="N48" s="8">
        <v>47</v>
      </c>
      <c r="O48" s="8">
        <v>0</v>
      </c>
      <c r="P48" s="8">
        <v>150</v>
      </c>
      <c r="Q48" s="8">
        <v>0</v>
      </c>
      <c r="R48" s="8">
        <v>130</v>
      </c>
      <c r="S48" s="8">
        <v>0</v>
      </c>
      <c r="T48" s="8">
        <v>38</v>
      </c>
      <c r="U48" s="8">
        <v>0</v>
      </c>
      <c r="V48" s="8">
        <v>5</v>
      </c>
      <c r="W48" s="8">
        <v>0</v>
      </c>
      <c r="X48" s="8">
        <v>5</v>
      </c>
      <c r="Y48" s="8">
        <v>7</v>
      </c>
      <c r="Z48" s="8">
        <v>0</v>
      </c>
      <c r="AA48" s="8">
        <v>0</v>
      </c>
      <c r="AB48" s="8">
        <v>0</v>
      </c>
      <c r="AC48" s="8">
        <v>43</v>
      </c>
      <c r="AD48" s="8">
        <v>0</v>
      </c>
      <c r="AE48" s="8">
        <v>14</v>
      </c>
      <c r="AF48" s="8">
        <v>0</v>
      </c>
      <c r="AG48" s="8">
        <v>12</v>
      </c>
      <c r="AH48" s="8">
        <v>0</v>
      </c>
      <c r="AI48" s="8">
        <v>15</v>
      </c>
      <c r="AJ48" s="8">
        <v>0</v>
      </c>
      <c r="AK48" s="8">
        <v>51</v>
      </c>
      <c r="AL48" s="8">
        <v>0</v>
      </c>
      <c r="AM48" s="8">
        <v>104</v>
      </c>
      <c r="AN48" s="8">
        <v>0</v>
      </c>
      <c r="AO48" s="8">
        <v>82</v>
      </c>
      <c r="AP48" s="8">
        <v>0</v>
      </c>
      <c r="AQ48" s="8">
        <v>57</v>
      </c>
      <c r="AR48" s="8">
        <v>0</v>
      </c>
      <c r="AS48" s="8">
        <v>0</v>
      </c>
      <c r="AT48" s="8">
        <v>0</v>
      </c>
      <c r="AU48" s="8">
        <v>9</v>
      </c>
      <c r="AV48" s="8">
        <v>13</v>
      </c>
      <c r="AW48" s="8">
        <v>0</v>
      </c>
      <c r="AX48" s="8">
        <v>0</v>
      </c>
      <c r="AY48" s="8"/>
      <c r="AZ48" s="9">
        <f t="shared" si="0"/>
        <v>1544</v>
      </c>
      <c r="BA48" s="9">
        <f t="shared" si="1"/>
        <v>866</v>
      </c>
    </row>
    <row r="49" spans="1:53" x14ac:dyDescent="0.2">
      <c r="A49" s="1" t="s">
        <v>57</v>
      </c>
      <c r="B49" s="1">
        <v>4200571976</v>
      </c>
      <c r="C49" s="1" t="s">
        <v>535</v>
      </c>
      <c r="D49" s="8">
        <v>434</v>
      </c>
      <c r="E49" s="8">
        <v>0</v>
      </c>
      <c r="F49" s="8">
        <v>0</v>
      </c>
      <c r="G49" s="8">
        <v>0</v>
      </c>
      <c r="H49" s="8">
        <v>6</v>
      </c>
      <c r="I49" s="8">
        <v>0</v>
      </c>
      <c r="J49" s="8">
        <v>2</v>
      </c>
      <c r="K49" s="8">
        <v>0</v>
      </c>
      <c r="L49" s="8">
        <v>9</v>
      </c>
      <c r="M49" s="8">
        <v>0</v>
      </c>
      <c r="N49" s="8">
        <v>11</v>
      </c>
      <c r="O49" s="8">
        <v>0</v>
      </c>
      <c r="P49" s="8">
        <v>35</v>
      </c>
      <c r="Q49" s="8">
        <v>0</v>
      </c>
      <c r="R49" s="8">
        <v>22</v>
      </c>
      <c r="S49" s="8">
        <v>0</v>
      </c>
      <c r="T49" s="8">
        <v>21</v>
      </c>
      <c r="U49" s="8">
        <v>0</v>
      </c>
      <c r="V49" s="8">
        <v>5</v>
      </c>
      <c r="W49" s="8">
        <v>0</v>
      </c>
      <c r="X49" s="8">
        <v>5</v>
      </c>
      <c r="Y49" s="8">
        <v>0</v>
      </c>
      <c r="Z49" s="8">
        <v>2</v>
      </c>
      <c r="AA49" s="8">
        <v>0</v>
      </c>
      <c r="AB49" s="8">
        <v>0</v>
      </c>
      <c r="AC49" s="8">
        <v>0</v>
      </c>
      <c r="AD49" s="8">
        <v>0</v>
      </c>
      <c r="AE49" s="8">
        <v>4</v>
      </c>
      <c r="AF49" s="8">
        <v>0</v>
      </c>
      <c r="AG49" s="8">
        <v>2</v>
      </c>
      <c r="AH49" s="8">
        <v>0</v>
      </c>
      <c r="AI49" s="8">
        <v>8</v>
      </c>
      <c r="AJ49" s="8">
        <v>0</v>
      </c>
      <c r="AK49" s="8">
        <v>19</v>
      </c>
      <c r="AL49" s="8">
        <v>0</v>
      </c>
      <c r="AM49" s="8">
        <v>21</v>
      </c>
      <c r="AN49" s="8">
        <v>0</v>
      </c>
      <c r="AO49" s="8">
        <v>21</v>
      </c>
      <c r="AP49" s="8">
        <v>0</v>
      </c>
      <c r="AQ49" s="8">
        <v>13</v>
      </c>
      <c r="AR49" s="8">
        <v>0</v>
      </c>
      <c r="AS49" s="8">
        <v>2</v>
      </c>
      <c r="AT49" s="8">
        <v>0</v>
      </c>
      <c r="AU49" s="8">
        <v>7</v>
      </c>
      <c r="AV49" s="8">
        <v>5</v>
      </c>
      <c r="AW49" s="8">
        <v>3</v>
      </c>
      <c r="AX49" s="8">
        <v>0</v>
      </c>
      <c r="AY49" s="8"/>
      <c r="AZ49" s="9">
        <f t="shared" si="0"/>
        <v>434</v>
      </c>
      <c r="BA49" s="9">
        <f t="shared" si="1"/>
        <v>223</v>
      </c>
    </row>
    <row r="50" spans="1:53" x14ac:dyDescent="0.2">
      <c r="A50" s="1" t="s">
        <v>58</v>
      </c>
      <c r="B50" s="1">
        <v>4200586560</v>
      </c>
      <c r="C50" s="1" t="s">
        <v>536</v>
      </c>
      <c r="D50" s="8">
        <v>583</v>
      </c>
      <c r="E50" s="8">
        <v>0</v>
      </c>
      <c r="F50" s="8">
        <v>4</v>
      </c>
      <c r="G50" s="8">
        <v>0</v>
      </c>
      <c r="H50" s="8">
        <v>0</v>
      </c>
      <c r="I50" s="8">
        <v>0</v>
      </c>
      <c r="J50" s="8">
        <v>4</v>
      </c>
      <c r="K50" s="8">
        <v>0</v>
      </c>
      <c r="L50" s="8">
        <v>7</v>
      </c>
      <c r="M50" s="8">
        <v>0</v>
      </c>
      <c r="N50" s="8">
        <v>19</v>
      </c>
      <c r="O50" s="8">
        <v>0</v>
      </c>
      <c r="P50" s="8">
        <v>41</v>
      </c>
      <c r="Q50" s="8">
        <v>0</v>
      </c>
      <c r="R50" s="8">
        <v>35</v>
      </c>
      <c r="S50" s="8">
        <v>0</v>
      </c>
      <c r="T50" s="8">
        <v>16</v>
      </c>
      <c r="U50" s="8">
        <v>0</v>
      </c>
      <c r="V50" s="8">
        <v>6</v>
      </c>
      <c r="W50" s="8">
        <v>0</v>
      </c>
      <c r="X50" s="8">
        <v>6</v>
      </c>
      <c r="Y50" s="8">
        <v>4</v>
      </c>
      <c r="Z50" s="8">
        <v>11</v>
      </c>
      <c r="AA50" s="8">
        <v>0</v>
      </c>
      <c r="AB50" s="8">
        <v>0</v>
      </c>
      <c r="AC50" s="8">
        <v>0</v>
      </c>
      <c r="AD50" s="8">
        <v>0</v>
      </c>
      <c r="AE50" s="8">
        <v>0</v>
      </c>
      <c r="AF50" s="8">
        <v>0</v>
      </c>
      <c r="AG50" s="8">
        <v>8</v>
      </c>
      <c r="AH50" s="8">
        <v>0</v>
      </c>
      <c r="AI50" s="8">
        <v>25</v>
      </c>
      <c r="AJ50" s="8">
        <v>0</v>
      </c>
      <c r="AK50" s="8">
        <v>9</v>
      </c>
      <c r="AL50" s="8">
        <v>0</v>
      </c>
      <c r="AM50" s="8">
        <v>60</v>
      </c>
      <c r="AN50" s="8">
        <v>0</v>
      </c>
      <c r="AO50" s="8">
        <v>51</v>
      </c>
      <c r="AP50" s="8">
        <v>0</v>
      </c>
      <c r="AQ50" s="8">
        <v>12</v>
      </c>
      <c r="AR50" s="8">
        <v>0</v>
      </c>
      <c r="AS50" s="8">
        <v>7</v>
      </c>
      <c r="AT50" s="8">
        <v>0</v>
      </c>
      <c r="AU50" s="8">
        <v>10</v>
      </c>
      <c r="AV50" s="8">
        <v>0</v>
      </c>
      <c r="AW50" s="8">
        <v>0</v>
      </c>
      <c r="AX50" s="8">
        <v>0</v>
      </c>
      <c r="AY50" s="8"/>
      <c r="AZ50" s="9">
        <f t="shared" si="0"/>
        <v>583</v>
      </c>
      <c r="BA50" s="9">
        <f t="shared" si="1"/>
        <v>335</v>
      </c>
    </row>
    <row r="51" spans="1:53" x14ac:dyDescent="0.2">
      <c r="A51" s="1" t="s">
        <v>59</v>
      </c>
      <c r="B51" s="1">
        <v>4201105816</v>
      </c>
      <c r="C51" s="1" t="s">
        <v>537</v>
      </c>
      <c r="D51" s="8">
        <v>6068</v>
      </c>
      <c r="E51" s="8">
        <v>11</v>
      </c>
      <c r="F51" s="8">
        <v>67</v>
      </c>
      <c r="G51" s="8">
        <v>0</v>
      </c>
      <c r="H51" s="8">
        <v>43</v>
      </c>
      <c r="I51" s="8">
        <v>0</v>
      </c>
      <c r="J51" s="8">
        <v>32</v>
      </c>
      <c r="K51" s="8">
        <v>0</v>
      </c>
      <c r="L51" s="8">
        <v>94</v>
      </c>
      <c r="M51" s="8">
        <v>0</v>
      </c>
      <c r="N51" s="8">
        <v>116</v>
      </c>
      <c r="O51" s="8">
        <v>18</v>
      </c>
      <c r="P51" s="8">
        <v>292</v>
      </c>
      <c r="Q51" s="8">
        <v>21</v>
      </c>
      <c r="R51" s="8">
        <v>284</v>
      </c>
      <c r="S51" s="8">
        <v>0</v>
      </c>
      <c r="T51" s="8">
        <v>165</v>
      </c>
      <c r="U51" s="8">
        <v>0</v>
      </c>
      <c r="V51" s="8">
        <v>21</v>
      </c>
      <c r="W51" s="8">
        <v>0</v>
      </c>
      <c r="X51" s="8">
        <v>33</v>
      </c>
      <c r="Y51" s="8">
        <v>48</v>
      </c>
      <c r="Z51" s="8">
        <v>0</v>
      </c>
      <c r="AA51" s="8">
        <v>37</v>
      </c>
      <c r="AB51" s="8">
        <v>0</v>
      </c>
      <c r="AC51" s="8">
        <v>50</v>
      </c>
      <c r="AD51" s="8">
        <v>0</v>
      </c>
      <c r="AE51" s="8">
        <v>21</v>
      </c>
      <c r="AF51" s="8">
        <v>0</v>
      </c>
      <c r="AG51" s="8">
        <v>21</v>
      </c>
      <c r="AH51" s="8">
        <v>0</v>
      </c>
      <c r="AI51" s="8">
        <v>84</v>
      </c>
      <c r="AJ51" s="8">
        <v>0</v>
      </c>
      <c r="AK51" s="8">
        <v>120</v>
      </c>
      <c r="AL51" s="8">
        <v>0</v>
      </c>
      <c r="AM51" s="8">
        <v>226</v>
      </c>
      <c r="AN51" s="8">
        <v>0</v>
      </c>
      <c r="AO51" s="8">
        <v>414</v>
      </c>
      <c r="AP51" s="8">
        <v>0</v>
      </c>
      <c r="AQ51" s="8">
        <v>146</v>
      </c>
      <c r="AR51" s="8">
        <v>0</v>
      </c>
      <c r="AS51" s="8">
        <v>12</v>
      </c>
      <c r="AT51" s="8">
        <v>0</v>
      </c>
      <c r="AU51" s="8">
        <v>53</v>
      </c>
      <c r="AV51" s="8">
        <v>57</v>
      </c>
      <c r="AW51" s="8">
        <v>34</v>
      </c>
      <c r="AX51" s="8">
        <v>0</v>
      </c>
      <c r="AY51" s="8"/>
      <c r="AZ51" s="9">
        <f t="shared" si="0"/>
        <v>6018</v>
      </c>
      <c r="BA51" s="9">
        <f t="shared" si="1"/>
        <v>2470</v>
      </c>
    </row>
    <row r="52" spans="1:53" x14ac:dyDescent="0.2">
      <c r="A52" s="1" t="s">
        <v>60</v>
      </c>
      <c r="B52" s="1">
        <v>4201140656</v>
      </c>
      <c r="C52" s="1" t="s">
        <v>538</v>
      </c>
      <c r="D52" s="8">
        <v>4439</v>
      </c>
      <c r="E52" s="8">
        <v>0</v>
      </c>
      <c r="F52" s="8">
        <v>78</v>
      </c>
      <c r="G52" s="8">
        <v>0</v>
      </c>
      <c r="H52" s="8">
        <v>98</v>
      </c>
      <c r="I52" s="8">
        <v>0</v>
      </c>
      <c r="J52" s="8">
        <v>258</v>
      </c>
      <c r="K52" s="8">
        <v>0</v>
      </c>
      <c r="L52" s="8">
        <v>139</v>
      </c>
      <c r="M52" s="8">
        <v>0</v>
      </c>
      <c r="N52" s="8">
        <v>88</v>
      </c>
      <c r="O52" s="8">
        <v>0</v>
      </c>
      <c r="P52" s="8">
        <v>175</v>
      </c>
      <c r="Q52" s="8">
        <v>0</v>
      </c>
      <c r="R52" s="8">
        <v>179</v>
      </c>
      <c r="S52" s="8">
        <v>0</v>
      </c>
      <c r="T52" s="8">
        <v>86</v>
      </c>
      <c r="U52" s="8">
        <v>0</v>
      </c>
      <c r="V52" s="8">
        <v>29</v>
      </c>
      <c r="W52" s="8">
        <v>0</v>
      </c>
      <c r="X52" s="8">
        <v>27</v>
      </c>
      <c r="Y52" s="8">
        <v>19</v>
      </c>
      <c r="Z52" s="8">
        <v>0</v>
      </c>
      <c r="AA52" s="8">
        <v>0</v>
      </c>
      <c r="AB52" s="8">
        <v>0</v>
      </c>
      <c r="AC52" s="8">
        <v>137</v>
      </c>
      <c r="AD52" s="8">
        <v>0</v>
      </c>
      <c r="AE52" s="8">
        <v>224</v>
      </c>
      <c r="AF52" s="8">
        <v>0</v>
      </c>
      <c r="AG52" s="8">
        <v>230</v>
      </c>
      <c r="AH52" s="8">
        <v>0</v>
      </c>
      <c r="AI52" s="8">
        <v>98</v>
      </c>
      <c r="AJ52" s="8">
        <v>0</v>
      </c>
      <c r="AK52" s="8">
        <v>59</v>
      </c>
      <c r="AL52" s="8">
        <v>0</v>
      </c>
      <c r="AM52" s="8">
        <v>199</v>
      </c>
      <c r="AN52" s="8">
        <v>0</v>
      </c>
      <c r="AO52" s="8">
        <v>177</v>
      </c>
      <c r="AP52" s="8">
        <v>0</v>
      </c>
      <c r="AQ52" s="8">
        <v>108</v>
      </c>
      <c r="AR52" s="8">
        <v>0</v>
      </c>
      <c r="AS52" s="8">
        <v>11</v>
      </c>
      <c r="AT52" s="8">
        <v>0</v>
      </c>
      <c r="AU52" s="8">
        <v>43</v>
      </c>
      <c r="AV52" s="8">
        <v>9</v>
      </c>
      <c r="AW52" s="8">
        <v>11</v>
      </c>
      <c r="AX52" s="8">
        <v>0</v>
      </c>
      <c r="AY52" s="8"/>
      <c r="AZ52" s="9">
        <f t="shared" si="0"/>
        <v>4439</v>
      </c>
      <c r="BA52" s="9">
        <f t="shared" si="1"/>
        <v>2482</v>
      </c>
    </row>
    <row r="53" spans="1:53" x14ac:dyDescent="0.2">
      <c r="A53" s="1" t="s">
        <v>61</v>
      </c>
      <c r="B53" s="1">
        <v>4201145752</v>
      </c>
      <c r="C53" s="1" t="s">
        <v>539</v>
      </c>
      <c r="D53" s="8">
        <v>402</v>
      </c>
      <c r="E53" s="8">
        <v>0</v>
      </c>
      <c r="F53" s="8">
        <v>8</v>
      </c>
      <c r="G53" s="8">
        <v>0</v>
      </c>
      <c r="H53" s="8">
        <v>0</v>
      </c>
      <c r="I53" s="8">
        <v>0</v>
      </c>
      <c r="J53" s="8">
        <v>14</v>
      </c>
      <c r="K53" s="8">
        <v>0</v>
      </c>
      <c r="L53" s="8">
        <v>4</v>
      </c>
      <c r="M53" s="8">
        <v>0</v>
      </c>
      <c r="N53" s="8">
        <v>9</v>
      </c>
      <c r="O53" s="8">
        <v>0</v>
      </c>
      <c r="P53" s="8">
        <v>36</v>
      </c>
      <c r="Q53" s="8">
        <v>0</v>
      </c>
      <c r="R53" s="8">
        <v>23</v>
      </c>
      <c r="S53" s="8">
        <v>0</v>
      </c>
      <c r="T53" s="8">
        <v>25</v>
      </c>
      <c r="U53" s="8">
        <v>0</v>
      </c>
      <c r="V53" s="8">
        <v>0</v>
      </c>
      <c r="W53" s="8">
        <v>0</v>
      </c>
      <c r="X53" s="8">
        <v>4</v>
      </c>
      <c r="Y53" s="8">
        <v>0</v>
      </c>
      <c r="Z53" s="8">
        <v>7</v>
      </c>
      <c r="AA53" s="8">
        <v>0</v>
      </c>
      <c r="AB53" s="8">
        <v>0</v>
      </c>
      <c r="AC53" s="8">
        <v>26</v>
      </c>
      <c r="AD53" s="8">
        <v>0</v>
      </c>
      <c r="AE53" s="8">
        <v>23</v>
      </c>
      <c r="AF53" s="8">
        <v>0</v>
      </c>
      <c r="AG53" s="8">
        <v>0</v>
      </c>
      <c r="AH53" s="8">
        <v>0</v>
      </c>
      <c r="AI53" s="8">
        <v>19</v>
      </c>
      <c r="AJ53" s="8">
        <v>0</v>
      </c>
      <c r="AK53" s="8">
        <v>13</v>
      </c>
      <c r="AL53" s="8">
        <v>0</v>
      </c>
      <c r="AM53" s="8">
        <v>21</v>
      </c>
      <c r="AN53" s="8">
        <v>0</v>
      </c>
      <c r="AO53" s="8">
        <v>27</v>
      </c>
      <c r="AP53" s="8">
        <v>0</v>
      </c>
      <c r="AQ53" s="8">
        <v>25</v>
      </c>
      <c r="AR53" s="8">
        <v>0</v>
      </c>
      <c r="AS53" s="8">
        <v>4</v>
      </c>
      <c r="AT53" s="8">
        <v>0</v>
      </c>
      <c r="AU53" s="8">
        <v>3</v>
      </c>
      <c r="AV53" s="8">
        <v>7</v>
      </c>
      <c r="AW53" s="8">
        <v>0</v>
      </c>
      <c r="AX53" s="8">
        <v>0</v>
      </c>
      <c r="AY53" s="8"/>
      <c r="AZ53" s="9">
        <f t="shared" si="0"/>
        <v>402</v>
      </c>
      <c r="BA53" s="9">
        <f t="shared" si="1"/>
        <v>298</v>
      </c>
    </row>
    <row r="54" spans="1:53" x14ac:dyDescent="0.2">
      <c r="A54" s="1" t="s">
        <v>62</v>
      </c>
      <c r="B54" s="1">
        <v>4201148128</v>
      </c>
      <c r="C54" s="1" t="s">
        <v>540</v>
      </c>
      <c r="D54" s="8">
        <v>6794</v>
      </c>
      <c r="E54" s="8">
        <v>0</v>
      </c>
      <c r="F54" s="8">
        <v>307</v>
      </c>
      <c r="G54" s="8">
        <v>0</v>
      </c>
      <c r="H54" s="8">
        <v>173</v>
      </c>
      <c r="I54" s="8">
        <v>0</v>
      </c>
      <c r="J54" s="8">
        <v>86</v>
      </c>
      <c r="K54" s="8">
        <v>0</v>
      </c>
      <c r="L54" s="8">
        <v>98</v>
      </c>
      <c r="M54" s="8">
        <v>0</v>
      </c>
      <c r="N54" s="8">
        <v>88</v>
      </c>
      <c r="O54" s="8">
        <v>0</v>
      </c>
      <c r="P54" s="8">
        <v>287</v>
      </c>
      <c r="Q54" s="8">
        <v>0</v>
      </c>
      <c r="R54" s="8">
        <v>324</v>
      </c>
      <c r="S54" s="8">
        <v>0</v>
      </c>
      <c r="T54" s="8">
        <v>121</v>
      </c>
      <c r="U54" s="8">
        <v>0</v>
      </c>
      <c r="V54" s="8">
        <v>48</v>
      </c>
      <c r="W54" s="8">
        <v>0</v>
      </c>
      <c r="X54" s="8">
        <v>46</v>
      </c>
      <c r="Y54" s="8">
        <v>28</v>
      </c>
      <c r="Z54" s="8">
        <v>0</v>
      </c>
      <c r="AA54" s="8">
        <v>0</v>
      </c>
      <c r="AB54" s="8">
        <v>0</v>
      </c>
      <c r="AC54" s="8">
        <v>503</v>
      </c>
      <c r="AD54" s="8">
        <v>0</v>
      </c>
      <c r="AE54" s="8">
        <v>168</v>
      </c>
      <c r="AF54" s="8">
        <v>0</v>
      </c>
      <c r="AG54" s="8">
        <v>64</v>
      </c>
      <c r="AH54" s="8">
        <v>0</v>
      </c>
      <c r="AI54" s="8">
        <v>84</v>
      </c>
      <c r="AJ54" s="8">
        <v>0</v>
      </c>
      <c r="AK54" s="8">
        <v>63</v>
      </c>
      <c r="AL54" s="8">
        <v>0</v>
      </c>
      <c r="AM54" s="8">
        <v>192</v>
      </c>
      <c r="AN54" s="8">
        <v>0</v>
      </c>
      <c r="AO54" s="8">
        <v>297</v>
      </c>
      <c r="AP54" s="8">
        <v>0</v>
      </c>
      <c r="AQ54" s="8">
        <v>127</v>
      </c>
      <c r="AR54" s="8">
        <v>0</v>
      </c>
      <c r="AS54" s="8">
        <v>37</v>
      </c>
      <c r="AT54" s="8">
        <v>0</v>
      </c>
      <c r="AU54" s="8">
        <v>12</v>
      </c>
      <c r="AV54" s="8">
        <v>0</v>
      </c>
      <c r="AW54" s="8">
        <v>13</v>
      </c>
      <c r="AX54" s="8">
        <v>0</v>
      </c>
      <c r="AY54" s="8"/>
      <c r="AZ54" s="9">
        <f t="shared" si="0"/>
        <v>6794</v>
      </c>
      <c r="BA54" s="9">
        <f t="shared" si="1"/>
        <v>3166</v>
      </c>
    </row>
    <row r="55" spans="1:53" x14ac:dyDescent="0.2">
      <c r="A55" s="1" t="s">
        <v>63</v>
      </c>
      <c r="B55" s="1">
        <v>4201153916</v>
      </c>
      <c r="C55" s="1" t="s">
        <v>541</v>
      </c>
      <c r="D55" s="8">
        <v>10</v>
      </c>
      <c r="E55" s="8">
        <v>0</v>
      </c>
      <c r="F55" s="8">
        <v>0</v>
      </c>
      <c r="G55" s="8">
        <v>0</v>
      </c>
      <c r="H55" s="8">
        <v>0</v>
      </c>
      <c r="I55" s="8">
        <v>0</v>
      </c>
      <c r="J55" s="8">
        <v>0</v>
      </c>
      <c r="K55" s="8">
        <v>0</v>
      </c>
      <c r="L55" s="8">
        <v>0</v>
      </c>
      <c r="M55" s="8">
        <v>0</v>
      </c>
      <c r="N55" s="8">
        <v>0</v>
      </c>
      <c r="O55" s="8">
        <v>0</v>
      </c>
      <c r="P55" s="8">
        <v>2</v>
      </c>
      <c r="Q55" s="8">
        <v>0</v>
      </c>
      <c r="R55" s="8">
        <v>3</v>
      </c>
      <c r="S55" s="8">
        <v>0</v>
      </c>
      <c r="T55" s="8">
        <v>0</v>
      </c>
      <c r="U55" s="8">
        <v>0</v>
      </c>
      <c r="V55" s="8">
        <v>0</v>
      </c>
      <c r="W55" s="8">
        <v>0</v>
      </c>
      <c r="X55" s="8">
        <v>0</v>
      </c>
      <c r="Y55" s="8">
        <v>0</v>
      </c>
      <c r="Z55" s="8">
        <v>0</v>
      </c>
      <c r="AA55" s="8">
        <v>2</v>
      </c>
      <c r="AB55" s="8">
        <v>0</v>
      </c>
      <c r="AC55" s="8">
        <v>0</v>
      </c>
      <c r="AD55" s="8">
        <v>0</v>
      </c>
      <c r="AE55" s="8">
        <v>0</v>
      </c>
      <c r="AF55" s="8">
        <v>0</v>
      </c>
      <c r="AG55" s="8">
        <v>0</v>
      </c>
      <c r="AH55" s="8">
        <v>0</v>
      </c>
      <c r="AI55" s="8">
        <v>0</v>
      </c>
      <c r="AJ55" s="8">
        <v>0</v>
      </c>
      <c r="AK55" s="8">
        <v>0</v>
      </c>
      <c r="AL55" s="8">
        <v>0</v>
      </c>
      <c r="AM55" s="8">
        <v>1</v>
      </c>
      <c r="AN55" s="8">
        <v>0</v>
      </c>
      <c r="AO55" s="8">
        <v>0</v>
      </c>
      <c r="AP55" s="8">
        <v>0</v>
      </c>
      <c r="AQ55" s="8">
        <v>0</v>
      </c>
      <c r="AR55" s="8">
        <v>0</v>
      </c>
      <c r="AS55" s="8">
        <v>2</v>
      </c>
      <c r="AT55" s="8">
        <v>0</v>
      </c>
      <c r="AU55" s="8">
        <v>0</v>
      </c>
      <c r="AV55" s="8">
        <v>0</v>
      </c>
      <c r="AW55" s="8">
        <v>0</v>
      </c>
      <c r="AX55" s="8">
        <v>0</v>
      </c>
      <c r="AY55" s="8"/>
      <c r="AZ55" s="9">
        <f t="shared" si="0"/>
        <v>10</v>
      </c>
      <c r="BA55" s="9">
        <f t="shared" si="1"/>
        <v>10</v>
      </c>
    </row>
    <row r="56" spans="1:53" x14ac:dyDescent="0.2">
      <c r="A56" s="1" t="s">
        <v>64</v>
      </c>
      <c r="B56" s="1">
        <v>4201182296</v>
      </c>
      <c r="C56" s="1" t="s">
        <v>542</v>
      </c>
      <c r="D56" s="8">
        <v>1672</v>
      </c>
      <c r="E56" s="8">
        <v>0</v>
      </c>
      <c r="F56" s="8">
        <v>51</v>
      </c>
      <c r="G56" s="8">
        <v>0</v>
      </c>
      <c r="H56" s="8">
        <v>0</v>
      </c>
      <c r="I56" s="8">
        <v>0</v>
      </c>
      <c r="J56" s="8">
        <v>4</v>
      </c>
      <c r="K56" s="8">
        <v>0</v>
      </c>
      <c r="L56" s="8">
        <v>35</v>
      </c>
      <c r="M56" s="8">
        <v>0</v>
      </c>
      <c r="N56" s="8">
        <v>75</v>
      </c>
      <c r="O56" s="8">
        <v>0</v>
      </c>
      <c r="P56" s="8">
        <v>110</v>
      </c>
      <c r="Q56" s="8">
        <v>0</v>
      </c>
      <c r="R56" s="8">
        <v>97</v>
      </c>
      <c r="S56" s="8">
        <v>0</v>
      </c>
      <c r="T56" s="8">
        <v>65</v>
      </c>
      <c r="U56" s="8">
        <v>0</v>
      </c>
      <c r="V56" s="8">
        <v>15</v>
      </c>
      <c r="W56" s="8">
        <v>0</v>
      </c>
      <c r="X56" s="8">
        <v>20</v>
      </c>
      <c r="Y56" s="8">
        <v>7</v>
      </c>
      <c r="Z56" s="8">
        <v>0</v>
      </c>
      <c r="AA56" s="8">
        <v>6</v>
      </c>
      <c r="AB56" s="8">
        <v>0</v>
      </c>
      <c r="AC56" s="8">
        <v>15</v>
      </c>
      <c r="AD56" s="8">
        <v>0</v>
      </c>
      <c r="AE56" s="8">
        <v>12</v>
      </c>
      <c r="AF56" s="8">
        <v>0</v>
      </c>
      <c r="AG56" s="8">
        <v>11</v>
      </c>
      <c r="AH56" s="8">
        <v>0</v>
      </c>
      <c r="AI56" s="8">
        <v>55</v>
      </c>
      <c r="AJ56" s="8">
        <v>0</v>
      </c>
      <c r="AK56" s="8">
        <v>73</v>
      </c>
      <c r="AL56" s="8">
        <v>0</v>
      </c>
      <c r="AM56" s="8">
        <v>163</v>
      </c>
      <c r="AN56" s="8">
        <v>0</v>
      </c>
      <c r="AO56" s="8">
        <v>111</v>
      </c>
      <c r="AP56" s="8">
        <v>0</v>
      </c>
      <c r="AQ56" s="8">
        <v>80</v>
      </c>
      <c r="AR56" s="8">
        <v>0</v>
      </c>
      <c r="AS56" s="8">
        <v>19</v>
      </c>
      <c r="AT56" s="8">
        <v>0</v>
      </c>
      <c r="AU56" s="8">
        <v>24</v>
      </c>
      <c r="AV56" s="8">
        <v>13</v>
      </c>
      <c r="AW56" s="8">
        <v>0</v>
      </c>
      <c r="AX56" s="8">
        <v>0</v>
      </c>
      <c r="AY56" s="8"/>
      <c r="AZ56" s="9">
        <f t="shared" si="0"/>
        <v>1672</v>
      </c>
      <c r="BA56" s="9">
        <f t="shared" si="1"/>
        <v>1061</v>
      </c>
    </row>
    <row r="57" spans="1:53" x14ac:dyDescent="0.2">
      <c r="A57" s="1" t="s">
        <v>65</v>
      </c>
      <c r="B57" s="1">
        <v>4201186056</v>
      </c>
      <c r="C57" s="1" t="s">
        <v>543</v>
      </c>
      <c r="D57" s="8">
        <v>2198</v>
      </c>
      <c r="E57" s="8">
        <v>0</v>
      </c>
      <c r="F57" s="8">
        <v>27</v>
      </c>
      <c r="G57" s="8">
        <v>0</v>
      </c>
      <c r="H57" s="8">
        <v>12</v>
      </c>
      <c r="I57" s="8">
        <v>0</v>
      </c>
      <c r="J57" s="8">
        <v>0</v>
      </c>
      <c r="K57" s="8">
        <v>0</v>
      </c>
      <c r="L57" s="8">
        <v>57</v>
      </c>
      <c r="M57" s="8">
        <v>0</v>
      </c>
      <c r="N57" s="8">
        <v>89</v>
      </c>
      <c r="O57" s="8">
        <v>0</v>
      </c>
      <c r="P57" s="8">
        <v>211</v>
      </c>
      <c r="Q57" s="8">
        <v>5</v>
      </c>
      <c r="R57" s="8">
        <v>184</v>
      </c>
      <c r="S57" s="8">
        <v>0</v>
      </c>
      <c r="T57" s="8">
        <v>80</v>
      </c>
      <c r="U57" s="8">
        <v>0</v>
      </c>
      <c r="V57" s="8">
        <v>16</v>
      </c>
      <c r="W57" s="8">
        <v>0</v>
      </c>
      <c r="X57" s="8">
        <v>6</v>
      </c>
      <c r="Y57" s="8">
        <v>14</v>
      </c>
      <c r="Z57" s="8">
        <v>4</v>
      </c>
      <c r="AA57" s="8">
        <v>9</v>
      </c>
      <c r="AB57" s="8">
        <v>0</v>
      </c>
      <c r="AC57" s="8">
        <v>20</v>
      </c>
      <c r="AD57" s="8">
        <v>0</v>
      </c>
      <c r="AE57" s="8">
        <v>35</v>
      </c>
      <c r="AF57" s="8">
        <v>0</v>
      </c>
      <c r="AG57" s="8">
        <v>30</v>
      </c>
      <c r="AH57" s="8">
        <v>0</v>
      </c>
      <c r="AI57" s="8">
        <v>72</v>
      </c>
      <c r="AJ57" s="8">
        <v>0</v>
      </c>
      <c r="AK57" s="8">
        <v>44</v>
      </c>
      <c r="AL57" s="8">
        <v>0</v>
      </c>
      <c r="AM57" s="8">
        <v>205</v>
      </c>
      <c r="AN57" s="8">
        <v>0</v>
      </c>
      <c r="AO57" s="8">
        <v>170</v>
      </c>
      <c r="AP57" s="8">
        <v>0</v>
      </c>
      <c r="AQ57" s="8">
        <v>66</v>
      </c>
      <c r="AR57" s="8">
        <v>0</v>
      </c>
      <c r="AS57" s="8">
        <v>13</v>
      </c>
      <c r="AT57" s="8">
        <v>0</v>
      </c>
      <c r="AU57" s="8">
        <v>13</v>
      </c>
      <c r="AV57" s="8">
        <v>9</v>
      </c>
      <c r="AW57" s="8">
        <v>6</v>
      </c>
      <c r="AX57" s="8">
        <v>13</v>
      </c>
      <c r="AY57" s="8"/>
      <c r="AZ57" s="9">
        <f t="shared" si="0"/>
        <v>2193</v>
      </c>
      <c r="BA57" s="9">
        <f t="shared" si="1"/>
        <v>1405</v>
      </c>
    </row>
    <row r="58" spans="1:53" x14ac:dyDescent="0.2">
      <c r="A58" s="1" t="s">
        <v>66</v>
      </c>
      <c r="B58" s="1">
        <v>4201500572</v>
      </c>
      <c r="C58" s="1" t="s">
        <v>544</v>
      </c>
      <c r="D58" s="8">
        <v>156</v>
      </c>
      <c r="E58" s="8">
        <v>0</v>
      </c>
      <c r="F58" s="8">
        <v>0</v>
      </c>
      <c r="G58" s="8">
        <v>0</v>
      </c>
      <c r="H58" s="8">
        <v>0</v>
      </c>
      <c r="I58" s="8">
        <v>0</v>
      </c>
      <c r="J58" s="8">
        <v>4</v>
      </c>
      <c r="K58" s="8">
        <v>0</v>
      </c>
      <c r="L58" s="8">
        <v>2</v>
      </c>
      <c r="M58" s="8">
        <v>0</v>
      </c>
      <c r="N58" s="8">
        <v>0</v>
      </c>
      <c r="O58" s="8">
        <v>0</v>
      </c>
      <c r="P58" s="8">
        <v>25</v>
      </c>
      <c r="Q58" s="8">
        <v>0</v>
      </c>
      <c r="R58" s="8">
        <v>7</v>
      </c>
      <c r="S58" s="8">
        <v>0</v>
      </c>
      <c r="T58" s="8">
        <v>0</v>
      </c>
      <c r="U58" s="8">
        <v>0</v>
      </c>
      <c r="V58" s="8">
        <v>6</v>
      </c>
      <c r="W58" s="8">
        <v>0</v>
      </c>
      <c r="X58" s="8">
        <v>0</v>
      </c>
      <c r="Y58" s="8">
        <v>0</v>
      </c>
      <c r="Z58" s="8">
        <v>0</v>
      </c>
      <c r="AA58" s="8">
        <v>0</v>
      </c>
      <c r="AB58" s="8">
        <v>0</v>
      </c>
      <c r="AC58" s="8">
        <v>0</v>
      </c>
      <c r="AD58" s="8">
        <v>0</v>
      </c>
      <c r="AE58" s="8">
        <v>12</v>
      </c>
      <c r="AF58" s="8">
        <v>0</v>
      </c>
      <c r="AG58" s="8">
        <v>5</v>
      </c>
      <c r="AH58" s="8">
        <v>0</v>
      </c>
      <c r="AI58" s="8">
        <v>3</v>
      </c>
      <c r="AJ58" s="8">
        <v>0</v>
      </c>
      <c r="AK58" s="8">
        <v>0</v>
      </c>
      <c r="AL58" s="8">
        <v>0</v>
      </c>
      <c r="AM58" s="8">
        <v>19</v>
      </c>
      <c r="AN58" s="8">
        <v>0</v>
      </c>
      <c r="AO58" s="8">
        <v>7</v>
      </c>
      <c r="AP58" s="8">
        <v>0</v>
      </c>
      <c r="AQ58" s="8">
        <v>4</v>
      </c>
      <c r="AR58" s="8">
        <v>0</v>
      </c>
      <c r="AS58" s="8">
        <v>2</v>
      </c>
      <c r="AT58" s="8">
        <v>0</v>
      </c>
      <c r="AU58" s="8">
        <v>2</v>
      </c>
      <c r="AV58" s="8">
        <v>0</v>
      </c>
      <c r="AW58" s="8">
        <v>0</v>
      </c>
      <c r="AX58" s="8">
        <v>0</v>
      </c>
      <c r="AY58" s="8"/>
      <c r="AZ58" s="9">
        <f t="shared" si="0"/>
        <v>156</v>
      </c>
      <c r="BA58" s="9">
        <f t="shared" si="1"/>
        <v>98</v>
      </c>
    </row>
    <row r="59" spans="1:53" x14ac:dyDescent="0.2">
      <c r="A59" s="1" t="s">
        <v>67</v>
      </c>
      <c r="B59" s="1">
        <v>4201500596</v>
      </c>
      <c r="C59" s="1" t="s">
        <v>545</v>
      </c>
      <c r="D59" s="8">
        <v>627</v>
      </c>
      <c r="E59" s="8">
        <v>0</v>
      </c>
      <c r="F59" s="8">
        <v>3</v>
      </c>
      <c r="G59" s="8">
        <v>0</v>
      </c>
      <c r="H59" s="8">
        <v>0</v>
      </c>
      <c r="I59" s="8">
        <v>0</v>
      </c>
      <c r="J59" s="8">
        <v>4</v>
      </c>
      <c r="K59" s="8">
        <v>0</v>
      </c>
      <c r="L59" s="8">
        <v>18</v>
      </c>
      <c r="M59" s="8">
        <v>0</v>
      </c>
      <c r="N59" s="8">
        <v>10</v>
      </c>
      <c r="O59" s="8">
        <v>0</v>
      </c>
      <c r="P59" s="8">
        <v>52</v>
      </c>
      <c r="Q59" s="8">
        <v>0</v>
      </c>
      <c r="R59" s="8">
        <v>65</v>
      </c>
      <c r="S59" s="8">
        <v>0</v>
      </c>
      <c r="T59" s="8">
        <v>33</v>
      </c>
      <c r="U59" s="8">
        <v>0</v>
      </c>
      <c r="V59" s="8">
        <v>0</v>
      </c>
      <c r="W59" s="8">
        <v>0</v>
      </c>
      <c r="X59" s="8">
        <v>11</v>
      </c>
      <c r="Y59" s="8">
        <v>0</v>
      </c>
      <c r="Z59" s="8">
        <v>6</v>
      </c>
      <c r="AA59" s="8">
        <v>3</v>
      </c>
      <c r="AB59" s="8">
        <v>0</v>
      </c>
      <c r="AC59" s="8">
        <v>0</v>
      </c>
      <c r="AD59" s="8">
        <v>0</v>
      </c>
      <c r="AE59" s="8">
        <v>5</v>
      </c>
      <c r="AF59" s="8">
        <v>0</v>
      </c>
      <c r="AG59" s="8">
        <v>4</v>
      </c>
      <c r="AH59" s="8">
        <v>0</v>
      </c>
      <c r="AI59" s="8">
        <v>11</v>
      </c>
      <c r="AJ59" s="8">
        <v>0</v>
      </c>
      <c r="AK59" s="8">
        <v>41</v>
      </c>
      <c r="AL59" s="8">
        <v>0</v>
      </c>
      <c r="AM59" s="8">
        <v>7</v>
      </c>
      <c r="AN59" s="8">
        <v>0</v>
      </c>
      <c r="AO59" s="8">
        <v>31</v>
      </c>
      <c r="AP59" s="8">
        <v>0</v>
      </c>
      <c r="AQ59" s="8">
        <v>23</v>
      </c>
      <c r="AR59" s="8">
        <v>0</v>
      </c>
      <c r="AS59" s="8">
        <v>8</v>
      </c>
      <c r="AT59" s="8">
        <v>0</v>
      </c>
      <c r="AU59" s="8">
        <v>3</v>
      </c>
      <c r="AV59" s="8">
        <v>6</v>
      </c>
      <c r="AW59" s="8">
        <v>5</v>
      </c>
      <c r="AX59" s="8">
        <v>2</v>
      </c>
      <c r="AY59" s="8"/>
      <c r="AZ59" s="9">
        <f t="shared" si="0"/>
        <v>627</v>
      </c>
      <c r="BA59" s="9">
        <f t="shared" si="1"/>
        <v>351</v>
      </c>
    </row>
    <row r="60" spans="1:53" x14ac:dyDescent="0.2">
      <c r="A60" s="1" t="s">
        <v>68</v>
      </c>
      <c r="B60" s="1">
        <v>4201503056</v>
      </c>
      <c r="C60" s="1" t="s">
        <v>546</v>
      </c>
      <c r="D60" s="8">
        <v>139</v>
      </c>
      <c r="E60" s="8">
        <v>0</v>
      </c>
      <c r="F60" s="8">
        <v>0</v>
      </c>
      <c r="G60" s="8">
        <v>0</v>
      </c>
      <c r="H60" s="8">
        <v>0</v>
      </c>
      <c r="I60" s="8">
        <v>0</v>
      </c>
      <c r="J60" s="8">
        <v>0</v>
      </c>
      <c r="K60" s="8">
        <v>0</v>
      </c>
      <c r="L60" s="8">
        <v>3</v>
      </c>
      <c r="M60" s="8">
        <v>0</v>
      </c>
      <c r="N60" s="8">
        <v>10</v>
      </c>
      <c r="O60" s="8">
        <v>0</v>
      </c>
      <c r="P60" s="8">
        <v>11</v>
      </c>
      <c r="Q60" s="8">
        <v>0</v>
      </c>
      <c r="R60" s="8">
        <v>19</v>
      </c>
      <c r="S60" s="8">
        <v>0</v>
      </c>
      <c r="T60" s="8">
        <v>0</v>
      </c>
      <c r="U60" s="8">
        <v>0</v>
      </c>
      <c r="V60" s="8">
        <v>3</v>
      </c>
      <c r="W60" s="8">
        <v>0</v>
      </c>
      <c r="X60" s="8">
        <v>0</v>
      </c>
      <c r="Y60" s="8">
        <v>0</v>
      </c>
      <c r="Z60" s="8">
        <v>0</v>
      </c>
      <c r="AA60" s="8">
        <v>0</v>
      </c>
      <c r="AB60" s="8">
        <v>0</v>
      </c>
      <c r="AC60" s="8">
        <v>0</v>
      </c>
      <c r="AD60" s="8">
        <v>0</v>
      </c>
      <c r="AE60" s="8">
        <v>2</v>
      </c>
      <c r="AF60" s="8">
        <v>0</v>
      </c>
      <c r="AG60" s="8">
        <v>0</v>
      </c>
      <c r="AH60" s="8">
        <v>0</v>
      </c>
      <c r="AI60" s="8">
        <v>7</v>
      </c>
      <c r="AJ60" s="8">
        <v>0</v>
      </c>
      <c r="AK60" s="8">
        <v>12</v>
      </c>
      <c r="AL60" s="8">
        <v>0</v>
      </c>
      <c r="AM60" s="8">
        <v>5</v>
      </c>
      <c r="AN60" s="8">
        <v>0</v>
      </c>
      <c r="AO60" s="8">
        <v>9</v>
      </c>
      <c r="AP60" s="8">
        <v>0</v>
      </c>
      <c r="AQ60" s="8">
        <v>0</v>
      </c>
      <c r="AR60" s="8">
        <v>0</v>
      </c>
      <c r="AS60" s="8">
        <v>2</v>
      </c>
      <c r="AT60" s="8">
        <v>0</v>
      </c>
      <c r="AU60" s="8">
        <v>0</v>
      </c>
      <c r="AV60" s="8">
        <v>0</v>
      </c>
      <c r="AW60" s="8">
        <v>0</v>
      </c>
      <c r="AX60" s="8">
        <v>0</v>
      </c>
      <c r="AY60" s="8"/>
      <c r="AZ60" s="9">
        <f t="shared" si="0"/>
        <v>139</v>
      </c>
      <c r="BA60" s="9">
        <f t="shared" si="1"/>
        <v>83</v>
      </c>
    </row>
    <row r="61" spans="1:53" x14ac:dyDescent="0.2">
      <c r="A61" s="1" t="s">
        <v>69</v>
      </c>
      <c r="B61" s="1">
        <v>4201510248</v>
      </c>
      <c r="C61" s="1" t="s">
        <v>547</v>
      </c>
      <c r="D61" s="8">
        <v>642</v>
      </c>
      <c r="E61" s="8">
        <v>0</v>
      </c>
      <c r="F61" s="8">
        <v>23</v>
      </c>
      <c r="G61" s="8">
        <v>0</v>
      </c>
      <c r="H61" s="8">
        <v>4</v>
      </c>
      <c r="I61" s="8">
        <v>0</v>
      </c>
      <c r="J61" s="8">
        <v>15</v>
      </c>
      <c r="K61" s="8">
        <v>0</v>
      </c>
      <c r="L61" s="8">
        <v>11</v>
      </c>
      <c r="M61" s="8">
        <v>0</v>
      </c>
      <c r="N61" s="8">
        <v>9</v>
      </c>
      <c r="O61" s="8">
        <v>0</v>
      </c>
      <c r="P61" s="8">
        <v>33</v>
      </c>
      <c r="Q61" s="8">
        <v>0</v>
      </c>
      <c r="R61" s="8">
        <v>93</v>
      </c>
      <c r="S61" s="8">
        <v>0</v>
      </c>
      <c r="T61" s="8">
        <v>4</v>
      </c>
      <c r="U61" s="8">
        <v>0</v>
      </c>
      <c r="V61" s="8">
        <v>10</v>
      </c>
      <c r="W61" s="8">
        <v>0</v>
      </c>
      <c r="X61" s="8">
        <v>3</v>
      </c>
      <c r="Y61" s="8">
        <v>7</v>
      </c>
      <c r="Z61" s="8">
        <v>0</v>
      </c>
      <c r="AA61" s="8">
        <v>0</v>
      </c>
      <c r="AB61" s="8">
        <v>0</v>
      </c>
      <c r="AC61" s="8">
        <v>0</v>
      </c>
      <c r="AD61" s="8">
        <v>0</v>
      </c>
      <c r="AE61" s="8">
        <v>4</v>
      </c>
      <c r="AF61" s="8">
        <v>0</v>
      </c>
      <c r="AG61" s="8">
        <v>4</v>
      </c>
      <c r="AH61" s="8">
        <v>0</v>
      </c>
      <c r="AI61" s="8">
        <v>10</v>
      </c>
      <c r="AJ61" s="8">
        <v>0</v>
      </c>
      <c r="AK61" s="8">
        <v>12</v>
      </c>
      <c r="AL61" s="8">
        <v>0</v>
      </c>
      <c r="AM61" s="8">
        <v>49</v>
      </c>
      <c r="AN61" s="8">
        <v>0</v>
      </c>
      <c r="AO61" s="8">
        <v>47</v>
      </c>
      <c r="AP61" s="8">
        <v>0</v>
      </c>
      <c r="AQ61" s="8">
        <v>40</v>
      </c>
      <c r="AR61" s="8">
        <v>0</v>
      </c>
      <c r="AS61" s="8">
        <v>9</v>
      </c>
      <c r="AT61" s="8">
        <v>0</v>
      </c>
      <c r="AU61" s="8">
        <v>4</v>
      </c>
      <c r="AV61" s="8">
        <v>0</v>
      </c>
      <c r="AW61" s="8">
        <v>0</v>
      </c>
      <c r="AX61" s="8">
        <v>0</v>
      </c>
      <c r="AY61" s="8"/>
      <c r="AZ61" s="9">
        <f t="shared" si="0"/>
        <v>642</v>
      </c>
      <c r="BA61" s="9">
        <f t="shared" si="1"/>
        <v>391</v>
      </c>
    </row>
    <row r="62" spans="1:53" x14ac:dyDescent="0.2">
      <c r="A62" s="1" t="s">
        <v>70</v>
      </c>
      <c r="B62" s="1">
        <v>4201515376</v>
      </c>
      <c r="C62" s="1" t="s">
        <v>548</v>
      </c>
      <c r="D62" s="8">
        <v>1094</v>
      </c>
      <c r="E62" s="8">
        <v>0</v>
      </c>
      <c r="F62" s="8">
        <v>3</v>
      </c>
      <c r="G62" s="8">
        <v>0</v>
      </c>
      <c r="H62" s="8">
        <v>16</v>
      </c>
      <c r="I62" s="8">
        <v>0</v>
      </c>
      <c r="J62" s="8">
        <v>9</v>
      </c>
      <c r="K62" s="8">
        <v>0</v>
      </c>
      <c r="L62" s="8">
        <v>29</v>
      </c>
      <c r="M62" s="8">
        <v>0</v>
      </c>
      <c r="N62" s="8">
        <v>33</v>
      </c>
      <c r="O62" s="8">
        <v>0</v>
      </c>
      <c r="P62" s="8">
        <v>55</v>
      </c>
      <c r="Q62" s="8">
        <v>0</v>
      </c>
      <c r="R62" s="8">
        <v>78</v>
      </c>
      <c r="S62" s="8">
        <v>0</v>
      </c>
      <c r="T62" s="8">
        <v>26</v>
      </c>
      <c r="U62" s="8">
        <v>0</v>
      </c>
      <c r="V62" s="8">
        <v>7</v>
      </c>
      <c r="W62" s="8">
        <v>0</v>
      </c>
      <c r="X62" s="8">
        <v>8</v>
      </c>
      <c r="Y62" s="8">
        <v>8</v>
      </c>
      <c r="Z62" s="8">
        <v>0</v>
      </c>
      <c r="AA62" s="8">
        <v>0</v>
      </c>
      <c r="AB62" s="8">
        <v>0</v>
      </c>
      <c r="AC62" s="8">
        <v>13</v>
      </c>
      <c r="AD62" s="8">
        <v>0</v>
      </c>
      <c r="AE62" s="8">
        <v>0</v>
      </c>
      <c r="AF62" s="8">
        <v>0</v>
      </c>
      <c r="AG62" s="8">
        <v>26</v>
      </c>
      <c r="AH62" s="8">
        <v>0</v>
      </c>
      <c r="AI62" s="8">
        <v>18</v>
      </c>
      <c r="AJ62" s="8">
        <v>0</v>
      </c>
      <c r="AK62" s="8">
        <v>44</v>
      </c>
      <c r="AL62" s="8">
        <v>0</v>
      </c>
      <c r="AM62" s="8">
        <v>48</v>
      </c>
      <c r="AN62" s="8">
        <v>0</v>
      </c>
      <c r="AO62" s="8">
        <v>68</v>
      </c>
      <c r="AP62" s="8">
        <v>0</v>
      </c>
      <c r="AQ62" s="8">
        <v>26</v>
      </c>
      <c r="AR62" s="8">
        <v>0</v>
      </c>
      <c r="AS62" s="8">
        <v>11</v>
      </c>
      <c r="AT62" s="8">
        <v>0</v>
      </c>
      <c r="AU62" s="8">
        <v>5</v>
      </c>
      <c r="AV62" s="8">
        <v>9</v>
      </c>
      <c r="AW62" s="8">
        <v>4</v>
      </c>
      <c r="AX62" s="8">
        <v>0</v>
      </c>
      <c r="AY62" s="8"/>
      <c r="AZ62" s="9">
        <f t="shared" si="0"/>
        <v>1094</v>
      </c>
      <c r="BA62" s="9">
        <f t="shared" si="1"/>
        <v>544</v>
      </c>
    </row>
    <row r="63" spans="1:53" x14ac:dyDescent="0.2">
      <c r="A63" s="1" t="s">
        <v>71</v>
      </c>
      <c r="B63" s="1">
        <v>4201530464</v>
      </c>
      <c r="C63" s="1" t="s">
        <v>549</v>
      </c>
      <c r="D63" s="8">
        <v>761</v>
      </c>
      <c r="E63" s="8">
        <v>0</v>
      </c>
      <c r="F63" s="8">
        <v>2</v>
      </c>
      <c r="G63" s="8">
        <v>0</v>
      </c>
      <c r="H63" s="8">
        <v>13</v>
      </c>
      <c r="I63" s="8">
        <v>0</v>
      </c>
      <c r="J63" s="8">
        <v>21</v>
      </c>
      <c r="K63" s="8">
        <v>0</v>
      </c>
      <c r="L63" s="8">
        <v>16</v>
      </c>
      <c r="M63" s="8">
        <v>0</v>
      </c>
      <c r="N63" s="8">
        <v>28</v>
      </c>
      <c r="O63" s="8">
        <v>0</v>
      </c>
      <c r="P63" s="8">
        <v>40</v>
      </c>
      <c r="Q63" s="8">
        <v>0</v>
      </c>
      <c r="R63" s="8">
        <v>96</v>
      </c>
      <c r="S63" s="8">
        <v>0</v>
      </c>
      <c r="T63" s="8">
        <v>9</v>
      </c>
      <c r="U63" s="8">
        <v>0</v>
      </c>
      <c r="V63" s="8">
        <v>6</v>
      </c>
      <c r="W63" s="8">
        <v>0</v>
      </c>
      <c r="X63" s="8">
        <v>4</v>
      </c>
      <c r="Y63" s="8">
        <v>16</v>
      </c>
      <c r="Z63" s="8">
        <v>3</v>
      </c>
      <c r="AA63" s="8">
        <v>4</v>
      </c>
      <c r="AB63" s="8">
        <v>0</v>
      </c>
      <c r="AC63" s="8">
        <v>6</v>
      </c>
      <c r="AD63" s="8">
        <v>0</v>
      </c>
      <c r="AE63" s="8">
        <v>0</v>
      </c>
      <c r="AF63" s="8">
        <v>0</v>
      </c>
      <c r="AG63" s="8">
        <v>8</v>
      </c>
      <c r="AH63" s="8">
        <v>0</v>
      </c>
      <c r="AI63" s="8">
        <v>15</v>
      </c>
      <c r="AJ63" s="8">
        <v>0</v>
      </c>
      <c r="AK63" s="8">
        <v>23</v>
      </c>
      <c r="AL63" s="8">
        <v>0</v>
      </c>
      <c r="AM63" s="8">
        <v>34</v>
      </c>
      <c r="AN63" s="8">
        <v>0</v>
      </c>
      <c r="AO63" s="8">
        <v>58</v>
      </c>
      <c r="AP63" s="8">
        <v>0</v>
      </c>
      <c r="AQ63" s="8">
        <v>24</v>
      </c>
      <c r="AR63" s="8">
        <v>0</v>
      </c>
      <c r="AS63" s="8">
        <v>7</v>
      </c>
      <c r="AT63" s="8">
        <v>0</v>
      </c>
      <c r="AU63" s="8">
        <v>8</v>
      </c>
      <c r="AV63" s="8">
        <v>4</v>
      </c>
      <c r="AW63" s="8">
        <v>12</v>
      </c>
      <c r="AX63" s="8">
        <v>0</v>
      </c>
      <c r="AY63" s="8"/>
      <c r="AZ63" s="9">
        <f t="shared" si="0"/>
        <v>761</v>
      </c>
      <c r="BA63" s="9">
        <f t="shared" si="1"/>
        <v>457</v>
      </c>
    </row>
    <row r="64" spans="1:53" x14ac:dyDescent="0.2">
      <c r="A64" s="1" t="s">
        <v>72</v>
      </c>
      <c r="B64" s="1">
        <v>4201534088</v>
      </c>
      <c r="C64" s="1" t="s">
        <v>550</v>
      </c>
      <c r="D64" s="8">
        <v>619</v>
      </c>
      <c r="E64" s="8">
        <v>0</v>
      </c>
      <c r="F64" s="8">
        <v>11</v>
      </c>
      <c r="G64" s="8">
        <v>0</v>
      </c>
      <c r="H64" s="8">
        <v>4</v>
      </c>
      <c r="I64" s="8">
        <v>0</v>
      </c>
      <c r="J64" s="8">
        <v>6</v>
      </c>
      <c r="K64" s="8">
        <v>0</v>
      </c>
      <c r="L64" s="8">
        <v>29</v>
      </c>
      <c r="M64" s="8">
        <v>0</v>
      </c>
      <c r="N64" s="8">
        <v>10</v>
      </c>
      <c r="O64" s="8">
        <v>0</v>
      </c>
      <c r="P64" s="8">
        <v>38</v>
      </c>
      <c r="Q64" s="8">
        <v>0</v>
      </c>
      <c r="R64" s="8">
        <v>37</v>
      </c>
      <c r="S64" s="8">
        <v>0</v>
      </c>
      <c r="T64" s="8">
        <v>22</v>
      </c>
      <c r="U64" s="8">
        <v>0</v>
      </c>
      <c r="V64" s="8">
        <v>3</v>
      </c>
      <c r="W64" s="8">
        <v>0</v>
      </c>
      <c r="X64" s="8">
        <v>6</v>
      </c>
      <c r="Y64" s="8">
        <v>9</v>
      </c>
      <c r="Z64" s="8">
        <v>3</v>
      </c>
      <c r="AA64" s="8">
        <v>3</v>
      </c>
      <c r="AB64" s="8">
        <v>0</v>
      </c>
      <c r="AC64" s="8">
        <v>13</v>
      </c>
      <c r="AD64" s="8">
        <v>0</v>
      </c>
      <c r="AE64" s="8">
        <v>0</v>
      </c>
      <c r="AF64" s="8">
        <v>0</v>
      </c>
      <c r="AG64" s="8">
        <v>5</v>
      </c>
      <c r="AH64" s="8">
        <v>0</v>
      </c>
      <c r="AI64" s="8">
        <v>21</v>
      </c>
      <c r="AJ64" s="8">
        <v>0</v>
      </c>
      <c r="AK64" s="8">
        <v>11</v>
      </c>
      <c r="AL64" s="8">
        <v>0</v>
      </c>
      <c r="AM64" s="8">
        <v>45</v>
      </c>
      <c r="AN64" s="8">
        <v>0</v>
      </c>
      <c r="AO64" s="8">
        <v>42</v>
      </c>
      <c r="AP64" s="8">
        <v>0</v>
      </c>
      <c r="AQ64" s="8">
        <v>25</v>
      </c>
      <c r="AR64" s="8">
        <v>0</v>
      </c>
      <c r="AS64" s="8">
        <v>4</v>
      </c>
      <c r="AT64" s="8">
        <v>0</v>
      </c>
      <c r="AU64" s="8">
        <v>12</v>
      </c>
      <c r="AV64" s="8">
        <v>11</v>
      </c>
      <c r="AW64" s="8">
        <v>0</v>
      </c>
      <c r="AX64" s="8">
        <v>0</v>
      </c>
      <c r="AY64" s="8"/>
      <c r="AZ64" s="9">
        <f t="shared" si="0"/>
        <v>619</v>
      </c>
      <c r="BA64" s="9">
        <f t="shared" si="1"/>
        <v>370</v>
      </c>
    </row>
    <row r="65" spans="1:53" x14ac:dyDescent="0.2">
      <c r="A65" s="1" t="s">
        <v>73</v>
      </c>
      <c r="B65" s="1">
        <v>4201553152</v>
      </c>
      <c r="C65" s="1" t="s">
        <v>551</v>
      </c>
      <c r="D65" s="8">
        <v>327</v>
      </c>
      <c r="E65" s="8">
        <v>0</v>
      </c>
      <c r="F65" s="8">
        <v>0</v>
      </c>
      <c r="G65" s="8">
        <v>0</v>
      </c>
      <c r="H65" s="8">
        <v>4</v>
      </c>
      <c r="I65" s="8">
        <v>0</v>
      </c>
      <c r="J65" s="8">
        <v>0</v>
      </c>
      <c r="K65" s="8">
        <v>0</v>
      </c>
      <c r="L65" s="8">
        <v>0</v>
      </c>
      <c r="M65" s="8">
        <v>0</v>
      </c>
      <c r="N65" s="8">
        <v>14</v>
      </c>
      <c r="O65" s="8">
        <v>0</v>
      </c>
      <c r="P65" s="8">
        <v>12</v>
      </c>
      <c r="Q65" s="8">
        <v>0</v>
      </c>
      <c r="R65" s="8">
        <v>50</v>
      </c>
      <c r="S65" s="8">
        <v>0</v>
      </c>
      <c r="T65" s="8">
        <v>6</v>
      </c>
      <c r="U65" s="8">
        <v>0</v>
      </c>
      <c r="V65" s="8">
        <v>0</v>
      </c>
      <c r="W65" s="8">
        <v>0</v>
      </c>
      <c r="X65" s="8">
        <v>0</v>
      </c>
      <c r="Y65" s="8">
        <v>6</v>
      </c>
      <c r="Z65" s="8">
        <v>0</v>
      </c>
      <c r="AA65" s="8">
        <v>0</v>
      </c>
      <c r="AB65" s="8">
        <v>0</v>
      </c>
      <c r="AC65" s="8">
        <v>0</v>
      </c>
      <c r="AD65" s="8">
        <v>0</v>
      </c>
      <c r="AE65" s="8">
        <v>0</v>
      </c>
      <c r="AF65" s="8">
        <v>0</v>
      </c>
      <c r="AG65" s="8">
        <v>0</v>
      </c>
      <c r="AH65" s="8">
        <v>0</v>
      </c>
      <c r="AI65" s="8">
        <v>4</v>
      </c>
      <c r="AJ65" s="8">
        <v>0</v>
      </c>
      <c r="AK65" s="8">
        <v>11</v>
      </c>
      <c r="AL65" s="8">
        <v>0</v>
      </c>
      <c r="AM65" s="8">
        <v>18</v>
      </c>
      <c r="AN65" s="8">
        <v>0</v>
      </c>
      <c r="AO65" s="8">
        <v>23</v>
      </c>
      <c r="AP65" s="8">
        <v>0</v>
      </c>
      <c r="AQ65" s="8">
        <v>2</v>
      </c>
      <c r="AR65" s="8">
        <v>0</v>
      </c>
      <c r="AS65" s="8">
        <v>2</v>
      </c>
      <c r="AT65" s="8">
        <v>0</v>
      </c>
      <c r="AU65" s="8">
        <v>0</v>
      </c>
      <c r="AV65" s="8">
        <v>3</v>
      </c>
      <c r="AW65" s="8">
        <v>0</v>
      </c>
      <c r="AX65" s="8">
        <v>0</v>
      </c>
      <c r="AY65" s="8"/>
      <c r="AZ65" s="9">
        <f t="shared" si="0"/>
        <v>327</v>
      </c>
      <c r="BA65" s="9">
        <f t="shared" si="1"/>
        <v>155</v>
      </c>
    </row>
    <row r="66" spans="1:53" x14ac:dyDescent="0.2">
      <c r="A66" s="1" t="s">
        <v>74</v>
      </c>
      <c r="B66" s="1">
        <v>4201555448</v>
      </c>
      <c r="C66" s="1" t="s">
        <v>552</v>
      </c>
      <c r="D66" s="8">
        <v>666</v>
      </c>
      <c r="E66" s="8">
        <v>0</v>
      </c>
      <c r="F66" s="8">
        <v>4</v>
      </c>
      <c r="G66" s="8">
        <v>0</v>
      </c>
      <c r="H66" s="8">
        <v>0</v>
      </c>
      <c r="I66" s="8">
        <v>0</v>
      </c>
      <c r="J66" s="8">
        <v>0</v>
      </c>
      <c r="K66" s="8">
        <v>0</v>
      </c>
      <c r="L66" s="8">
        <v>15</v>
      </c>
      <c r="M66" s="8">
        <v>0</v>
      </c>
      <c r="N66" s="8">
        <v>0</v>
      </c>
      <c r="O66" s="8">
        <v>0</v>
      </c>
      <c r="P66" s="8">
        <v>30</v>
      </c>
      <c r="Q66" s="8">
        <v>0</v>
      </c>
      <c r="R66" s="8">
        <v>56</v>
      </c>
      <c r="S66" s="8">
        <v>0</v>
      </c>
      <c r="T66" s="8">
        <v>17</v>
      </c>
      <c r="U66" s="8">
        <v>0</v>
      </c>
      <c r="V66" s="8">
        <v>3</v>
      </c>
      <c r="W66" s="8">
        <v>0</v>
      </c>
      <c r="X66" s="8">
        <v>3</v>
      </c>
      <c r="Y66" s="8">
        <v>3</v>
      </c>
      <c r="Z66" s="8">
        <v>3</v>
      </c>
      <c r="AA66" s="8">
        <v>0</v>
      </c>
      <c r="AB66" s="8">
        <v>0</v>
      </c>
      <c r="AC66" s="8">
        <v>8</v>
      </c>
      <c r="AD66" s="8">
        <v>0</v>
      </c>
      <c r="AE66" s="8">
        <v>0</v>
      </c>
      <c r="AF66" s="8">
        <v>0</v>
      </c>
      <c r="AG66" s="8">
        <v>5</v>
      </c>
      <c r="AH66" s="8">
        <v>0</v>
      </c>
      <c r="AI66" s="8">
        <v>26</v>
      </c>
      <c r="AJ66" s="8">
        <v>0</v>
      </c>
      <c r="AK66" s="8">
        <v>13</v>
      </c>
      <c r="AL66" s="8">
        <v>0</v>
      </c>
      <c r="AM66" s="8">
        <v>24</v>
      </c>
      <c r="AN66" s="8">
        <v>0</v>
      </c>
      <c r="AO66" s="8">
        <v>27</v>
      </c>
      <c r="AP66" s="8">
        <v>0</v>
      </c>
      <c r="AQ66" s="8">
        <v>9</v>
      </c>
      <c r="AR66" s="8">
        <v>0</v>
      </c>
      <c r="AS66" s="8">
        <v>0</v>
      </c>
      <c r="AT66" s="8">
        <v>0</v>
      </c>
      <c r="AU66" s="8">
        <v>9</v>
      </c>
      <c r="AV66" s="8">
        <v>6</v>
      </c>
      <c r="AW66" s="8">
        <v>0</v>
      </c>
      <c r="AX66" s="8">
        <v>0</v>
      </c>
      <c r="AY66" s="8"/>
      <c r="AZ66" s="9">
        <f t="shared" si="0"/>
        <v>666</v>
      </c>
      <c r="BA66" s="9">
        <f t="shared" si="1"/>
        <v>261</v>
      </c>
    </row>
    <row r="67" spans="1:53" x14ac:dyDescent="0.2">
      <c r="A67" s="1" t="s">
        <v>75</v>
      </c>
      <c r="B67" s="1">
        <v>4201557176</v>
      </c>
      <c r="C67" s="1" t="s">
        <v>553</v>
      </c>
      <c r="D67" s="8">
        <v>1067</v>
      </c>
      <c r="E67" s="8">
        <v>0</v>
      </c>
      <c r="F67" s="8">
        <v>5</v>
      </c>
      <c r="G67" s="8">
        <v>0</v>
      </c>
      <c r="H67" s="8">
        <v>11</v>
      </c>
      <c r="I67" s="8">
        <v>0</v>
      </c>
      <c r="J67" s="8">
        <v>7</v>
      </c>
      <c r="K67" s="8">
        <v>0</v>
      </c>
      <c r="L67" s="8">
        <v>64</v>
      </c>
      <c r="M67" s="8">
        <v>0</v>
      </c>
      <c r="N67" s="8">
        <v>28</v>
      </c>
      <c r="O67" s="8">
        <v>0</v>
      </c>
      <c r="P67" s="8">
        <v>117</v>
      </c>
      <c r="Q67" s="8">
        <v>0</v>
      </c>
      <c r="R67" s="8">
        <v>72</v>
      </c>
      <c r="S67" s="8">
        <v>0</v>
      </c>
      <c r="T67" s="8">
        <v>45</v>
      </c>
      <c r="U67" s="8">
        <v>0</v>
      </c>
      <c r="V67" s="8">
        <v>2</v>
      </c>
      <c r="W67" s="8">
        <v>0</v>
      </c>
      <c r="X67" s="8">
        <v>4</v>
      </c>
      <c r="Y67" s="8">
        <v>5</v>
      </c>
      <c r="Z67" s="8">
        <v>11</v>
      </c>
      <c r="AA67" s="8">
        <v>3</v>
      </c>
      <c r="AB67" s="8">
        <v>0</v>
      </c>
      <c r="AC67" s="8">
        <v>20</v>
      </c>
      <c r="AD67" s="8">
        <v>0</v>
      </c>
      <c r="AE67" s="8">
        <v>6</v>
      </c>
      <c r="AF67" s="8">
        <v>0</v>
      </c>
      <c r="AG67" s="8">
        <v>9</v>
      </c>
      <c r="AH67" s="8">
        <v>0</v>
      </c>
      <c r="AI67" s="8">
        <v>22</v>
      </c>
      <c r="AJ67" s="8">
        <v>0</v>
      </c>
      <c r="AK67" s="8">
        <v>18</v>
      </c>
      <c r="AL67" s="8">
        <v>0</v>
      </c>
      <c r="AM67" s="8">
        <v>100</v>
      </c>
      <c r="AN67" s="8">
        <v>0</v>
      </c>
      <c r="AO67" s="8">
        <v>82</v>
      </c>
      <c r="AP67" s="8">
        <v>0</v>
      </c>
      <c r="AQ67" s="8">
        <v>39</v>
      </c>
      <c r="AR67" s="8">
        <v>0</v>
      </c>
      <c r="AS67" s="8">
        <v>0</v>
      </c>
      <c r="AT67" s="8">
        <v>0</v>
      </c>
      <c r="AU67" s="8">
        <v>4</v>
      </c>
      <c r="AV67" s="8">
        <v>3</v>
      </c>
      <c r="AW67" s="8">
        <v>0</v>
      </c>
      <c r="AX67" s="8">
        <v>0</v>
      </c>
      <c r="AY67" s="8"/>
      <c r="AZ67" s="9">
        <f t="shared" ref="AZ67:AZ130" si="2">D67-(E67+G67+I67+K67+M67+O67+Q67+S67+U67+W67+AB67+AD67+AF67+AH67+AJ67+AL67+AN67+AP67+AR67+AT67)</f>
        <v>1067</v>
      </c>
      <c r="BA67" s="9">
        <f t="shared" ref="BA67:BA130" si="3">F67+H67+J67+L67+N67+P67+R67+T67+V67+X67+Y67+Z67+AA67+AC67+AE67+AG67+AI67+AK67+AM67+AO67+AQ67+AS67+AU67+AV67+AW67+AX67</f>
        <v>677</v>
      </c>
    </row>
    <row r="68" spans="1:53" x14ac:dyDescent="0.2">
      <c r="A68" s="1" t="s">
        <v>76</v>
      </c>
      <c r="B68" s="1">
        <v>4201557448</v>
      </c>
      <c r="C68" s="1" t="s">
        <v>554</v>
      </c>
      <c r="D68" s="8">
        <v>188</v>
      </c>
      <c r="E68" s="8">
        <v>0</v>
      </c>
      <c r="F68" s="8">
        <v>0</v>
      </c>
      <c r="G68" s="8">
        <v>0</v>
      </c>
      <c r="H68" s="8">
        <v>0</v>
      </c>
      <c r="I68" s="8">
        <v>0</v>
      </c>
      <c r="J68" s="8">
        <v>0</v>
      </c>
      <c r="K68" s="8">
        <v>0</v>
      </c>
      <c r="L68" s="8">
        <v>0</v>
      </c>
      <c r="M68" s="8">
        <v>0</v>
      </c>
      <c r="N68" s="8">
        <v>0</v>
      </c>
      <c r="O68" s="8">
        <v>0</v>
      </c>
      <c r="P68" s="8">
        <v>31</v>
      </c>
      <c r="Q68" s="8">
        <v>0</v>
      </c>
      <c r="R68" s="8">
        <v>15</v>
      </c>
      <c r="S68" s="8">
        <v>0</v>
      </c>
      <c r="T68" s="8">
        <v>8</v>
      </c>
      <c r="U68" s="8">
        <v>0</v>
      </c>
      <c r="V68" s="8">
        <v>0</v>
      </c>
      <c r="W68" s="8">
        <v>0</v>
      </c>
      <c r="X68" s="8">
        <v>0</v>
      </c>
      <c r="Y68" s="8">
        <v>0</v>
      </c>
      <c r="Z68" s="8">
        <v>0</v>
      </c>
      <c r="AA68" s="8">
        <v>0</v>
      </c>
      <c r="AB68" s="8">
        <v>0</v>
      </c>
      <c r="AC68" s="8">
        <v>0</v>
      </c>
      <c r="AD68" s="8">
        <v>0</v>
      </c>
      <c r="AE68" s="8">
        <v>0</v>
      </c>
      <c r="AF68" s="8">
        <v>0</v>
      </c>
      <c r="AG68" s="8">
        <v>0</v>
      </c>
      <c r="AH68" s="8">
        <v>0</v>
      </c>
      <c r="AI68" s="8">
        <v>3</v>
      </c>
      <c r="AJ68" s="8">
        <v>0</v>
      </c>
      <c r="AK68" s="8">
        <v>0</v>
      </c>
      <c r="AL68" s="8">
        <v>0</v>
      </c>
      <c r="AM68" s="8">
        <v>14</v>
      </c>
      <c r="AN68" s="8">
        <v>0</v>
      </c>
      <c r="AO68" s="8">
        <v>15</v>
      </c>
      <c r="AP68" s="8">
        <v>0</v>
      </c>
      <c r="AQ68" s="8">
        <v>0</v>
      </c>
      <c r="AR68" s="8">
        <v>0</v>
      </c>
      <c r="AS68" s="8">
        <v>0</v>
      </c>
      <c r="AT68" s="8">
        <v>0</v>
      </c>
      <c r="AU68" s="8">
        <v>6</v>
      </c>
      <c r="AV68" s="8">
        <v>0</v>
      </c>
      <c r="AW68" s="8">
        <v>0</v>
      </c>
      <c r="AX68" s="8">
        <v>0</v>
      </c>
      <c r="AY68" s="8"/>
      <c r="AZ68" s="9">
        <f t="shared" si="2"/>
        <v>188</v>
      </c>
      <c r="BA68" s="9">
        <f t="shared" si="3"/>
        <v>92</v>
      </c>
    </row>
    <row r="69" spans="1:53" x14ac:dyDescent="0.2">
      <c r="A69" s="1" t="s">
        <v>77</v>
      </c>
      <c r="B69" s="1">
        <v>4201560184</v>
      </c>
      <c r="C69" s="1" t="s">
        <v>555</v>
      </c>
      <c r="D69" s="8">
        <v>446</v>
      </c>
      <c r="E69" s="8">
        <v>0</v>
      </c>
      <c r="F69" s="8">
        <v>3</v>
      </c>
      <c r="G69" s="8">
        <v>0</v>
      </c>
      <c r="H69" s="8">
        <v>0</v>
      </c>
      <c r="I69" s="8">
        <v>0</v>
      </c>
      <c r="J69" s="8">
        <v>25</v>
      </c>
      <c r="K69" s="8">
        <v>0</v>
      </c>
      <c r="L69" s="8">
        <v>6</v>
      </c>
      <c r="M69" s="8">
        <v>0</v>
      </c>
      <c r="N69" s="8">
        <v>25</v>
      </c>
      <c r="O69" s="8">
        <v>0</v>
      </c>
      <c r="P69" s="8">
        <v>29</v>
      </c>
      <c r="Q69" s="8">
        <v>0</v>
      </c>
      <c r="R69" s="8">
        <v>42</v>
      </c>
      <c r="S69" s="8">
        <v>0</v>
      </c>
      <c r="T69" s="8">
        <v>8</v>
      </c>
      <c r="U69" s="8">
        <v>0</v>
      </c>
      <c r="V69" s="8">
        <v>0</v>
      </c>
      <c r="W69" s="8">
        <v>0</v>
      </c>
      <c r="X69" s="8">
        <v>4</v>
      </c>
      <c r="Y69" s="8">
        <v>10</v>
      </c>
      <c r="Z69" s="8">
        <v>6</v>
      </c>
      <c r="AA69" s="8">
        <v>11</v>
      </c>
      <c r="AB69" s="8">
        <v>0</v>
      </c>
      <c r="AC69" s="8">
        <v>0</v>
      </c>
      <c r="AD69" s="8">
        <v>0</v>
      </c>
      <c r="AE69" s="8">
        <v>0</v>
      </c>
      <c r="AF69" s="8">
        <v>0</v>
      </c>
      <c r="AG69" s="8">
        <v>0</v>
      </c>
      <c r="AH69" s="8">
        <v>0</v>
      </c>
      <c r="AI69" s="8">
        <v>3</v>
      </c>
      <c r="AJ69" s="8">
        <v>0</v>
      </c>
      <c r="AK69" s="8">
        <v>0</v>
      </c>
      <c r="AL69" s="8">
        <v>0</v>
      </c>
      <c r="AM69" s="8">
        <v>11</v>
      </c>
      <c r="AN69" s="8">
        <v>0</v>
      </c>
      <c r="AO69" s="8">
        <v>24</v>
      </c>
      <c r="AP69" s="8">
        <v>0</v>
      </c>
      <c r="AQ69" s="8">
        <v>4</v>
      </c>
      <c r="AR69" s="8">
        <v>0</v>
      </c>
      <c r="AS69" s="8">
        <v>5</v>
      </c>
      <c r="AT69" s="8">
        <v>0</v>
      </c>
      <c r="AU69" s="8">
        <v>20</v>
      </c>
      <c r="AV69" s="8">
        <v>0</v>
      </c>
      <c r="AW69" s="8">
        <v>0</v>
      </c>
      <c r="AX69" s="8">
        <v>3</v>
      </c>
      <c r="AY69" s="8"/>
      <c r="AZ69" s="9">
        <f t="shared" si="2"/>
        <v>446</v>
      </c>
      <c r="BA69" s="9">
        <f t="shared" si="3"/>
        <v>239</v>
      </c>
    </row>
    <row r="70" spans="1:53" x14ac:dyDescent="0.2">
      <c r="A70" s="1" t="s">
        <v>78</v>
      </c>
      <c r="B70" s="1">
        <v>4201564696</v>
      </c>
      <c r="C70" s="1" t="s">
        <v>556</v>
      </c>
      <c r="D70" s="8">
        <v>1472</v>
      </c>
      <c r="E70" s="8">
        <v>0</v>
      </c>
      <c r="F70" s="8">
        <v>4</v>
      </c>
      <c r="G70" s="8">
        <v>0</v>
      </c>
      <c r="H70" s="8">
        <v>6</v>
      </c>
      <c r="I70" s="8">
        <v>0</v>
      </c>
      <c r="J70" s="8">
        <v>13</v>
      </c>
      <c r="K70" s="8">
        <v>0</v>
      </c>
      <c r="L70" s="8">
        <v>27</v>
      </c>
      <c r="M70" s="8">
        <v>0</v>
      </c>
      <c r="N70" s="8">
        <v>47</v>
      </c>
      <c r="O70" s="8">
        <v>0</v>
      </c>
      <c r="P70" s="8">
        <v>107</v>
      </c>
      <c r="Q70" s="8">
        <v>0</v>
      </c>
      <c r="R70" s="8">
        <v>70</v>
      </c>
      <c r="S70" s="8">
        <v>0</v>
      </c>
      <c r="T70" s="8">
        <v>43</v>
      </c>
      <c r="U70" s="8">
        <v>0</v>
      </c>
      <c r="V70" s="8">
        <v>23</v>
      </c>
      <c r="W70" s="8">
        <v>0</v>
      </c>
      <c r="X70" s="8">
        <v>30</v>
      </c>
      <c r="Y70" s="8">
        <v>7</v>
      </c>
      <c r="Z70" s="8">
        <v>0</v>
      </c>
      <c r="AA70" s="8">
        <v>3</v>
      </c>
      <c r="AB70" s="8">
        <v>0</v>
      </c>
      <c r="AC70" s="8">
        <v>17</v>
      </c>
      <c r="AD70" s="8">
        <v>0</v>
      </c>
      <c r="AE70" s="8">
        <v>8</v>
      </c>
      <c r="AF70" s="8">
        <v>0</v>
      </c>
      <c r="AG70" s="8">
        <v>19</v>
      </c>
      <c r="AH70" s="8">
        <v>0</v>
      </c>
      <c r="AI70" s="8">
        <v>55</v>
      </c>
      <c r="AJ70" s="8">
        <v>0</v>
      </c>
      <c r="AK70" s="8">
        <v>61</v>
      </c>
      <c r="AL70" s="8">
        <v>0</v>
      </c>
      <c r="AM70" s="8">
        <v>107</v>
      </c>
      <c r="AN70" s="8">
        <v>0</v>
      </c>
      <c r="AO70" s="8">
        <v>64</v>
      </c>
      <c r="AP70" s="8">
        <v>0</v>
      </c>
      <c r="AQ70" s="8">
        <v>74</v>
      </c>
      <c r="AR70" s="8">
        <v>0</v>
      </c>
      <c r="AS70" s="8">
        <v>22</v>
      </c>
      <c r="AT70" s="8">
        <v>0</v>
      </c>
      <c r="AU70" s="8">
        <v>9</v>
      </c>
      <c r="AV70" s="8">
        <v>3</v>
      </c>
      <c r="AW70" s="8">
        <v>3</v>
      </c>
      <c r="AX70" s="8">
        <v>3</v>
      </c>
      <c r="AY70" s="8"/>
      <c r="AZ70" s="9">
        <f t="shared" si="2"/>
        <v>1472</v>
      </c>
      <c r="BA70" s="9">
        <f t="shared" si="3"/>
        <v>825</v>
      </c>
    </row>
    <row r="71" spans="1:53" x14ac:dyDescent="0.2">
      <c r="A71" s="1" t="s">
        <v>79</v>
      </c>
      <c r="B71" s="1">
        <v>4201571312</v>
      </c>
      <c r="C71" s="1" t="s">
        <v>557</v>
      </c>
      <c r="D71" s="8">
        <v>1225</v>
      </c>
      <c r="E71" s="8">
        <v>0</v>
      </c>
      <c r="F71" s="8">
        <v>9</v>
      </c>
      <c r="G71" s="8">
        <v>0</v>
      </c>
      <c r="H71" s="8">
        <v>0</v>
      </c>
      <c r="I71" s="8">
        <v>0</v>
      </c>
      <c r="J71" s="8">
        <v>28</v>
      </c>
      <c r="K71" s="8">
        <v>0</v>
      </c>
      <c r="L71" s="8">
        <v>16</v>
      </c>
      <c r="M71" s="8">
        <v>0</v>
      </c>
      <c r="N71" s="8">
        <v>47</v>
      </c>
      <c r="O71" s="8">
        <v>0</v>
      </c>
      <c r="P71" s="8">
        <v>58</v>
      </c>
      <c r="Q71" s="8">
        <v>0</v>
      </c>
      <c r="R71" s="8">
        <v>127</v>
      </c>
      <c r="S71" s="8">
        <v>0</v>
      </c>
      <c r="T71" s="8">
        <v>47</v>
      </c>
      <c r="U71" s="8">
        <v>0</v>
      </c>
      <c r="V71" s="8">
        <v>15</v>
      </c>
      <c r="W71" s="8">
        <v>0</v>
      </c>
      <c r="X71" s="8">
        <v>6</v>
      </c>
      <c r="Y71" s="8">
        <v>4</v>
      </c>
      <c r="Z71" s="8">
        <v>10</v>
      </c>
      <c r="AA71" s="8">
        <v>0</v>
      </c>
      <c r="AB71" s="8">
        <v>0</v>
      </c>
      <c r="AC71" s="8">
        <v>14</v>
      </c>
      <c r="AD71" s="8">
        <v>0</v>
      </c>
      <c r="AE71" s="8">
        <v>13</v>
      </c>
      <c r="AF71" s="8">
        <v>0</v>
      </c>
      <c r="AG71" s="8">
        <v>12</v>
      </c>
      <c r="AH71" s="8">
        <v>0</v>
      </c>
      <c r="AI71" s="8">
        <v>40</v>
      </c>
      <c r="AJ71" s="8">
        <v>0</v>
      </c>
      <c r="AK71" s="8">
        <v>12</v>
      </c>
      <c r="AL71" s="8">
        <v>0</v>
      </c>
      <c r="AM71" s="8">
        <v>78</v>
      </c>
      <c r="AN71" s="8">
        <v>0</v>
      </c>
      <c r="AO71" s="8">
        <v>117</v>
      </c>
      <c r="AP71" s="8">
        <v>0</v>
      </c>
      <c r="AQ71" s="8">
        <v>20</v>
      </c>
      <c r="AR71" s="8">
        <v>0</v>
      </c>
      <c r="AS71" s="8">
        <v>3</v>
      </c>
      <c r="AT71" s="8">
        <v>0</v>
      </c>
      <c r="AU71" s="8">
        <v>12</v>
      </c>
      <c r="AV71" s="8">
        <v>0</v>
      </c>
      <c r="AW71" s="8">
        <v>0</v>
      </c>
      <c r="AX71" s="8">
        <v>2</v>
      </c>
      <c r="AY71" s="8"/>
      <c r="AZ71" s="9">
        <f t="shared" si="2"/>
        <v>1225</v>
      </c>
      <c r="BA71" s="9">
        <f t="shared" si="3"/>
        <v>690</v>
      </c>
    </row>
    <row r="72" spans="1:53" x14ac:dyDescent="0.2">
      <c r="A72" s="1" t="s">
        <v>80</v>
      </c>
      <c r="B72" s="1">
        <v>4201572096</v>
      </c>
      <c r="C72" s="1" t="s">
        <v>558</v>
      </c>
      <c r="D72" s="8">
        <v>997</v>
      </c>
      <c r="E72" s="8">
        <v>0</v>
      </c>
      <c r="F72" s="8">
        <v>3</v>
      </c>
      <c r="G72" s="8">
        <v>0</v>
      </c>
      <c r="H72" s="8">
        <v>0</v>
      </c>
      <c r="I72" s="8">
        <v>0</v>
      </c>
      <c r="J72" s="8">
        <v>0</v>
      </c>
      <c r="K72" s="8">
        <v>0</v>
      </c>
      <c r="L72" s="8">
        <v>16</v>
      </c>
      <c r="M72" s="8">
        <v>0</v>
      </c>
      <c r="N72" s="8">
        <v>24</v>
      </c>
      <c r="O72" s="8">
        <v>0</v>
      </c>
      <c r="P72" s="8">
        <v>78</v>
      </c>
      <c r="Q72" s="8">
        <v>0</v>
      </c>
      <c r="R72" s="8">
        <v>71</v>
      </c>
      <c r="S72" s="8">
        <v>0</v>
      </c>
      <c r="T72" s="8">
        <v>46</v>
      </c>
      <c r="U72" s="8">
        <v>0</v>
      </c>
      <c r="V72" s="8">
        <v>20</v>
      </c>
      <c r="W72" s="8">
        <v>0</v>
      </c>
      <c r="X72" s="8">
        <v>19</v>
      </c>
      <c r="Y72" s="8">
        <v>13</v>
      </c>
      <c r="Z72" s="8">
        <v>7</v>
      </c>
      <c r="AA72" s="8">
        <v>0</v>
      </c>
      <c r="AB72" s="8">
        <v>0</v>
      </c>
      <c r="AC72" s="8">
        <v>14</v>
      </c>
      <c r="AD72" s="8">
        <v>0</v>
      </c>
      <c r="AE72" s="8">
        <v>0</v>
      </c>
      <c r="AF72" s="8">
        <v>0</v>
      </c>
      <c r="AG72" s="8">
        <v>12</v>
      </c>
      <c r="AH72" s="8">
        <v>0</v>
      </c>
      <c r="AI72" s="8">
        <v>17</v>
      </c>
      <c r="AJ72" s="8">
        <v>0</v>
      </c>
      <c r="AK72" s="8">
        <v>19</v>
      </c>
      <c r="AL72" s="8">
        <v>0</v>
      </c>
      <c r="AM72" s="8">
        <v>75</v>
      </c>
      <c r="AN72" s="8">
        <v>0</v>
      </c>
      <c r="AO72" s="8">
        <v>55</v>
      </c>
      <c r="AP72" s="8">
        <v>0</v>
      </c>
      <c r="AQ72" s="8">
        <v>35</v>
      </c>
      <c r="AR72" s="8">
        <v>0</v>
      </c>
      <c r="AS72" s="8">
        <v>12</v>
      </c>
      <c r="AT72" s="8">
        <v>0</v>
      </c>
      <c r="AU72" s="8">
        <v>4</v>
      </c>
      <c r="AV72" s="8">
        <v>0</v>
      </c>
      <c r="AW72" s="8">
        <v>3</v>
      </c>
      <c r="AX72" s="8">
        <v>0</v>
      </c>
      <c r="AY72" s="8"/>
      <c r="AZ72" s="9">
        <f t="shared" si="2"/>
        <v>997</v>
      </c>
      <c r="BA72" s="9">
        <f t="shared" si="3"/>
        <v>543</v>
      </c>
    </row>
    <row r="73" spans="1:53" x14ac:dyDescent="0.2">
      <c r="A73" s="1" t="s">
        <v>81</v>
      </c>
      <c r="B73" s="1">
        <v>4201573008</v>
      </c>
      <c r="C73" s="1" t="s">
        <v>559</v>
      </c>
      <c r="D73" s="8">
        <v>949</v>
      </c>
      <c r="E73" s="8">
        <v>0</v>
      </c>
      <c r="F73" s="8">
        <v>9</v>
      </c>
      <c r="G73" s="8">
        <v>0</v>
      </c>
      <c r="H73" s="8">
        <v>0</v>
      </c>
      <c r="I73" s="8">
        <v>0</v>
      </c>
      <c r="J73" s="8">
        <v>23</v>
      </c>
      <c r="K73" s="8">
        <v>0</v>
      </c>
      <c r="L73" s="8">
        <v>22</v>
      </c>
      <c r="M73" s="8">
        <v>0</v>
      </c>
      <c r="N73" s="8">
        <v>35</v>
      </c>
      <c r="O73" s="8">
        <v>0</v>
      </c>
      <c r="P73" s="8">
        <v>52</v>
      </c>
      <c r="Q73" s="8">
        <v>0</v>
      </c>
      <c r="R73" s="8">
        <v>90</v>
      </c>
      <c r="S73" s="8">
        <v>0</v>
      </c>
      <c r="T73" s="8">
        <v>28</v>
      </c>
      <c r="U73" s="8">
        <v>0</v>
      </c>
      <c r="V73" s="8">
        <v>15</v>
      </c>
      <c r="W73" s="8">
        <v>0</v>
      </c>
      <c r="X73" s="8">
        <v>8</v>
      </c>
      <c r="Y73" s="8">
        <v>9</v>
      </c>
      <c r="Z73" s="8">
        <v>8</v>
      </c>
      <c r="AA73" s="8">
        <v>0</v>
      </c>
      <c r="AB73" s="8">
        <v>0</v>
      </c>
      <c r="AC73" s="8">
        <v>18</v>
      </c>
      <c r="AD73" s="8">
        <v>0</v>
      </c>
      <c r="AE73" s="8">
        <v>7</v>
      </c>
      <c r="AF73" s="8">
        <v>0</v>
      </c>
      <c r="AG73" s="8">
        <v>50</v>
      </c>
      <c r="AH73" s="8">
        <v>0</v>
      </c>
      <c r="AI73" s="8">
        <v>9</v>
      </c>
      <c r="AJ73" s="8">
        <v>0</v>
      </c>
      <c r="AK73" s="8">
        <v>14</v>
      </c>
      <c r="AL73" s="8">
        <v>0</v>
      </c>
      <c r="AM73" s="8">
        <v>57</v>
      </c>
      <c r="AN73" s="8">
        <v>0</v>
      </c>
      <c r="AO73" s="8">
        <v>60</v>
      </c>
      <c r="AP73" s="8">
        <v>0</v>
      </c>
      <c r="AQ73" s="8">
        <v>20</v>
      </c>
      <c r="AR73" s="8">
        <v>0</v>
      </c>
      <c r="AS73" s="8">
        <v>13</v>
      </c>
      <c r="AT73" s="8">
        <v>0</v>
      </c>
      <c r="AU73" s="8">
        <v>0</v>
      </c>
      <c r="AV73" s="8">
        <v>6</v>
      </c>
      <c r="AW73" s="8">
        <v>0</v>
      </c>
      <c r="AX73" s="8">
        <v>2</v>
      </c>
      <c r="AY73" s="8"/>
      <c r="AZ73" s="9">
        <f t="shared" si="2"/>
        <v>949</v>
      </c>
      <c r="BA73" s="9">
        <f t="shared" si="3"/>
        <v>555</v>
      </c>
    </row>
    <row r="74" spans="1:53" x14ac:dyDescent="0.2">
      <c r="A74" s="1" t="s">
        <v>82</v>
      </c>
      <c r="B74" s="1">
        <v>4201576408</v>
      </c>
      <c r="C74" s="1" t="s">
        <v>560</v>
      </c>
      <c r="D74" s="8">
        <v>658</v>
      </c>
      <c r="E74" s="8">
        <v>0</v>
      </c>
      <c r="F74" s="8">
        <v>13</v>
      </c>
      <c r="G74" s="8">
        <v>0</v>
      </c>
      <c r="H74" s="8">
        <v>11</v>
      </c>
      <c r="I74" s="8">
        <v>0</v>
      </c>
      <c r="J74" s="8">
        <v>18</v>
      </c>
      <c r="K74" s="8">
        <v>0</v>
      </c>
      <c r="L74" s="8">
        <v>6</v>
      </c>
      <c r="M74" s="8">
        <v>0</v>
      </c>
      <c r="N74" s="8">
        <v>5</v>
      </c>
      <c r="O74" s="8">
        <v>0</v>
      </c>
      <c r="P74" s="8">
        <v>64</v>
      </c>
      <c r="Q74" s="8">
        <v>0</v>
      </c>
      <c r="R74" s="8">
        <v>48</v>
      </c>
      <c r="S74" s="8">
        <v>0</v>
      </c>
      <c r="T74" s="8">
        <v>20</v>
      </c>
      <c r="U74" s="8">
        <v>0</v>
      </c>
      <c r="V74" s="8">
        <v>5</v>
      </c>
      <c r="W74" s="8">
        <v>0</v>
      </c>
      <c r="X74" s="8">
        <v>12</v>
      </c>
      <c r="Y74" s="8">
        <v>1</v>
      </c>
      <c r="Z74" s="8">
        <v>7</v>
      </c>
      <c r="AA74" s="8">
        <v>0</v>
      </c>
      <c r="AB74" s="8">
        <v>0</v>
      </c>
      <c r="AC74" s="8">
        <v>3</v>
      </c>
      <c r="AD74" s="8">
        <v>0</v>
      </c>
      <c r="AE74" s="8">
        <v>9</v>
      </c>
      <c r="AF74" s="8">
        <v>0</v>
      </c>
      <c r="AG74" s="8">
        <v>0</v>
      </c>
      <c r="AH74" s="8">
        <v>0</v>
      </c>
      <c r="AI74" s="8">
        <v>6</v>
      </c>
      <c r="AJ74" s="8">
        <v>0</v>
      </c>
      <c r="AK74" s="8">
        <v>16</v>
      </c>
      <c r="AL74" s="8">
        <v>0</v>
      </c>
      <c r="AM74" s="8">
        <v>31</v>
      </c>
      <c r="AN74" s="8">
        <v>0</v>
      </c>
      <c r="AO74" s="8">
        <v>47</v>
      </c>
      <c r="AP74" s="8">
        <v>0</v>
      </c>
      <c r="AQ74" s="8">
        <v>7</v>
      </c>
      <c r="AR74" s="8">
        <v>0</v>
      </c>
      <c r="AS74" s="8">
        <v>3</v>
      </c>
      <c r="AT74" s="8">
        <v>0</v>
      </c>
      <c r="AU74" s="8">
        <v>19</v>
      </c>
      <c r="AV74" s="8">
        <v>0</v>
      </c>
      <c r="AW74" s="8">
        <v>0</v>
      </c>
      <c r="AX74" s="8">
        <v>0</v>
      </c>
      <c r="AY74" s="8"/>
      <c r="AZ74" s="9">
        <f t="shared" si="2"/>
        <v>658</v>
      </c>
      <c r="BA74" s="9">
        <f t="shared" si="3"/>
        <v>351</v>
      </c>
    </row>
    <row r="75" spans="1:53" x14ac:dyDescent="0.2">
      <c r="A75" s="1" t="s">
        <v>83</v>
      </c>
      <c r="B75" s="1">
        <v>4201577584</v>
      </c>
      <c r="C75" s="1" t="s">
        <v>561</v>
      </c>
      <c r="D75" s="8">
        <v>1387</v>
      </c>
      <c r="E75" s="8">
        <v>0</v>
      </c>
      <c r="F75" s="8">
        <v>9</v>
      </c>
      <c r="G75" s="8">
        <v>0</v>
      </c>
      <c r="H75" s="8">
        <v>4</v>
      </c>
      <c r="I75" s="8">
        <v>0</v>
      </c>
      <c r="J75" s="8">
        <v>9</v>
      </c>
      <c r="K75" s="8">
        <v>0</v>
      </c>
      <c r="L75" s="8">
        <v>41</v>
      </c>
      <c r="M75" s="8">
        <v>0</v>
      </c>
      <c r="N75" s="8">
        <v>28</v>
      </c>
      <c r="O75" s="8">
        <v>0</v>
      </c>
      <c r="P75" s="8">
        <v>122</v>
      </c>
      <c r="Q75" s="8">
        <v>0</v>
      </c>
      <c r="R75" s="8">
        <v>81</v>
      </c>
      <c r="S75" s="8">
        <v>0</v>
      </c>
      <c r="T75" s="8">
        <v>46</v>
      </c>
      <c r="U75" s="8">
        <v>0</v>
      </c>
      <c r="V75" s="8">
        <v>10</v>
      </c>
      <c r="W75" s="8">
        <v>0</v>
      </c>
      <c r="X75" s="8">
        <v>12</v>
      </c>
      <c r="Y75" s="8">
        <v>19</v>
      </c>
      <c r="Z75" s="8">
        <v>0</v>
      </c>
      <c r="AA75" s="8">
        <v>0</v>
      </c>
      <c r="AB75" s="8">
        <v>0</v>
      </c>
      <c r="AC75" s="8">
        <v>4</v>
      </c>
      <c r="AD75" s="8">
        <v>0</v>
      </c>
      <c r="AE75" s="8">
        <v>37</v>
      </c>
      <c r="AF75" s="8">
        <v>0</v>
      </c>
      <c r="AG75" s="8">
        <v>49</v>
      </c>
      <c r="AH75" s="8">
        <v>0</v>
      </c>
      <c r="AI75" s="8">
        <v>22</v>
      </c>
      <c r="AJ75" s="8">
        <v>0</v>
      </c>
      <c r="AK75" s="8">
        <v>18</v>
      </c>
      <c r="AL75" s="8">
        <v>0</v>
      </c>
      <c r="AM75" s="8">
        <v>72</v>
      </c>
      <c r="AN75" s="8">
        <v>0</v>
      </c>
      <c r="AO75" s="8">
        <v>81</v>
      </c>
      <c r="AP75" s="8">
        <v>0</v>
      </c>
      <c r="AQ75" s="8">
        <v>74</v>
      </c>
      <c r="AR75" s="8">
        <v>0</v>
      </c>
      <c r="AS75" s="8">
        <v>10</v>
      </c>
      <c r="AT75" s="8">
        <v>0</v>
      </c>
      <c r="AU75" s="8">
        <v>19</v>
      </c>
      <c r="AV75" s="8">
        <v>13</v>
      </c>
      <c r="AW75" s="8">
        <v>4</v>
      </c>
      <c r="AX75" s="8">
        <v>0</v>
      </c>
      <c r="AY75" s="8"/>
      <c r="AZ75" s="9">
        <f t="shared" si="2"/>
        <v>1387</v>
      </c>
      <c r="BA75" s="9">
        <f t="shared" si="3"/>
        <v>784</v>
      </c>
    </row>
    <row r="76" spans="1:53" x14ac:dyDescent="0.2">
      <c r="A76" s="1" t="s">
        <v>84</v>
      </c>
      <c r="B76" s="1">
        <v>4201577936</v>
      </c>
      <c r="C76" s="1" t="s">
        <v>562</v>
      </c>
      <c r="D76" s="8">
        <v>821</v>
      </c>
      <c r="E76" s="8">
        <v>0</v>
      </c>
      <c r="F76" s="8">
        <v>0</v>
      </c>
      <c r="G76" s="8">
        <v>0</v>
      </c>
      <c r="H76" s="8">
        <v>8</v>
      </c>
      <c r="I76" s="8">
        <v>0</v>
      </c>
      <c r="J76" s="8">
        <v>0</v>
      </c>
      <c r="K76" s="8">
        <v>0</v>
      </c>
      <c r="L76" s="8">
        <v>20</v>
      </c>
      <c r="M76" s="8">
        <v>0</v>
      </c>
      <c r="N76" s="8">
        <v>8</v>
      </c>
      <c r="O76" s="8">
        <v>0</v>
      </c>
      <c r="P76" s="8">
        <v>73</v>
      </c>
      <c r="Q76" s="8">
        <v>0</v>
      </c>
      <c r="R76" s="8">
        <v>96</v>
      </c>
      <c r="S76" s="8">
        <v>0</v>
      </c>
      <c r="T76" s="8">
        <v>28</v>
      </c>
      <c r="U76" s="8">
        <v>0</v>
      </c>
      <c r="V76" s="8">
        <v>6</v>
      </c>
      <c r="W76" s="8">
        <v>0</v>
      </c>
      <c r="X76" s="8">
        <v>6</v>
      </c>
      <c r="Y76" s="8">
        <v>5</v>
      </c>
      <c r="Z76" s="8">
        <v>10</v>
      </c>
      <c r="AA76" s="8">
        <v>0</v>
      </c>
      <c r="AB76" s="8">
        <v>0</v>
      </c>
      <c r="AC76" s="8">
        <v>16</v>
      </c>
      <c r="AD76" s="8">
        <v>0</v>
      </c>
      <c r="AE76" s="8">
        <v>0</v>
      </c>
      <c r="AF76" s="8">
        <v>0</v>
      </c>
      <c r="AG76" s="8">
        <v>0</v>
      </c>
      <c r="AH76" s="8">
        <v>0</v>
      </c>
      <c r="AI76" s="8">
        <v>17</v>
      </c>
      <c r="AJ76" s="8">
        <v>0</v>
      </c>
      <c r="AK76" s="8">
        <v>27</v>
      </c>
      <c r="AL76" s="8">
        <v>0</v>
      </c>
      <c r="AM76" s="8">
        <v>50</v>
      </c>
      <c r="AN76" s="8">
        <v>0</v>
      </c>
      <c r="AO76" s="8">
        <v>50</v>
      </c>
      <c r="AP76" s="8">
        <v>0</v>
      </c>
      <c r="AQ76" s="8">
        <v>25</v>
      </c>
      <c r="AR76" s="8">
        <v>0</v>
      </c>
      <c r="AS76" s="8">
        <v>7</v>
      </c>
      <c r="AT76" s="8">
        <v>0</v>
      </c>
      <c r="AU76" s="8">
        <v>3</v>
      </c>
      <c r="AV76" s="8">
        <v>0</v>
      </c>
      <c r="AW76" s="8">
        <v>0</v>
      </c>
      <c r="AX76" s="8">
        <v>0</v>
      </c>
      <c r="AY76" s="8"/>
      <c r="AZ76" s="9">
        <f t="shared" si="2"/>
        <v>821</v>
      </c>
      <c r="BA76" s="9">
        <f t="shared" si="3"/>
        <v>455</v>
      </c>
    </row>
    <row r="77" spans="1:53" x14ac:dyDescent="0.2">
      <c r="A77" s="1" t="s">
        <v>85</v>
      </c>
      <c r="B77" s="1">
        <v>4201582144</v>
      </c>
      <c r="C77" s="1" t="s">
        <v>563</v>
      </c>
      <c r="D77" s="8">
        <v>916</v>
      </c>
      <c r="E77" s="8">
        <v>0</v>
      </c>
      <c r="F77" s="8">
        <v>9</v>
      </c>
      <c r="G77" s="8">
        <v>0</v>
      </c>
      <c r="H77" s="8">
        <v>11</v>
      </c>
      <c r="I77" s="8">
        <v>0</v>
      </c>
      <c r="J77" s="8">
        <v>41</v>
      </c>
      <c r="K77" s="8">
        <v>0</v>
      </c>
      <c r="L77" s="8">
        <v>9</v>
      </c>
      <c r="M77" s="8">
        <v>0</v>
      </c>
      <c r="N77" s="8">
        <v>21</v>
      </c>
      <c r="O77" s="8">
        <v>0</v>
      </c>
      <c r="P77" s="8">
        <v>96</v>
      </c>
      <c r="Q77" s="8">
        <v>0</v>
      </c>
      <c r="R77" s="8">
        <v>85</v>
      </c>
      <c r="S77" s="8">
        <v>0</v>
      </c>
      <c r="T77" s="8">
        <v>24</v>
      </c>
      <c r="U77" s="8">
        <v>0</v>
      </c>
      <c r="V77" s="8">
        <v>16</v>
      </c>
      <c r="W77" s="8">
        <v>0</v>
      </c>
      <c r="X77" s="8">
        <v>0</v>
      </c>
      <c r="Y77" s="8">
        <v>11</v>
      </c>
      <c r="Z77" s="8">
        <v>7</v>
      </c>
      <c r="AA77" s="8">
        <v>0</v>
      </c>
      <c r="AB77" s="8">
        <v>0</v>
      </c>
      <c r="AC77" s="8">
        <v>0</v>
      </c>
      <c r="AD77" s="8">
        <v>0</v>
      </c>
      <c r="AE77" s="8">
        <v>16</v>
      </c>
      <c r="AF77" s="8">
        <v>0</v>
      </c>
      <c r="AG77" s="8">
        <v>0</v>
      </c>
      <c r="AH77" s="8">
        <v>0</v>
      </c>
      <c r="AI77" s="8">
        <v>23</v>
      </c>
      <c r="AJ77" s="8">
        <v>0</v>
      </c>
      <c r="AK77" s="8">
        <v>12</v>
      </c>
      <c r="AL77" s="8">
        <v>0</v>
      </c>
      <c r="AM77" s="8">
        <v>60</v>
      </c>
      <c r="AN77" s="8">
        <v>0</v>
      </c>
      <c r="AO77" s="8">
        <v>39</v>
      </c>
      <c r="AP77" s="8">
        <v>0</v>
      </c>
      <c r="AQ77" s="8">
        <v>23</v>
      </c>
      <c r="AR77" s="8">
        <v>0</v>
      </c>
      <c r="AS77" s="8">
        <v>8</v>
      </c>
      <c r="AT77" s="8">
        <v>0</v>
      </c>
      <c r="AU77" s="8">
        <v>7</v>
      </c>
      <c r="AV77" s="8">
        <v>5</v>
      </c>
      <c r="AW77" s="8">
        <v>3</v>
      </c>
      <c r="AX77" s="8">
        <v>0</v>
      </c>
      <c r="AY77" s="8"/>
      <c r="AZ77" s="9">
        <f t="shared" si="2"/>
        <v>916</v>
      </c>
      <c r="BA77" s="9">
        <f t="shared" si="3"/>
        <v>526</v>
      </c>
    </row>
    <row r="78" spans="1:53" x14ac:dyDescent="0.2">
      <c r="A78" s="1" t="s">
        <v>86</v>
      </c>
      <c r="B78" s="1">
        <v>4201582656</v>
      </c>
      <c r="C78" s="1" t="s">
        <v>564</v>
      </c>
      <c r="D78" s="8">
        <v>419</v>
      </c>
      <c r="E78" s="8">
        <v>0</v>
      </c>
      <c r="F78" s="8">
        <v>2</v>
      </c>
      <c r="G78" s="8">
        <v>0</v>
      </c>
      <c r="H78" s="8">
        <v>0</v>
      </c>
      <c r="I78" s="8">
        <v>0</v>
      </c>
      <c r="J78" s="8">
        <v>6</v>
      </c>
      <c r="K78" s="8">
        <v>0</v>
      </c>
      <c r="L78" s="8">
        <v>5</v>
      </c>
      <c r="M78" s="8">
        <v>0</v>
      </c>
      <c r="N78" s="8">
        <v>9</v>
      </c>
      <c r="O78" s="8">
        <v>0</v>
      </c>
      <c r="P78" s="8">
        <v>30</v>
      </c>
      <c r="Q78" s="8">
        <v>0</v>
      </c>
      <c r="R78" s="8">
        <v>44</v>
      </c>
      <c r="S78" s="8">
        <v>0</v>
      </c>
      <c r="T78" s="8">
        <v>2</v>
      </c>
      <c r="U78" s="8">
        <v>0</v>
      </c>
      <c r="V78" s="8">
        <v>3</v>
      </c>
      <c r="W78" s="8">
        <v>0</v>
      </c>
      <c r="X78" s="8">
        <v>2</v>
      </c>
      <c r="Y78" s="8">
        <v>3</v>
      </c>
      <c r="Z78" s="8">
        <v>3</v>
      </c>
      <c r="AA78" s="8">
        <v>2</v>
      </c>
      <c r="AB78" s="8">
        <v>0</v>
      </c>
      <c r="AC78" s="8">
        <v>0</v>
      </c>
      <c r="AD78" s="8">
        <v>0</v>
      </c>
      <c r="AE78" s="8">
        <v>0</v>
      </c>
      <c r="AF78" s="8">
        <v>0</v>
      </c>
      <c r="AG78" s="8">
        <v>7</v>
      </c>
      <c r="AH78" s="8">
        <v>0</v>
      </c>
      <c r="AI78" s="8">
        <v>9</v>
      </c>
      <c r="AJ78" s="8">
        <v>0</v>
      </c>
      <c r="AK78" s="8">
        <v>3</v>
      </c>
      <c r="AL78" s="8">
        <v>0</v>
      </c>
      <c r="AM78" s="8">
        <v>30</v>
      </c>
      <c r="AN78" s="8">
        <v>0</v>
      </c>
      <c r="AO78" s="8">
        <v>24</v>
      </c>
      <c r="AP78" s="8">
        <v>0</v>
      </c>
      <c r="AQ78" s="8">
        <v>12</v>
      </c>
      <c r="AR78" s="8">
        <v>0</v>
      </c>
      <c r="AS78" s="8">
        <v>4</v>
      </c>
      <c r="AT78" s="8">
        <v>0</v>
      </c>
      <c r="AU78" s="8">
        <v>2</v>
      </c>
      <c r="AV78" s="8">
        <v>5</v>
      </c>
      <c r="AW78" s="8">
        <v>0</v>
      </c>
      <c r="AX78" s="8">
        <v>0</v>
      </c>
      <c r="AY78" s="8"/>
      <c r="AZ78" s="9">
        <f t="shared" si="2"/>
        <v>419</v>
      </c>
      <c r="BA78" s="9">
        <f t="shared" si="3"/>
        <v>207</v>
      </c>
    </row>
    <row r="79" spans="1:53" x14ac:dyDescent="0.2">
      <c r="A79" s="1" t="s">
        <v>87</v>
      </c>
      <c r="B79" s="1">
        <v>4201585672</v>
      </c>
      <c r="C79" s="1" t="s">
        <v>565</v>
      </c>
      <c r="D79" s="8">
        <v>697</v>
      </c>
      <c r="E79" s="8">
        <v>0</v>
      </c>
      <c r="F79" s="8">
        <v>19</v>
      </c>
      <c r="G79" s="8">
        <v>0</v>
      </c>
      <c r="H79" s="8">
        <v>19</v>
      </c>
      <c r="I79" s="8">
        <v>0</v>
      </c>
      <c r="J79" s="8">
        <v>5</v>
      </c>
      <c r="K79" s="8">
        <v>0</v>
      </c>
      <c r="L79" s="8">
        <v>7</v>
      </c>
      <c r="M79" s="8">
        <v>0</v>
      </c>
      <c r="N79" s="8">
        <v>21</v>
      </c>
      <c r="O79" s="8">
        <v>0</v>
      </c>
      <c r="P79" s="8">
        <v>52</v>
      </c>
      <c r="Q79" s="8">
        <v>0</v>
      </c>
      <c r="R79" s="8">
        <v>75</v>
      </c>
      <c r="S79" s="8">
        <v>0</v>
      </c>
      <c r="T79" s="8">
        <v>21</v>
      </c>
      <c r="U79" s="8">
        <v>0</v>
      </c>
      <c r="V79" s="8">
        <v>0</v>
      </c>
      <c r="W79" s="8">
        <v>0</v>
      </c>
      <c r="X79" s="8">
        <v>8</v>
      </c>
      <c r="Y79" s="8">
        <v>4</v>
      </c>
      <c r="Z79" s="8">
        <v>4</v>
      </c>
      <c r="AA79" s="8">
        <v>0</v>
      </c>
      <c r="AB79" s="8">
        <v>0</v>
      </c>
      <c r="AC79" s="8">
        <v>4</v>
      </c>
      <c r="AD79" s="8">
        <v>0</v>
      </c>
      <c r="AE79" s="8">
        <v>0</v>
      </c>
      <c r="AF79" s="8">
        <v>0</v>
      </c>
      <c r="AG79" s="8">
        <v>0</v>
      </c>
      <c r="AH79" s="8">
        <v>0</v>
      </c>
      <c r="AI79" s="8">
        <v>10</v>
      </c>
      <c r="AJ79" s="8">
        <v>0</v>
      </c>
      <c r="AK79" s="8">
        <v>3</v>
      </c>
      <c r="AL79" s="8">
        <v>0</v>
      </c>
      <c r="AM79" s="8">
        <v>61</v>
      </c>
      <c r="AN79" s="8">
        <v>0</v>
      </c>
      <c r="AO79" s="8">
        <v>45</v>
      </c>
      <c r="AP79" s="8">
        <v>0</v>
      </c>
      <c r="AQ79" s="8">
        <v>9</v>
      </c>
      <c r="AR79" s="8">
        <v>0</v>
      </c>
      <c r="AS79" s="8">
        <v>6</v>
      </c>
      <c r="AT79" s="8">
        <v>0</v>
      </c>
      <c r="AU79" s="8">
        <v>10</v>
      </c>
      <c r="AV79" s="8">
        <v>6</v>
      </c>
      <c r="AW79" s="8">
        <v>0</v>
      </c>
      <c r="AX79" s="8">
        <v>0</v>
      </c>
      <c r="AY79" s="8"/>
      <c r="AZ79" s="9">
        <f t="shared" si="2"/>
        <v>697</v>
      </c>
      <c r="BA79" s="9">
        <f t="shared" si="3"/>
        <v>389</v>
      </c>
    </row>
    <row r="80" spans="1:53" x14ac:dyDescent="0.2">
      <c r="A80" s="1" t="s">
        <v>88</v>
      </c>
      <c r="B80" s="1">
        <v>4201708760</v>
      </c>
      <c r="C80" s="1" t="s">
        <v>566</v>
      </c>
      <c r="D80" s="8">
        <v>7968</v>
      </c>
      <c r="E80" s="8">
        <v>0</v>
      </c>
      <c r="F80" s="8">
        <v>113</v>
      </c>
      <c r="G80" s="8">
        <v>0</v>
      </c>
      <c r="H80" s="8">
        <v>53</v>
      </c>
      <c r="I80" s="8">
        <v>0</v>
      </c>
      <c r="J80" s="8">
        <v>87</v>
      </c>
      <c r="K80" s="8">
        <v>0</v>
      </c>
      <c r="L80" s="8">
        <v>290</v>
      </c>
      <c r="M80" s="8">
        <v>0</v>
      </c>
      <c r="N80" s="8">
        <v>276</v>
      </c>
      <c r="O80" s="8">
        <v>0</v>
      </c>
      <c r="P80" s="8">
        <v>631</v>
      </c>
      <c r="Q80" s="8">
        <v>0</v>
      </c>
      <c r="R80" s="8">
        <v>568</v>
      </c>
      <c r="S80" s="8">
        <v>0</v>
      </c>
      <c r="T80" s="8">
        <v>269</v>
      </c>
      <c r="U80" s="8">
        <v>0</v>
      </c>
      <c r="V80" s="8">
        <v>118</v>
      </c>
      <c r="W80" s="8">
        <v>0</v>
      </c>
      <c r="X80" s="8">
        <v>70</v>
      </c>
      <c r="Y80" s="8">
        <v>88</v>
      </c>
      <c r="Z80" s="8">
        <v>39</v>
      </c>
      <c r="AA80" s="8">
        <v>12</v>
      </c>
      <c r="AB80" s="8">
        <v>0</v>
      </c>
      <c r="AC80" s="8">
        <v>115</v>
      </c>
      <c r="AD80" s="8">
        <v>0</v>
      </c>
      <c r="AE80" s="8">
        <v>35</v>
      </c>
      <c r="AF80" s="8">
        <v>0</v>
      </c>
      <c r="AG80" s="8">
        <v>151</v>
      </c>
      <c r="AH80" s="8">
        <v>0</v>
      </c>
      <c r="AI80" s="8">
        <v>410</v>
      </c>
      <c r="AJ80" s="8">
        <v>0</v>
      </c>
      <c r="AK80" s="8">
        <v>107</v>
      </c>
      <c r="AL80" s="8">
        <v>0</v>
      </c>
      <c r="AM80" s="8">
        <v>562</v>
      </c>
      <c r="AN80" s="8">
        <v>0</v>
      </c>
      <c r="AO80" s="8">
        <v>521</v>
      </c>
      <c r="AP80" s="8">
        <v>0</v>
      </c>
      <c r="AQ80" s="8">
        <v>195</v>
      </c>
      <c r="AR80" s="8">
        <v>0</v>
      </c>
      <c r="AS80" s="8">
        <v>100</v>
      </c>
      <c r="AT80" s="8">
        <v>0</v>
      </c>
      <c r="AU80" s="8">
        <v>38</v>
      </c>
      <c r="AV80" s="8">
        <v>47</v>
      </c>
      <c r="AW80" s="8">
        <v>0</v>
      </c>
      <c r="AX80" s="8">
        <v>20</v>
      </c>
      <c r="AY80" s="8"/>
      <c r="AZ80" s="9">
        <f t="shared" si="2"/>
        <v>7968</v>
      </c>
      <c r="BA80" s="9">
        <f t="shared" si="3"/>
        <v>4915</v>
      </c>
    </row>
    <row r="81" spans="1:53" x14ac:dyDescent="0.2">
      <c r="A81" s="1" t="s">
        <v>89</v>
      </c>
      <c r="B81" s="1">
        <v>4201764856</v>
      </c>
      <c r="C81" s="1" t="s">
        <v>567</v>
      </c>
      <c r="D81" s="8">
        <v>562</v>
      </c>
      <c r="E81" s="8">
        <v>0</v>
      </c>
      <c r="F81" s="8">
        <v>3</v>
      </c>
      <c r="G81" s="8">
        <v>0</v>
      </c>
      <c r="H81" s="8">
        <v>0</v>
      </c>
      <c r="I81" s="8">
        <v>0</v>
      </c>
      <c r="J81" s="8">
        <v>0</v>
      </c>
      <c r="K81" s="8">
        <v>0</v>
      </c>
      <c r="L81" s="8">
        <v>26</v>
      </c>
      <c r="M81" s="8">
        <v>0</v>
      </c>
      <c r="N81" s="8">
        <v>17</v>
      </c>
      <c r="O81" s="8">
        <v>0</v>
      </c>
      <c r="P81" s="8">
        <v>41</v>
      </c>
      <c r="Q81" s="8">
        <v>0</v>
      </c>
      <c r="R81" s="8">
        <v>44</v>
      </c>
      <c r="S81" s="8">
        <v>0</v>
      </c>
      <c r="T81" s="8">
        <v>7</v>
      </c>
      <c r="U81" s="8">
        <v>0</v>
      </c>
      <c r="V81" s="8">
        <v>6</v>
      </c>
      <c r="W81" s="8">
        <v>0</v>
      </c>
      <c r="X81" s="8">
        <v>4</v>
      </c>
      <c r="Y81" s="8">
        <v>25</v>
      </c>
      <c r="Z81" s="8">
        <v>0</v>
      </c>
      <c r="AA81" s="8">
        <v>0</v>
      </c>
      <c r="AB81" s="8">
        <v>0</v>
      </c>
      <c r="AC81" s="8">
        <v>0</v>
      </c>
      <c r="AD81" s="8">
        <v>0</v>
      </c>
      <c r="AE81" s="8">
        <v>2</v>
      </c>
      <c r="AF81" s="8">
        <v>0</v>
      </c>
      <c r="AG81" s="8">
        <v>3</v>
      </c>
      <c r="AH81" s="8">
        <v>0</v>
      </c>
      <c r="AI81" s="8">
        <v>16</v>
      </c>
      <c r="AJ81" s="8">
        <v>0</v>
      </c>
      <c r="AK81" s="8">
        <v>8</v>
      </c>
      <c r="AL81" s="8">
        <v>0</v>
      </c>
      <c r="AM81" s="8">
        <v>33</v>
      </c>
      <c r="AN81" s="8">
        <v>0</v>
      </c>
      <c r="AO81" s="8">
        <v>49</v>
      </c>
      <c r="AP81" s="8">
        <v>0</v>
      </c>
      <c r="AQ81" s="8">
        <v>22</v>
      </c>
      <c r="AR81" s="8">
        <v>0</v>
      </c>
      <c r="AS81" s="8">
        <v>0</v>
      </c>
      <c r="AT81" s="8">
        <v>0</v>
      </c>
      <c r="AU81" s="8">
        <v>0</v>
      </c>
      <c r="AV81" s="8">
        <v>5</v>
      </c>
      <c r="AW81" s="8">
        <v>0</v>
      </c>
      <c r="AX81" s="8">
        <v>0</v>
      </c>
      <c r="AY81" s="8"/>
      <c r="AZ81" s="9">
        <f t="shared" si="2"/>
        <v>562</v>
      </c>
      <c r="BA81" s="9">
        <f t="shared" si="3"/>
        <v>311</v>
      </c>
    </row>
    <row r="82" spans="1:53" x14ac:dyDescent="0.2">
      <c r="A82" s="1" t="s">
        <v>90</v>
      </c>
      <c r="B82" s="1">
        <v>4201776784</v>
      </c>
      <c r="C82" s="1" t="s">
        <v>568</v>
      </c>
      <c r="D82" s="8">
        <v>3507</v>
      </c>
      <c r="E82" s="8">
        <v>0</v>
      </c>
      <c r="F82" s="8">
        <v>13</v>
      </c>
      <c r="G82" s="8">
        <v>0</v>
      </c>
      <c r="H82" s="8">
        <v>53</v>
      </c>
      <c r="I82" s="8">
        <v>39</v>
      </c>
      <c r="J82" s="8">
        <v>46</v>
      </c>
      <c r="K82" s="8">
        <v>0</v>
      </c>
      <c r="L82" s="8">
        <v>32</v>
      </c>
      <c r="M82" s="8">
        <v>0</v>
      </c>
      <c r="N82" s="8">
        <v>57</v>
      </c>
      <c r="O82" s="8">
        <v>21</v>
      </c>
      <c r="P82" s="8">
        <v>207</v>
      </c>
      <c r="Q82" s="8">
        <v>0</v>
      </c>
      <c r="R82" s="8">
        <v>372</v>
      </c>
      <c r="S82" s="8">
        <v>0</v>
      </c>
      <c r="T82" s="8">
        <v>147</v>
      </c>
      <c r="U82" s="8">
        <v>0</v>
      </c>
      <c r="V82" s="8">
        <v>38</v>
      </c>
      <c r="W82" s="8">
        <v>0</v>
      </c>
      <c r="X82" s="8">
        <v>50</v>
      </c>
      <c r="Y82" s="8">
        <v>37</v>
      </c>
      <c r="Z82" s="8">
        <v>37</v>
      </c>
      <c r="AA82" s="8">
        <v>17</v>
      </c>
      <c r="AB82" s="8">
        <v>0</v>
      </c>
      <c r="AC82" s="8">
        <v>52</v>
      </c>
      <c r="AD82" s="8">
        <v>0</v>
      </c>
      <c r="AE82" s="8">
        <v>45</v>
      </c>
      <c r="AF82" s="8">
        <v>0</v>
      </c>
      <c r="AG82" s="8">
        <v>36</v>
      </c>
      <c r="AH82" s="8">
        <v>0</v>
      </c>
      <c r="AI82" s="8">
        <v>16</v>
      </c>
      <c r="AJ82" s="8">
        <v>43</v>
      </c>
      <c r="AK82" s="8">
        <v>43</v>
      </c>
      <c r="AL82" s="8">
        <v>0</v>
      </c>
      <c r="AM82" s="8">
        <v>170</v>
      </c>
      <c r="AN82" s="8">
        <v>0</v>
      </c>
      <c r="AO82" s="8">
        <v>304</v>
      </c>
      <c r="AP82" s="8">
        <v>0</v>
      </c>
      <c r="AQ82" s="8">
        <v>183</v>
      </c>
      <c r="AR82" s="8">
        <v>0</v>
      </c>
      <c r="AS82" s="8">
        <v>30</v>
      </c>
      <c r="AT82" s="8">
        <v>0</v>
      </c>
      <c r="AU82" s="8">
        <v>73</v>
      </c>
      <c r="AV82" s="8">
        <v>29</v>
      </c>
      <c r="AW82" s="8">
        <v>0</v>
      </c>
      <c r="AX82" s="8">
        <v>9</v>
      </c>
      <c r="AY82" s="8"/>
      <c r="AZ82" s="9">
        <f t="shared" si="2"/>
        <v>3404</v>
      </c>
      <c r="BA82" s="9">
        <f t="shared" si="3"/>
        <v>2096</v>
      </c>
    </row>
    <row r="83" spans="1:53" x14ac:dyDescent="0.2">
      <c r="A83" s="1" t="s">
        <v>91</v>
      </c>
      <c r="B83" s="1">
        <v>4201777744</v>
      </c>
      <c r="C83" s="1" t="s">
        <v>569</v>
      </c>
      <c r="D83" s="8">
        <v>1490</v>
      </c>
      <c r="E83" s="8">
        <v>0</v>
      </c>
      <c r="F83" s="8">
        <v>47</v>
      </c>
      <c r="G83" s="8">
        <v>0</v>
      </c>
      <c r="H83" s="8">
        <v>6</v>
      </c>
      <c r="I83" s="8">
        <v>0</v>
      </c>
      <c r="J83" s="8">
        <v>16</v>
      </c>
      <c r="K83" s="8">
        <v>0</v>
      </c>
      <c r="L83" s="8">
        <v>25</v>
      </c>
      <c r="M83" s="8">
        <v>0</v>
      </c>
      <c r="N83" s="8">
        <v>68</v>
      </c>
      <c r="O83" s="8">
        <v>0</v>
      </c>
      <c r="P83" s="8">
        <v>159</v>
      </c>
      <c r="Q83" s="8">
        <v>0</v>
      </c>
      <c r="R83" s="8">
        <v>192</v>
      </c>
      <c r="S83" s="8">
        <v>0</v>
      </c>
      <c r="T83" s="8">
        <v>37</v>
      </c>
      <c r="U83" s="8">
        <v>0</v>
      </c>
      <c r="V83" s="8">
        <v>0</v>
      </c>
      <c r="W83" s="8">
        <v>0</v>
      </c>
      <c r="X83" s="8">
        <v>0</v>
      </c>
      <c r="Y83" s="8">
        <v>0</v>
      </c>
      <c r="Z83" s="8">
        <v>12</v>
      </c>
      <c r="AA83" s="8">
        <v>19</v>
      </c>
      <c r="AB83" s="8">
        <v>0</v>
      </c>
      <c r="AC83" s="8">
        <v>28</v>
      </c>
      <c r="AD83" s="8">
        <v>0</v>
      </c>
      <c r="AE83" s="8">
        <v>0</v>
      </c>
      <c r="AF83" s="8">
        <v>0</v>
      </c>
      <c r="AG83" s="8">
        <v>31</v>
      </c>
      <c r="AH83" s="8">
        <v>0</v>
      </c>
      <c r="AI83" s="8">
        <v>55</v>
      </c>
      <c r="AJ83" s="8">
        <v>0</v>
      </c>
      <c r="AK83" s="8">
        <v>39</v>
      </c>
      <c r="AL83" s="8">
        <v>0</v>
      </c>
      <c r="AM83" s="8">
        <v>81</v>
      </c>
      <c r="AN83" s="8">
        <v>0</v>
      </c>
      <c r="AO83" s="8">
        <v>142</v>
      </c>
      <c r="AP83" s="8">
        <v>0</v>
      </c>
      <c r="AQ83" s="8">
        <v>20</v>
      </c>
      <c r="AR83" s="8">
        <v>0</v>
      </c>
      <c r="AS83" s="8">
        <v>4</v>
      </c>
      <c r="AT83" s="8">
        <v>0</v>
      </c>
      <c r="AU83" s="8">
        <v>0</v>
      </c>
      <c r="AV83" s="8">
        <v>14</v>
      </c>
      <c r="AW83" s="8">
        <v>8</v>
      </c>
      <c r="AX83" s="8">
        <v>10</v>
      </c>
      <c r="AY83" s="8"/>
      <c r="AZ83" s="9">
        <f t="shared" si="2"/>
        <v>1490</v>
      </c>
      <c r="BA83" s="9">
        <f t="shared" si="3"/>
        <v>1013</v>
      </c>
    </row>
    <row r="84" spans="1:53" x14ac:dyDescent="0.2">
      <c r="A84" s="1" t="s">
        <v>92</v>
      </c>
      <c r="B84" s="1">
        <v>4201780952</v>
      </c>
      <c r="C84" s="1" t="s">
        <v>570</v>
      </c>
      <c r="D84" s="8">
        <v>26554</v>
      </c>
      <c r="E84" s="8">
        <v>0</v>
      </c>
      <c r="F84" s="8">
        <v>207</v>
      </c>
      <c r="G84" s="8">
        <v>13</v>
      </c>
      <c r="H84" s="8">
        <v>243</v>
      </c>
      <c r="I84" s="8">
        <v>8</v>
      </c>
      <c r="J84" s="8">
        <v>554</v>
      </c>
      <c r="K84" s="8">
        <v>103</v>
      </c>
      <c r="L84" s="8">
        <v>1033</v>
      </c>
      <c r="M84" s="8">
        <v>24</v>
      </c>
      <c r="N84" s="8">
        <v>730</v>
      </c>
      <c r="O84" s="8">
        <v>35</v>
      </c>
      <c r="P84" s="8">
        <v>1667</v>
      </c>
      <c r="Q84" s="8">
        <v>12</v>
      </c>
      <c r="R84" s="8">
        <v>1753</v>
      </c>
      <c r="S84" s="8">
        <v>0</v>
      </c>
      <c r="T84" s="8">
        <v>877</v>
      </c>
      <c r="U84" s="8">
        <v>0</v>
      </c>
      <c r="V84" s="8">
        <v>220</v>
      </c>
      <c r="W84" s="8">
        <v>0</v>
      </c>
      <c r="X84" s="8">
        <v>295</v>
      </c>
      <c r="Y84" s="8">
        <v>362</v>
      </c>
      <c r="Z84" s="8">
        <v>166</v>
      </c>
      <c r="AA84" s="8">
        <v>169</v>
      </c>
      <c r="AB84" s="8">
        <v>0</v>
      </c>
      <c r="AC84" s="8">
        <v>319</v>
      </c>
      <c r="AD84" s="8">
        <v>0</v>
      </c>
      <c r="AE84" s="8">
        <v>250</v>
      </c>
      <c r="AF84" s="8">
        <v>6</v>
      </c>
      <c r="AG84" s="8">
        <v>550</v>
      </c>
      <c r="AH84" s="8">
        <v>14</v>
      </c>
      <c r="AI84" s="8">
        <v>575</v>
      </c>
      <c r="AJ84" s="8">
        <v>0</v>
      </c>
      <c r="AK84" s="8">
        <v>653</v>
      </c>
      <c r="AL84" s="8">
        <v>0</v>
      </c>
      <c r="AM84" s="8">
        <v>1679</v>
      </c>
      <c r="AN84" s="8">
        <v>0</v>
      </c>
      <c r="AO84" s="8">
        <v>1820</v>
      </c>
      <c r="AP84" s="8">
        <v>0</v>
      </c>
      <c r="AQ84" s="8">
        <v>813</v>
      </c>
      <c r="AR84" s="8">
        <v>0</v>
      </c>
      <c r="AS84" s="8">
        <v>292</v>
      </c>
      <c r="AT84" s="8">
        <v>0</v>
      </c>
      <c r="AU84" s="8">
        <v>340</v>
      </c>
      <c r="AV84" s="8">
        <v>218</v>
      </c>
      <c r="AW84" s="8">
        <v>158</v>
      </c>
      <c r="AX84" s="8">
        <v>91</v>
      </c>
      <c r="AY84" s="8"/>
      <c r="AZ84" s="9">
        <f t="shared" si="2"/>
        <v>26339</v>
      </c>
      <c r="BA84" s="9">
        <f t="shared" si="3"/>
        <v>16034</v>
      </c>
    </row>
    <row r="85" spans="1:53" x14ac:dyDescent="0.2">
      <c r="A85" s="1" t="s">
        <v>93</v>
      </c>
      <c r="B85" s="1">
        <v>4201783960</v>
      </c>
      <c r="C85" s="1" t="s">
        <v>571</v>
      </c>
      <c r="D85" s="8">
        <v>4298</v>
      </c>
      <c r="E85" s="8">
        <v>0</v>
      </c>
      <c r="F85" s="8">
        <v>60</v>
      </c>
      <c r="G85" s="8">
        <v>0</v>
      </c>
      <c r="H85" s="8">
        <v>7</v>
      </c>
      <c r="I85" s="8">
        <v>0</v>
      </c>
      <c r="J85" s="8">
        <v>37</v>
      </c>
      <c r="K85" s="8">
        <v>9</v>
      </c>
      <c r="L85" s="8">
        <v>73</v>
      </c>
      <c r="M85" s="8">
        <v>0</v>
      </c>
      <c r="N85" s="8">
        <v>144</v>
      </c>
      <c r="O85" s="8">
        <v>0</v>
      </c>
      <c r="P85" s="8">
        <v>276</v>
      </c>
      <c r="Q85" s="8">
        <v>0</v>
      </c>
      <c r="R85" s="8">
        <v>374</v>
      </c>
      <c r="S85" s="8">
        <v>0</v>
      </c>
      <c r="T85" s="8">
        <v>142</v>
      </c>
      <c r="U85" s="8">
        <v>0</v>
      </c>
      <c r="V85" s="8">
        <v>13</v>
      </c>
      <c r="W85" s="8">
        <v>0</v>
      </c>
      <c r="X85" s="8">
        <v>75</v>
      </c>
      <c r="Y85" s="8">
        <v>61</v>
      </c>
      <c r="Z85" s="8">
        <v>10</v>
      </c>
      <c r="AA85" s="8">
        <v>6</v>
      </c>
      <c r="AB85" s="8">
        <v>0</v>
      </c>
      <c r="AC85" s="8">
        <v>58</v>
      </c>
      <c r="AD85" s="8">
        <v>0</v>
      </c>
      <c r="AE85" s="8">
        <v>0</v>
      </c>
      <c r="AF85" s="8">
        <v>0</v>
      </c>
      <c r="AG85" s="8">
        <v>44</v>
      </c>
      <c r="AH85" s="8">
        <v>0</v>
      </c>
      <c r="AI85" s="8">
        <v>77</v>
      </c>
      <c r="AJ85" s="8">
        <v>0</v>
      </c>
      <c r="AK85" s="8">
        <v>134</v>
      </c>
      <c r="AL85" s="8">
        <v>0</v>
      </c>
      <c r="AM85" s="8">
        <v>197</v>
      </c>
      <c r="AN85" s="8">
        <v>0</v>
      </c>
      <c r="AO85" s="8">
        <v>394</v>
      </c>
      <c r="AP85" s="8">
        <v>0</v>
      </c>
      <c r="AQ85" s="8">
        <v>121</v>
      </c>
      <c r="AR85" s="8">
        <v>0</v>
      </c>
      <c r="AS85" s="8">
        <v>67</v>
      </c>
      <c r="AT85" s="8">
        <v>0</v>
      </c>
      <c r="AU85" s="8">
        <v>27</v>
      </c>
      <c r="AV85" s="8">
        <v>11</v>
      </c>
      <c r="AW85" s="8">
        <v>23</v>
      </c>
      <c r="AX85" s="8">
        <v>10</v>
      </c>
      <c r="AY85" s="8"/>
      <c r="AZ85" s="9">
        <f t="shared" si="2"/>
        <v>4289</v>
      </c>
      <c r="BA85" s="9">
        <f t="shared" si="3"/>
        <v>2441</v>
      </c>
    </row>
    <row r="86" spans="1:53" x14ac:dyDescent="0.2">
      <c r="A86" s="1" t="s">
        <v>94</v>
      </c>
      <c r="B86" s="1">
        <v>4201900860</v>
      </c>
      <c r="C86" s="1" t="s">
        <v>572</v>
      </c>
      <c r="D86" s="8">
        <v>386</v>
      </c>
      <c r="E86" s="8">
        <v>0</v>
      </c>
      <c r="F86" s="8">
        <v>0</v>
      </c>
      <c r="G86" s="8">
        <v>0</v>
      </c>
      <c r="H86" s="8">
        <v>5</v>
      </c>
      <c r="I86" s="8">
        <v>0</v>
      </c>
      <c r="J86" s="8">
        <v>5</v>
      </c>
      <c r="K86" s="8">
        <v>0</v>
      </c>
      <c r="L86" s="8">
        <v>16</v>
      </c>
      <c r="M86" s="8">
        <v>0</v>
      </c>
      <c r="N86" s="8">
        <v>20</v>
      </c>
      <c r="O86" s="8">
        <v>0</v>
      </c>
      <c r="P86" s="8">
        <v>36</v>
      </c>
      <c r="Q86" s="8">
        <v>0</v>
      </c>
      <c r="R86" s="8">
        <v>21</v>
      </c>
      <c r="S86" s="8">
        <v>0</v>
      </c>
      <c r="T86" s="8">
        <v>6</v>
      </c>
      <c r="U86" s="8">
        <v>0</v>
      </c>
      <c r="V86" s="8">
        <v>8</v>
      </c>
      <c r="W86" s="8">
        <v>0</v>
      </c>
      <c r="X86" s="8">
        <v>0</v>
      </c>
      <c r="Y86" s="8">
        <v>0</v>
      </c>
      <c r="Z86" s="8">
        <v>0</v>
      </c>
      <c r="AA86" s="8">
        <v>0</v>
      </c>
      <c r="AB86" s="8">
        <v>0</v>
      </c>
      <c r="AC86" s="8">
        <v>0</v>
      </c>
      <c r="AD86" s="8">
        <v>0</v>
      </c>
      <c r="AE86" s="8">
        <v>0</v>
      </c>
      <c r="AF86" s="8">
        <v>0</v>
      </c>
      <c r="AG86" s="8">
        <v>3</v>
      </c>
      <c r="AH86" s="8">
        <v>0</v>
      </c>
      <c r="AI86" s="8">
        <v>10</v>
      </c>
      <c r="AJ86" s="8">
        <v>0</v>
      </c>
      <c r="AK86" s="8">
        <v>14</v>
      </c>
      <c r="AL86" s="8">
        <v>0</v>
      </c>
      <c r="AM86" s="8">
        <v>20</v>
      </c>
      <c r="AN86" s="8">
        <v>0</v>
      </c>
      <c r="AO86" s="8">
        <v>22</v>
      </c>
      <c r="AP86" s="8">
        <v>0</v>
      </c>
      <c r="AQ86" s="8">
        <v>20</v>
      </c>
      <c r="AR86" s="8">
        <v>0</v>
      </c>
      <c r="AS86" s="8">
        <v>4</v>
      </c>
      <c r="AT86" s="8">
        <v>0</v>
      </c>
      <c r="AU86" s="8">
        <v>0</v>
      </c>
      <c r="AV86" s="8">
        <v>0</v>
      </c>
      <c r="AW86" s="8">
        <v>0</v>
      </c>
      <c r="AX86" s="8">
        <v>0</v>
      </c>
      <c r="AY86" s="8"/>
      <c r="AZ86" s="9">
        <f t="shared" si="2"/>
        <v>386</v>
      </c>
      <c r="BA86" s="9">
        <f t="shared" si="3"/>
        <v>210</v>
      </c>
    </row>
    <row r="87" spans="1:53" x14ac:dyDescent="0.2">
      <c r="A87" s="1" t="s">
        <v>95</v>
      </c>
      <c r="B87" s="1">
        <v>4201909528</v>
      </c>
      <c r="C87" s="1" t="s">
        <v>573</v>
      </c>
      <c r="D87" s="8">
        <v>417</v>
      </c>
      <c r="E87" s="8">
        <v>0</v>
      </c>
      <c r="F87" s="8">
        <v>4</v>
      </c>
      <c r="G87" s="8">
        <v>0</v>
      </c>
      <c r="H87" s="8">
        <v>14</v>
      </c>
      <c r="I87" s="8">
        <v>0</v>
      </c>
      <c r="J87" s="8">
        <v>0</v>
      </c>
      <c r="K87" s="8">
        <v>0</v>
      </c>
      <c r="L87" s="8">
        <v>17</v>
      </c>
      <c r="M87" s="8">
        <v>0</v>
      </c>
      <c r="N87" s="8">
        <v>17</v>
      </c>
      <c r="O87" s="8">
        <v>0</v>
      </c>
      <c r="P87" s="8">
        <v>5</v>
      </c>
      <c r="Q87" s="8">
        <v>0</v>
      </c>
      <c r="R87" s="8">
        <v>45</v>
      </c>
      <c r="S87" s="8">
        <v>0</v>
      </c>
      <c r="T87" s="8">
        <v>24</v>
      </c>
      <c r="U87" s="8">
        <v>0</v>
      </c>
      <c r="V87" s="8">
        <v>0</v>
      </c>
      <c r="W87" s="8">
        <v>0</v>
      </c>
      <c r="X87" s="8">
        <v>3</v>
      </c>
      <c r="Y87" s="8">
        <v>10</v>
      </c>
      <c r="Z87" s="8">
        <v>0</v>
      </c>
      <c r="AA87" s="8">
        <v>0</v>
      </c>
      <c r="AB87" s="8">
        <v>0</v>
      </c>
      <c r="AC87" s="8">
        <v>0</v>
      </c>
      <c r="AD87" s="8">
        <v>0</v>
      </c>
      <c r="AE87" s="8">
        <v>0</v>
      </c>
      <c r="AF87" s="8">
        <v>0</v>
      </c>
      <c r="AG87" s="8">
        <v>9</v>
      </c>
      <c r="AH87" s="8">
        <v>0</v>
      </c>
      <c r="AI87" s="8">
        <v>23</v>
      </c>
      <c r="AJ87" s="8">
        <v>0</v>
      </c>
      <c r="AK87" s="8">
        <v>16</v>
      </c>
      <c r="AL87" s="8">
        <v>0</v>
      </c>
      <c r="AM87" s="8">
        <v>15</v>
      </c>
      <c r="AN87" s="8">
        <v>0</v>
      </c>
      <c r="AO87" s="8">
        <v>17</v>
      </c>
      <c r="AP87" s="8">
        <v>0</v>
      </c>
      <c r="AQ87" s="8">
        <v>34</v>
      </c>
      <c r="AR87" s="8">
        <v>0</v>
      </c>
      <c r="AS87" s="8">
        <v>0</v>
      </c>
      <c r="AT87" s="8">
        <v>0</v>
      </c>
      <c r="AU87" s="8">
        <v>0</v>
      </c>
      <c r="AV87" s="8">
        <v>0</v>
      </c>
      <c r="AW87" s="8">
        <v>0</v>
      </c>
      <c r="AX87" s="8">
        <v>0</v>
      </c>
      <c r="AY87" s="8"/>
      <c r="AZ87" s="9">
        <f t="shared" si="2"/>
        <v>417</v>
      </c>
      <c r="BA87" s="9">
        <f t="shared" si="3"/>
        <v>253</v>
      </c>
    </row>
    <row r="88" spans="1:53" x14ac:dyDescent="0.2">
      <c r="A88" s="1" t="s">
        <v>96</v>
      </c>
      <c r="B88" s="1">
        <v>4201915816</v>
      </c>
      <c r="C88" s="1" t="s">
        <v>574</v>
      </c>
      <c r="D88" s="8">
        <v>3342</v>
      </c>
      <c r="E88" s="8">
        <v>0</v>
      </c>
      <c r="F88" s="8">
        <v>28</v>
      </c>
      <c r="G88" s="8">
        <v>0</v>
      </c>
      <c r="H88" s="8">
        <v>0</v>
      </c>
      <c r="I88" s="8">
        <v>0</v>
      </c>
      <c r="J88" s="8">
        <v>50</v>
      </c>
      <c r="K88" s="8">
        <v>0</v>
      </c>
      <c r="L88" s="8">
        <v>36</v>
      </c>
      <c r="M88" s="8">
        <v>0</v>
      </c>
      <c r="N88" s="8">
        <v>89</v>
      </c>
      <c r="O88" s="8">
        <v>0</v>
      </c>
      <c r="P88" s="8">
        <v>273</v>
      </c>
      <c r="Q88" s="8">
        <v>0</v>
      </c>
      <c r="R88" s="8">
        <v>383</v>
      </c>
      <c r="S88" s="8">
        <v>0</v>
      </c>
      <c r="T88" s="8">
        <v>112</v>
      </c>
      <c r="U88" s="8">
        <v>0</v>
      </c>
      <c r="V88" s="8">
        <v>9</v>
      </c>
      <c r="W88" s="8">
        <v>0</v>
      </c>
      <c r="X88" s="8">
        <v>25</v>
      </c>
      <c r="Y88" s="8">
        <v>34</v>
      </c>
      <c r="Z88" s="8">
        <v>8</v>
      </c>
      <c r="AA88" s="8">
        <v>0</v>
      </c>
      <c r="AB88" s="8">
        <v>0</v>
      </c>
      <c r="AC88" s="8">
        <v>56</v>
      </c>
      <c r="AD88" s="8">
        <v>0</v>
      </c>
      <c r="AE88" s="8">
        <v>22</v>
      </c>
      <c r="AF88" s="8">
        <v>0</v>
      </c>
      <c r="AG88" s="8">
        <v>17</v>
      </c>
      <c r="AH88" s="8">
        <v>0</v>
      </c>
      <c r="AI88" s="8">
        <v>98</v>
      </c>
      <c r="AJ88" s="8">
        <v>0</v>
      </c>
      <c r="AK88" s="8">
        <v>45</v>
      </c>
      <c r="AL88" s="8">
        <v>0</v>
      </c>
      <c r="AM88" s="8">
        <v>218</v>
      </c>
      <c r="AN88" s="8">
        <v>0</v>
      </c>
      <c r="AO88" s="8">
        <v>225</v>
      </c>
      <c r="AP88" s="8">
        <v>0</v>
      </c>
      <c r="AQ88" s="8">
        <v>88</v>
      </c>
      <c r="AR88" s="8">
        <v>0</v>
      </c>
      <c r="AS88" s="8">
        <v>33</v>
      </c>
      <c r="AT88" s="8">
        <v>0</v>
      </c>
      <c r="AU88" s="8">
        <v>32</v>
      </c>
      <c r="AV88" s="8">
        <v>27</v>
      </c>
      <c r="AW88" s="8">
        <v>0</v>
      </c>
      <c r="AX88" s="8">
        <v>13</v>
      </c>
      <c r="AY88" s="8"/>
      <c r="AZ88" s="9">
        <f t="shared" si="2"/>
        <v>3342</v>
      </c>
      <c r="BA88" s="9">
        <f t="shared" si="3"/>
        <v>1921</v>
      </c>
    </row>
    <row r="89" spans="1:53" x14ac:dyDescent="0.2">
      <c r="A89" s="1" t="s">
        <v>97</v>
      </c>
      <c r="B89" s="1">
        <v>4201927352</v>
      </c>
      <c r="C89" s="1" t="s">
        <v>575</v>
      </c>
      <c r="D89" s="8">
        <v>2136</v>
      </c>
      <c r="E89" s="8">
        <v>0</v>
      </c>
      <c r="F89" s="8">
        <v>53</v>
      </c>
      <c r="G89" s="8">
        <v>0</v>
      </c>
      <c r="H89" s="8">
        <v>13</v>
      </c>
      <c r="I89" s="8">
        <v>0</v>
      </c>
      <c r="J89" s="8">
        <v>19</v>
      </c>
      <c r="K89" s="8">
        <v>0</v>
      </c>
      <c r="L89" s="8">
        <v>33</v>
      </c>
      <c r="M89" s="8">
        <v>0</v>
      </c>
      <c r="N89" s="8">
        <v>61</v>
      </c>
      <c r="O89" s="8">
        <v>0</v>
      </c>
      <c r="P89" s="8">
        <v>145</v>
      </c>
      <c r="Q89" s="8">
        <v>0</v>
      </c>
      <c r="R89" s="8">
        <v>242</v>
      </c>
      <c r="S89" s="8">
        <v>7</v>
      </c>
      <c r="T89" s="8">
        <v>126</v>
      </c>
      <c r="U89" s="8">
        <v>0</v>
      </c>
      <c r="V89" s="8">
        <v>38</v>
      </c>
      <c r="W89" s="8">
        <v>0</v>
      </c>
      <c r="X89" s="8">
        <v>8</v>
      </c>
      <c r="Y89" s="8">
        <v>44</v>
      </c>
      <c r="Z89" s="8">
        <v>13</v>
      </c>
      <c r="AA89" s="8">
        <v>0</v>
      </c>
      <c r="AB89" s="8">
        <v>0</v>
      </c>
      <c r="AC89" s="8">
        <v>19</v>
      </c>
      <c r="AD89" s="8">
        <v>0</v>
      </c>
      <c r="AE89" s="8">
        <v>12</v>
      </c>
      <c r="AF89" s="8">
        <v>0</v>
      </c>
      <c r="AG89" s="8">
        <v>0</v>
      </c>
      <c r="AH89" s="8">
        <v>0</v>
      </c>
      <c r="AI89" s="8">
        <v>41</v>
      </c>
      <c r="AJ89" s="8">
        <v>0</v>
      </c>
      <c r="AK89" s="8">
        <v>57</v>
      </c>
      <c r="AL89" s="8">
        <v>0</v>
      </c>
      <c r="AM89" s="8">
        <v>89</v>
      </c>
      <c r="AN89" s="8">
        <v>0</v>
      </c>
      <c r="AO89" s="8">
        <v>198</v>
      </c>
      <c r="AP89" s="8">
        <v>0</v>
      </c>
      <c r="AQ89" s="8">
        <v>81</v>
      </c>
      <c r="AR89" s="8">
        <v>0</v>
      </c>
      <c r="AS89" s="8">
        <v>28</v>
      </c>
      <c r="AT89" s="8">
        <v>0</v>
      </c>
      <c r="AU89" s="8">
        <v>14</v>
      </c>
      <c r="AV89" s="8">
        <v>35</v>
      </c>
      <c r="AW89" s="8">
        <v>0</v>
      </c>
      <c r="AX89" s="8">
        <v>0</v>
      </c>
      <c r="AY89" s="8"/>
      <c r="AZ89" s="9">
        <f t="shared" si="2"/>
        <v>2129</v>
      </c>
      <c r="BA89" s="9">
        <f t="shared" si="3"/>
        <v>1369</v>
      </c>
    </row>
    <row r="90" spans="1:53" x14ac:dyDescent="0.2">
      <c r="A90" s="1" t="s">
        <v>98</v>
      </c>
      <c r="B90" s="1">
        <v>4201937344</v>
      </c>
      <c r="C90" s="1" t="s">
        <v>576</v>
      </c>
      <c r="D90" s="8">
        <v>3073</v>
      </c>
      <c r="E90" s="8">
        <v>0</v>
      </c>
      <c r="F90" s="8">
        <v>0</v>
      </c>
      <c r="G90" s="8">
        <v>0</v>
      </c>
      <c r="H90" s="8">
        <v>42</v>
      </c>
      <c r="I90" s="8">
        <v>0</v>
      </c>
      <c r="J90" s="8">
        <v>54</v>
      </c>
      <c r="K90" s="8">
        <v>0</v>
      </c>
      <c r="L90" s="8">
        <v>40</v>
      </c>
      <c r="M90" s="8">
        <v>0</v>
      </c>
      <c r="N90" s="8">
        <v>70</v>
      </c>
      <c r="O90" s="8">
        <v>0</v>
      </c>
      <c r="P90" s="8">
        <v>206</v>
      </c>
      <c r="Q90" s="8">
        <v>0</v>
      </c>
      <c r="R90" s="8">
        <v>238</v>
      </c>
      <c r="S90" s="8">
        <v>0</v>
      </c>
      <c r="T90" s="8">
        <v>131</v>
      </c>
      <c r="U90" s="8">
        <v>0</v>
      </c>
      <c r="V90" s="8">
        <v>78</v>
      </c>
      <c r="W90" s="8">
        <v>0</v>
      </c>
      <c r="X90" s="8">
        <v>0</v>
      </c>
      <c r="Y90" s="8">
        <v>20</v>
      </c>
      <c r="Z90" s="8">
        <v>29</v>
      </c>
      <c r="AA90" s="8">
        <v>13</v>
      </c>
      <c r="AB90" s="8">
        <v>0</v>
      </c>
      <c r="AC90" s="8">
        <v>44</v>
      </c>
      <c r="AD90" s="8">
        <v>0</v>
      </c>
      <c r="AE90" s="8">
        <v>35</v>
      </c>
      <c r="AF90" s="8">
        <v>0</v>
      </c>
      <c r="AG90" s="8">
        <v>19</v>
      </c>
      <c r="AH90" s="8">
        <v>0</v>
      </c>
      <c r="AI90" s="8">
        <v>68</v>
      </c>
      <c r="AJ90" s="8">
        <v>0</v>
      </c>
      <c r="AK90" s="8">
        <v>73</v>
      </c>
      <c r="AL90" s="8">
        <v>0</v>
      </c>
      <c r="AM90" s="8">
        <v>168</v>
      </c>
      <c r="AN90" s="8">
        <v>0</v>
      </c>
      <c r="AO90" s="8">
        <v>269</v>
      </c>
      <c r="AP90" s="8">
        <v>0</v>
      </c>
      <c r="AQ90" s="8">
        <v>68</v>
      </c>
      <c r="AR90" s="8">
        <v>0</v>
      </c>
      <c r="AS90" s="8">
        <v>24</v>
      </c>
      <c r="AT90" s="8">
        <v>0</v>
      </c>
      <c r="AU90" s="8">
        <v>2</v>
      </c>
      <c r="AV90" s="8">
        <v>15</v>
      </c>
      <c r="AW90" s="8">
        <v>0</v>
      </c>
      <c r="AX90" s="8">
        <v>15</v>
      </c>
      <c r="AY90" s="8"/>
      <c r="AZ90" s="9">
        <f t="shared" si="2"/>
        <v>3073</v>
      </c>
      <c r="BA90" s="9">
        <f t="shared" si="3"/>
        <v>1721</v>
      </c>
    </row>
    <row r="91" spans="1:53" x14ac:dyDescent="0.2">
      <c r="A91" s="1" t="s">
        <v>99</v>
      </c>
      <c r="B91" s="1">
        <v>4201938768</v>
      </c>
      <c r="C91" s="1" t="s">
        <v>577</v>
      </c>
      <c r="D91" s="8">
        <v>235</v>
      </c>
      <c r="E91" s="8">
        <v>0</v>
      </c>
      <c r="F91" s="8">
        <v>0</v>
      </c>
      <c r="G91" s="8">
        <v>0</v>
      </c>
      <c r="H91" s="8">
        <v>0</v>
      </c>
      <c r="I91" s="8">
        <v>0</v>
      </c>
      <c r="J91" s="8">
        <v>8</v>
      </c>
      <c r="K91" s="8">
        <v>0</v>
      </c>
      <c r="L91" s="8">
        <v>6</v>
      </c>
      <c r="M91" s="8">
        <v>0</v>
      </c>
      <c r="N91" s="8">
        <v>6</v>
      </c>
      <c r="O91" s="8">
        <v>0</v>
      </c>
      <c r="P91" s="8">
        <v>18</v>
      </c>
      <c r="Q91" s="8">
        <v>0</v>
      </c>
      <c r="R91" s="8">
        <v>24</v>
      </c>
      <c r="S91" s="8">
        <v>0</v>
      </c>
      <c r="T91" s="8">
        <v>4</v>
      </c>
      <c r="U91" s="8">
        <v>0</v>
      </c>
      <c r="V91" s="8">
        <v>0</v>
      </c>
      <c r="W91" s="8">
        <v>0</v>
      </c>
      <c r="X91" s="8">
        <v>0</v>
      </c>
      <c r="Y91" s="8">
        <v>0</v>
      </c>
      <c r="Z91" s="8">
        <v>0</v>
      </c>
      <c r="AA91" s="8">
        <v>0</v>
      </c>
      <c r="AB91" s="8">
        <v>0</v>
      </c>
      <c r="AC91" s="8">
        <v>21</v>
      </c>
      <c r="AD91" s="8">
        <v>0</v>
      </c>
      <c r="AE91" s="8">
        <v>0</v>
      </c>
      <c r="AF91" s="8">
        <v>0</v>
      </c>
      <c r="AG91" s="8">
        <v>5</v>
      </c>
      <c r="AH91" s="8">
        <v>0</v>
      </c>
      <c r="AI91" s="8">
        <v>7</v>
      </c>
      <c r="AJ91" s="8">
        <v>0</v>
      </c>
      <c r="AK91" s="8">
        <v>17</v>
      </c>
      <c r="AL91" s="8">
        <v>0</v>
      </c>
      <c r="AM91" s="8">
        <v>17</v>
      </c>
      <c r="AN91" s="8">
        <v>0</v>
      </c>
      <c r="AO91" s="8">
        <v>9</v>
      </c>
      <c r="AP91" s="8">
        <v>0</v>
      </c>
      <c r="AQ91" s="8">
        <v>7</v>
      </c>
      <c r="AR91" s="8">
        <v>0</v>
      </c>
      <c r="AS91" s="8">
        <v>0</v>
      </c>
      <c r="AT91" s="8">
        <v>0</v>
      </c>
      <c r="AU91" s="8">
        <v>2</v>
      </c>
      <c r="AV91" s="8">
        <v>0</v>
      </c>
      <c r="AW91" s="8">
        <v>0</v>
      </c>
      <c r="AX91" s="8">
        <v>0</v>
      </c>
      <c r="AY91" s="8"/>
      <c r="AZ91" s="9">
        <f t="shared" si="2"/>
        <v>235</v>
      </c>
      <c r="BA91" s="9">
        <f t="shared" si="3"/>
        <v>151</v>
      </c>
    </row>
    <row r="92" spans="1:53" x14ac:dyDescent="0.2">
      <c r="A92" s="1" t="s">
        <v>100</v>
      </c>
      <c r="B92" s="1">
        <v>4201947448</v>
      </c>
      <c r="C92" s="1" t="s">
        <v>578</v>
      </c>
      <c r="D92" s="8">
        <v>1030</v>
      </c>
      <c r="E92" s="8">
        <v>0</v>
      </c>
      <c r="F92" s="8">
        <v>10</v>
      </c>
      <c r="G92" s="8">
        <v>0</v>
      </c>
      <c r="H92" s="8">
        <v>12</v>
      </c>
      <c r="I92" s="8">
        <v>0</v>
      </c>
      <c r="J92" s="8">
        <v>12</v>
      </c>
      <c r="K92" s="8">
        <v>0</v>
      </c>
      <c r="L92" s="8">
        <v>12</v>
      </c>
      <c r="M92" s="8">
        <v>0</v>
      </c>
      <c r="N92" s="8">
        <v>72</v>
      </c>
      <c r="O92" s="8">
        <v>0</v>
      </c>
      <c r="P92" s="8">
        <v>78</v>
      </c>
      <c r="Q92" s="8">
        <v>0</v>
      </c>
      <c r="R92" s="8">
        <v>112</v>
      </c>
      <c r="S92" s="8">
        <v>0</v>
      </c>
      <c r="T92" s="8">
        <v>24</v>
      </c>
      <c r="U92" s="8">
        <v>0</v>
      </c>
      <c r="V92" s="8">
        <v>3</v>
      </c>
      <c r="W92" s="8">
        <v>0</v>
      </c>
      <c r="X92" s="8">
        <v>6</v>
      </c>
      <c r="Y92" s="8">
        <v>7</v>
      </c>
      <c r="Z92" s="8">
        <v>0</v>
      </c>
      <c r="AA92" s="8">
        <v>0</v>
      </c>
      <c r="AB92" s="8">
        <v>0</v>
      </c>
      <c r="AC92" s="8">
        <v>16</v>
      </c>
      <c r="AD92" s="8">
        <v>0</v>
      </c>
      <c r="AE92" s="8">
        <v>10</v>
      </c>
      <c r="AF92" s="8">
        <v>0</v>
      </c>
      <c r="AG92" s="8">
        <v>18</v>
      </c>
      <c r="AH92" s="8">
        <v>0</v>
      </c>
      <c r="AI92" s="8">
        <v>23</v>
      </c>
      <c r="AJ92" s="8">
        <v>0</v>
      </c>
      <c r="AK92" s="8">
        <v>25</v>
      </c>
      <c r="AL92" s="8">
        <v>0</v>
      </c>
      <c r="AM92" s="8">
        <v>60</v>
      </c>
      <c r="AN92" s="8">
        <v>0</v>
      </c>
      <c r="AO92" s="8">
        <v>78</v>
      </c>
      <c r="AP92" s="8">
        <v>0</v>
      </c>
      <c r="AQ92" s="8">
        <v>25</v>
      </c>
      <c r="AR92" s="8">
        <v>0</v>
      </c>
      <c r="AS92" s="8">
        <v>12</v>
      </c>
      <c r="AT92" s="8">
        <v>0</v>
      </c>
      <c r="AU92" s="8">
        <v>7</v>
      </c>
      <c r="AV92" s="8">
        <v>6</v>
      </c>
      <c r="AW92" s="8">
        <v>0</v>
      </c>
      <c r="AX92" s="8">
        <v>3</v>
      </c>
      <c r="AY92" s="8"/>
      <c r="AZ92" s="9">
        <f t="shared" si="2"/>
        <v>1030</v>
      </c>
      <c r="BA92" s="9">
        <f t="shared" si="3"/>
        <v>631</v>
      </c>
    </row>
    <row r="93" spans="1:53" x14ac:dyDescent="0.2">
      <c r="A93" s="1" t="s">
        <v>101</v>
      </c>
      <c r="B93" s="1">
        <v>4201952176</v>
      </c>
      <c r="C93" s="1" t="s">
        <v>579</v>
      </c>
      <c r="D93" s="8">
        <v>1743</v>
      </c>
      <c r="E93" s="8">
        <v>0</v>
      </c>
      <c r="F93" s="8">
        <v>7</v>
      </c>
      <c r="G93" s="8">
        <v>0</v>
      </c>
      <c r="H93" s="8">
        <v>2</v>
      </c>
      <c r="I93" s="8">
        <v>0</v>
      </c>
      <c r="J93" s="8">
        <v>20</v>
      </c>
      <c r="K93" s="8">
        <v>0</v>
      </c>
      <c r="L93" s="8">
        <v>41</v>
      </c>
      <c r="M93" s="8">
        <v>0</v>
      </c>
      <c r="N93" s="8">
        <v>57</v>
      </c>
      <c r="O93" s="8">
        <v>4</v>
      </c>
      <c r="P93" s="8">
        <v>153</v>
      </c>
      <c r="Q93" s="8">
        <v>7</v>
      </c>
      <c r="R93" s="8">
        <v>128</v>
      </c>
      <c r="S93" s="8">
        <v>0</v>
      </c>
      <c r="T93" s="8">
        <v>74</v>
      </c>
      <c r="U93" s="8">
        <v>0</v>
      </c>
      <c r="V93" s="8">
        <v>23</v>
      </c>
      <c r="W93" s="8">
        <v>0</v>
      </c>
      <c r="X93" s="8">
        <v>12</v>
      </c>
      <c r="Y93" s="8">
        <v>0</v>
      </c>
      <c r="Z93" s="8">
        <v>0</v>
      </c>
      <c r="AA93" s="8">
        <v>7</v>
      </c>
      <c r="AB93" s="8">
        <v>0</v>
      </c>
      <c r="AC93" s="8">
        <v>37</v>
      </c>
      <c r="AD93" s="8">
        <v>7</v>
      </c>
      <c r="AE93" s="8">
        <v>20</v>
      </c>
      <c r="AF93" s="8">
        <v>0</v>
      </c>
      <c r="AG93" s="8">
        <v>46</v>
      </c>
      <c r="AH93" s="8">
        <v>0</v>
      </c>
      <c r="AI93" s="8">
        <v>52</v>
      </c>
      <c r="AJ93" s="8">
        <v>0</v>
      </c>
      <c r="AK93" s="8">
        <v>63</v>
      </c>
      <c r="AL93" s="8">
        <v>0</v>
      </c>
      <c r="AM93" s="8">
        <v>133</v>
      </c>
      <c r="AN93" s="8">
        <v>0</v>
      </c>
      <c r="AO93" s="8">
        <v>172</v>
      </c>
      <c r="AP93" s="8">
        <v>0</v>
      </c>
      <c r="AQ93" s="8">
        <v>39</v>
      </c>
      <c r="AR93" s="8">
        <v>0</v>
      </c>
      <c r="AS93" s="8">
        <v>19</v>
      </c>
      <c r="AT93" s="8">
        <v>0</v>
      </c>
      <c r="AU93" s="8">
        <v>15</v>
      </c>
      <c r="AV93" s="8">
        <v>0</v>
      </c>
      <c r="AW93" s="8">
        <v>7</v>
      </c>
      <c r="AX93" s="8">
        <v>0</v>
      </c>
      <c r="AY93" s="8"/>
      <c r="AZ93" s="9">
        <f t="shared" si="2"/>
        <v>1725</v>
      </c>
      <c r="BA93" s="9">
        <f t="shared" si="3"/>
        <v>1127</v>
      </c>
    </row>
    <row r="94" spans="1:53" x14ac:dyDescent="0.2">
      <c r="A94" s="1" t="s">
        <v>102</v>
      </c>
      <c r="B94" s="1">
        <v>4201957984</v>
      </c>
      <c r="C94" s="1" t="s">
        <v>580</v>
      </c>
      <c r="D94" s="8">
        <v>356</v>
      </c>
      <c r="E94" s="8">
        <v>0</v>
      </c>
      <c r="F94" s="8">
        <v>2</v>
      </c>
      <c r="G94" s="8">
        <v>0</v>
      </c>
      <c r="H94" s="8">
        <v>0</v>
      </c>
      <c r="I94" s="8">
        <v>0</v>
      </c>
      <c r="J94" s="8">
        <v>3</v>
      </c>
      <c r="K94" s="8">
        <v>0</v>
      </c>
      <c r="L94" s="8">
        <v>9</v>
      </c>
      <c r="M94" s="8">
        <v>0</v>
      </c>
      <c r="N94" s="8">
        <v>8</v>
      </c>
      <c r="O94" s="8">
        <v>0</v>
      </c>
      <c r="P94" s="8">
        <v>17</v>
      </c>
      <c r="Q94" s="8">
        <v>0</v>
      </c>
      <c r="R94" s="8">
        <v>41</v>
      </c>
      <c r="S94" s="8">
        <v>0</v>
      </c>
      <c r="T94" s="8">
        <v>12</v>
      </c>
      <c r="U94" s="8">
        <v>0</v>
      </c>
      <c r="V94" s="8">
        <v>4</v>
      </c>
      <c r="W94" s="8">
        <v>0</v>
      </c>
      <c r="X94" s="8">
        <v>3</v>
      </c>
      <c r="Y94" s="8">
        <v>0</v>
      </c>
      <c r="Z94" s="8">
        <v>0</v>
      </c>
      <c r="AA94" s="8">
        <v>0</v>
      </c>
      <c r="AB94" s="8">
        <v>0</v>
      </c>
      <c r="AC94" s="8">
        <v>0</v>
      </c>
      <c r="AD94" s="8">
        <v>0</v>
      </c>
      <c r="AE94" s="8">
        <v>3</v>
      </c>
      <c r="AF94" s="8">
        <v>0</v>
      </c>
      <c r="AG94" s="8">
        <v>8</v>
      </c>
      <c r="AH94" s="8">
        <v>0</v>
      </c>
      <c r="AI94" s="8">
        <v>2</v>
      </c>
      <c r="AJ94" s="8">
        <v>0</v>
      </c>
      <c r="AK94" s="8">
        <v>9</v>
      </c>
      <c r="AL94" s="8">
        <v>0</v>
      </c>
      <c r="AM94" s="8">
        <v>17</v>
      </c>
      <c r="AN94" s="8">
        <v>0</v>
      </c>
      <c r="AO94" s="8">
        <v>20</v>
      </c>
      <c r="AP94" s="8">
        <v>0</v>
      </c>
      <c r="AQ94" s="8">
        <v>13</v>
      </c>
      <c r="AR94" s="8">
        <v>0</v>
      </c>
      <c r="AS94" s="8">
        <v>0</v>
      </c>
      <c r="AT94" s="8">
        <v>0</v>
      </c>
      <c r="AU94" s="8">
        <v>4</v>
      </c>
      <c r="AV94" s="8">
        <v>0</v>
      </c>
      <c r="AW94" s="8">
        <v>0</v>
      </c>
      <c r="AX94" s="8">
        <v>0</v>
      </c>
      <c r="AY94" s="8"/>
      <c r="AZ94" s="9">
        <f t="shared" si="2"/>
        <v>356</v>
      </c>
      <c r="BA94" s="9">
        <f t="shared" si="3"/>
        <v>175</v>
      </c>
    </row>
    <row r="95" spans="1:53" x14ac:dyDescent="0.2">
      <c r="A95" s="1" t="s">
        <v>103</v>
      </c>
      <c r="B95" s="1">
        <v>4201959672</v>
      </c>
      <c r="C95" s="1" t="s">
        <v>581</v>
      </c>
      <c r="D95" s="8">
        <v>131</v>
      </c>
      <c r="E95" s="8">
        <v>0</v>
      </c>
      <c r="F95" s="8">
        <v>2</v>
      </c>
      <c r="G95" s="8">
        <v>0</v>
      </c>
      <c r="H95" s="8">
        <v>0</v>
      </c>
      <c r="I95" s="8">
        <v>0</v>
      </c>
      <c r="J95" s="8">
        <v>0</v>
      </c>
      <c r="K95" s="8">
        <v>0</v>
      </c>
      <c r="L95" s="8">
        <v>7</v>
      </c>
      <c r="M95" s="8">
        <v>0</v>
      </c>
      <c r="N95" s="8">
        <v>10</v>
      </c>
      <c r="O95" s="8">
        <v>0</v>
      </c>
      <c r="P95" s="8">
        <v>4</v>
      </c>
      <c r="Q95" s="8">
        <v>0</v>
      </c>
      <c r="R95" s="8">
        <v>13</v>
      </c>
      <c r="S95" s="8">
        <v>0</v>
      </c>
      <c r="T95" s="8">
        <v>8</v>
      </c>
      <c r="U95" s="8">
        <v>0</v>
      </c>
      <c r="V95" s="8">
        <v>3</v>
      </c>
      <c r="W95" s="8">
        <v>0</v>
      </c>
      <c r="X95" s="8">
        <v>2</v>
      </c>
      <c r="Y95" s="8">
        <v>0</v>
      </c>
      <c r="Z95" s="8">
        <v>0</v>
      </c>
      <c r="AA95" s="8">
        <v>0</v>
      </c>
      <c r="AB95" s="8">
        <v>0</v>
      </c>
      <c r="AC95" s="8">
        <v>0</v>
      </c>
      <c r="AD95" s="8">
        <v>0</v>
      </c>
      <c r="AE95" s="8">
        <v>0</v>
      </c>
      <c r="AF95" s="8">
        <v>0</v>
      </c>
      <c r="AG95" s="8">
        <v>5</v>
      </c>
      <c r="AH95" s="8">
        <v>0</v>
      </c>
      <c r="AI95" s="8">
        <v>7</v>
      </c>
      <c r="AJ95" s="8">
        <v>0</v>
      </c>
      <c r="AK95" s="8">
        <v>0</v>
      </c>
      <c r="AL95" s="8">
        <v>0</v>
      </c>
      <c r="AM95" s="8">
        <v>2</v>
      </c>
      <c r="AN95" s="8">
        <v>0</v>
      </c>
      <c r="AO95" s="8">
        <v>4</v>
      </c>
      <c r="AP95" s="8">
        <v>0</v>
      </c>
      <c r="AQ95" s="8">
        <v>6</v>
      </c>
      <c r="AR95" s="8">
        <v>0</v>
      </c>
      <c r="AS95" s="8">
        <v>0</v>
      </c>
      <c r="AT95" s="8">
        <v>0</v>
      </c>
      <c r="AU95" s="8">
        <v>2</v>
      </c>
      <c r="AV95" s="8">
        <v>0</v>
      </c>
      <c r="AW95" s="8">
        <v>0</v>
      </c>
      <c r="AX95" s="8">
        <v>0</v>
      </c>
      <c r="AY95" s="8"/>
      <c r="AZ95" s="9">
        <f t="shared" si="2"/>
        <v>131</v>
      </c>
      <c r="BA95" s="9">
        <f t="shared" si="3"/>
        <v>75</v>
      </c>
    </row>
    <row r="96" spans="1:53" x14ac:dyDescent="0.2">
      <c r="A96" s="1" t="s">
        <v>104</v>
      </c>
      <c r="B96" s="1">
        <v>4201971192</v>
      </c>
      <c r="C96" s="1" t="s">
        <v>582</v>
      </c>
      <c r="D96" s="8">
        <v>4654</v>
      </c>
      <c r="E96" s="8">
        <v>0</v>
      </c>
      <c r="F96" s="8">
        <v>0</v>
      </c>
      <c r="G96" s="8">
        <v>0</v>
      </c>
      <c r="H96" s="8">
        <v>242</v>
      </c>
      <c r="I96" s="8">
        <v>0</v>
      </c>
      <c r="J96" s="8">
        <v>458</v>
      </c>
      <c r="K96" s="8">
        <v>0</v>
      </c>
      <c r="L96" s="8">
        <v>51</v>
      </c>
      <c r="M96" s="8">
        <v>0</v>
      </c>
      <c r="N96" s="8">
        <v>163</v>
      </c>
      <c r="O96" s="8">
        <v>0</v>
      </c>
      <c r="P96" s="8">
        <v>286</v>
      </c>
      <c r="Q96" s="8">
        <v>21</v>
      </c>
      <c r="R96" s="8">
        <v>174</v>
      </c>
      <c r="S96" s="8">
        <v>0</v>
      </c>
      <c r="T96" s="8">
        <v>103</v>
      </c>
      <c r="U96" s="8">
        <v>0</v>
      </c>
      <c r="V96" s="8">
        <v>11</v>
      </c>
      <c r="W96" s="8">
        <v>0</v>
      </c>
      <c r="X96" s="8">
        <v>0</v>
      </c>
      <c r="Y96" s="8">
        <v>32</v>
      </c>
      <c r="Z96" s="8">
        <v>0</v>
      </c>
      <c r="AA96" s="8">
        <v>25</v>
      </c>
      <c r="AB96" s="8">
        <v>0</v>
      </c>
      <c r="AC96" s="8">
        <v>128</v>
      </c>
      <c r="AD96" s="8">
        <v>0</v>
      </c>
      <c r="AE96" s="8">
        <v>163</v>
      </c>
      <c r="AF96" s="8">
        <v>0</v>
      </c>
      <c r="AG96" s="8">
        <v>130</v>
      </c>
      <c r="AH96" s="8">
        <v>0</v>
      </c>
      <c r="AI96" s="8">
        <v>102</v>
      </c>
      <c r="AJ96" s="8">
        <v>0</v>
      </c>
      <c r="AK96" s="8">
        <v>67</v>
      </c>
      <c r="AL96" s="8">
        <v>0</v>
      </c>
      <c r="AM96" s="8">
        <v>106</v>
      </c>
      <c r="AN96" s="8">
        <v>0</v>
      </c>
      <c r="AO96" s="8">
        <v>211</v>
      </c>
      <c r="AP96" s="8">
        <v>0</v>
      </c>
      <c r="AQ96" s="8">
        <v>85</v>
      </c>
      <c r="AR96" s="8">
        <v>0</v>
      </c>
      <c r="AS96" s="8">
        <v>28</v>
      </c>
      <c r="AT96" s="8">
        <v>0</v>
      </c>
      <c r="AU96" s="8">
        <v>37</v>
      </c>
      <c r="AV96" s="8">
        <v>0</v>
      </c>
      <c r="AW96" s="8">
        <v>0</v>
      </c>
      <c r="AX96" s="8">
        <v>17</v>
      </c>
      <c r="AY96" s="8"/>
      <c r="AZ96" s="9">
        <f t="shared" si="2"/>
        <v>4633</v>
      </c>
      <c r="BA96" s="9">
        <f t="shared" si="3"/>
        <v>2619</v>
      </c>
    </row>
    <row r="97" spans="1:53" x14ac:dyDescent="0.2">
      <c r="A97" s="1" t="s">
        <v>105</v>
      </c>
      <c r="B97" s="1">
        <v>4201975184</v>
      </c>
      <c r="C97" s="1" t="s">
        <v>583</v>
      </c>
      <c r="D97" s="8">
        <v>3830</v>
      </c>
      <c r="E97" s="8">
        <v>0</v>
      </c>
      <c r="F97" s="8">
        <v>101</v>
      </c>
      <c r="G97" s="8">
        <v>0</v>
      </c>
      <c r="H97" s="8">
        <v>23</v>
      </c>
      <c r="I97" s="8">
        <v>0</v>
      </c>
      <c r="J97" s="8">
        <v>95</v>
      </c>
      <c r="K97" s="8">
        <v>0</v>
      </c>
      <c r="L97" s="8">
        <v>144</v>
      </c>
      <c r="M97" s="8">
        <v>0</v>
      </c>
      <c r="N97" s="8">
        <v>87</v>
      </c>
      <c r="O97" s="8">
        <v>0</v>
      </c>
      <c r="P97" s="8">
        <v>372</v>
      </c>
      <c r="Q97" s="8">
        <v>0</v>
      </c>
      <c r="R97" s="8">
        <v>322</v>
      </c>
      <c r="S97" s="8">
        <v>0</v>
      </c>
      <c r="T97" s="8">
        <v>133</v>
      </c>
      <c r="U97" s="8">
        <v>0</v>
      </c>
      <c r="V97" s="8">
        <v>13</v>
      </c>
      <c r="W97" s="8">
        <v>0</v>
      </c>
      <c r="X97" s="8">
        <v>56</v>
      </c>
      <c r="Y97" s="8">
        <v>22</v>
      </c>
      <c r="Z97" s="8">
        <v>0</v>
      </c>
      <c r="AA97" s="8">
        <v>0</v>
      </c>
      <c r="AB97" s="8">
        <v>0</v>
      </c>
      <c r="AC97" s="8">
        <v>29</v>
      </c>
      <c r="AD97" s="8">
        <v>0</v>
      </c>
      <c r="AE97" s="8">
        <v>0</v>
      </c>
      <c r="AF97" s="8">
        <v>0</v>
      </c>
      <c r="AG97" s="8">
        <v>60</v>
      </c>
      <c r="AH97" s="8">
        <v>0</v>
      </c>
      <c r="AI97" s="8">
        <v>98</v>
      </c>
      <c r="AJ97" s="8">
        <v>0</v>
      </c>
      <c r="AK97" s="8">
        <v>88</v>
      </c>
      <c r="AL97" s="8">
        <v>0</v>
      </c>
      <c r="AM97" s="8">
        <v>217</v>
      </c>
      <c r="AN97" s="8">
        <v>0</v>
      </c>
      <c r="AO97" s="8">
        <v>239</v>
      </c>
      <c r="AP97" s="8">
        <v>0</v>
      </c>
      <c r="AQ97" s="8">
        <v>53</v>
      </c>
      <c r="AR97" s="8">
        <v>0</v>
      </c>
      <c r="AS97" s="8">
        <v>60</v>
      </c>
      <c r="AT97" s="8">
        <v>0</v>
      </c>
      <c r="AU97" s="8">
        <v>13</v>
      </c>
      <c r="AV97" s="8">
        <v>12</v>
      </c>
      <c r="AW97" s="8">
        <v>0</v>
      </c>
      <c r="AX97" s="8">
        <v>0</v>
      </c>
      <c r="AY97" s="8"/>
      <c r="AZ97" s="9">
        <f t="shared" si="2"/>
        <v>3830</v>
      </c>
      <c r="BA97" s="9">
        <f t="shared" si="3"/>
        <v>2237</v>
      </c>
    </row>
    <row r="98" spans="1:53" x14ac:dyDescent="0.2">
      <c r="A98" s="1" t="s">
        <v>106</v>
      </c>
      <c r="B98" s="1">
        <v>4201979504</v>
      </c>
      <c r="C98" s="1" t="s">
        <v>584</v>
      </c>
      <c r="D98" s="8">
        <v>375</v>
      </c>
      <c r="E98" s="8">
        <v>0</v>
      </c>
      <c r="F98" s="8">
        <v>3</v>
      </c>
      <c r="G98" s="8">
        <v>0</v>
      </c>
      <c r="H98" s="8">
        <v>2</v>
      </c>
      <c r="I98" s="8">
        <v>0</v>
      </c>
      <c r="J98" s="8">
        <v>3</v>
      </c>
      <c r="K98" s="8">
        <v>0</v>
      </c>
      <c r="L98" s="8">
        <v>4</v>
      </c>
      <c r="M98" s="8">
        <v>0</v>
      </c>
      <c r="N98" s="8">
        <v>15</v>
      </c>
      <c r="O98" s="8">
        <v>0</v>
      </c>
      <c r="P98" s="8">
        <v>20</v>
      </c>
      <c r="Q98" s="8">
        <v>0</v>
      </c>
      <c r="R98" s="8">
        <v>12</v>
      </c>
      <c r="S98" s="8">
        <v>0</v>
      </c>
      <c r="T98" s="8">
        <v>2</v>
      </c>
      <c r="U98" s="8">
        <v>0</v>
      </c>
      <c r="V98" s="8">
        <v>2</v>
      </c>
      <c r="W98" s="8">
        <v>0</v>
      </c>
      <c r="X98" s="8">
        <v>0</v>
      </c>
      <c r="Y98" s="8">
        <v>0</v>
      </c>
      <c r="Z98" s="8">
        <v>0</v>
      </c>
      <c r="AA98" s="8">
        <v>0</v>
      </c>
      <c r="AB98" s="8">
        <v>0</v>
      </c>
      <c r="AC98" s="8">
        <v>3</v>
      </c>
      <c r="AD98" s="8">
        <v>0</v>
      </c>
      <c r="AE98" s="8">
        <v>8</v>
      </c>
      <c r="AF98" s="8">
        <v>0</v>
      </c>
      <c r="AG98" s="8">
        <v>2</v>
      </c>
      <c r="AH98" s="8">
        <v>0</v>
      </c>
      <c r="AI98" s="8">
        <v>2</v>
      </c>
      <c r="AJ98" s="8">
        <v>0</v>
      </c>
      <c r="AK98" s="8">
        <v>0</v>
      </c>
      <c r="AL98" s="8">
        <v>0</v>
      </c>
      <c r="AM98" s="8">
        <v>23</v>
      </c>
      <c r="AN98" s="8">
        <v>0</v>
      </c>
      <c r="AO98" s="8">
        <v>8</v>
      </c>
      <c r="AP98" s="8">
        <v>0</v>
      </c>
      <c r="AQ98" s="8">
        <v>9</v>
      </c>
      <c r="AR98" s="8">
        <v>0</v>
      </c>
      <c r="AS98" s="8">
        <v>3</v>
      </c>
      <c r="AT98" s="8">
        <v>0</v>
      </c>
      <c r="AU98" s="8">
        <v>0</v>
      </c>
      <c r="AV98" s="8">
        <v>0</v>
      </c>
      <c r="AW98" s="8">
        <v>9</v>
      </c>
      <c r="AX98" s="8">
        <v>0</v>
      </c>
      <c r="AY98" s="8"/>
      <c r="AZ98" s="9">
        <f t="shared" si="2"/>
        <v>375</v>
      </c>
      <c r="BA98" s="9">
        <f t="shared" si="3"/>
        <v>130</v>
      </c>
    </row>
    <row r="99" spans="1:53" x14ac:dyDescent="0.2">
      <c r="A99" s="1" t="s">
        <v>107</v>
      </c>
      <c r="B99" s="1">
        <v>4201985784</v>
      </c>
      <c r="C99" s="1" t="s">
        <v>585</v>
      </c>
      <c r="D99" s="8">
        <v>2843</v>
      </c>
      <c r="E99" s="8">
        <v>0</v>
      </c>
      <c r="F99" s="8">
        <v>78</v>
      </c>
      <c r="G99" s="8">
        <v>0</v>
      </c>
      <c r="H99" s="8">
        <v>31</v>
      </c>
      <c r="I99" s="8">
        <v>0</v>
      </c>
      <c r="J99" s="8">
        <v>59</v>
      </c>
      <c r="K99" s="8">
        <v>0</v>
      </c>
      <c r="L99" s="8">
        <v>31</v>
      </c>
      <c r="M99" s="8">
        <v>0</v>
      </c>
      <c r="N99" s="8">
        <v>60</v>
      </c>
      <c r="O99" s="8">
        <v>0</v>
      </c>
      <c r="P99" s="8">
        <v>184</v>
      </c>
      <c r="Q99" s="8">
        <v>0</v>
      </c>
      <c r="R99" s="8">
        <v>342</v>
      </c>
      <c r="S99" s="8">
        <v>0</v>
      </c>
      <c r="T99" s="8">
        <v>54</v>
      </c>
      <c r="U99" s="8">
        <v>0</v>
      </c>
      <c r="V99" s="8">
        <v>26</v>
      </c>
      <c r="W99" s="8">
        <v>0</v>
      </c>
      <c r="X99" s="8">
        <v>22</v>
      </c>
      <c r="Y99" s="8">
        <v>14</v>
      </c>
      <c r="Z99" s="8">
        <v>0</v>
      </c>
      <c r="AA99" s="8">
        <v>11</v>
      </c>
      <c r="AB99" s="8">
        <v>0</v>
      </c>
      <c r="AC99" s="8">
        <v>55</v>
      </c>
      <c r="AD99" s="8">
        <v>0</v>
      </c>
      <c r="AE99" s="8">
        <v>19</v>
      </c>
      <c r="AF99" s="8">
        <v>0</v>
      </c>
      <c r="AG99" s="8">
        <v>20</v>
      </c>
      <c r="AH99" s="8">
        <v>0</v>
      </c>
      <c r="AI99" s="8">
        <v>31</v>
      </c>
      <c r="AJ99" s="8">
        <v>0</v>
      </c>
      <c r="AK99" s="8">
        <v>25</v>
      </c>
      <c r="AL99" s="8">
        <v>0</v>
      </c>
      <c r="AM99" s="8">
        <v>157</v>
      </c>
      <c r="AN99" s="8">
        <v>0</v>
      </c>
      <c r="AO99" s="8">
        <v>294</v>
      </c>
      <c r="AP99" s="8">
        <v>0</v>
      </c>
      <c r="AQ99" s="8">
        <v>55</v>
      </c>
      <c r="AR99" s="8">
        <v>0</v>
      </c>
      <c r="AS99" s="8">
        <v>7</v>
      </c>
      <c r="AT99" s="8">
        <v>0</v>
      </c>
      <c r="AU99" s="8">
        <v>12</v>
      </c>
      <c r="AV99" s="8">
        <v>21</v>
      </c>
      <c r="AW99" s="8">
        <v>0</v>
      </c>
      <c r="AX99" s="8">
        <v>0</v>
      </c>
      <c r="AY99" s="8"/>
      <c r="AZ99" s="9">
        <f t="shared" si="2"/>
        <v>2843</v>
      </c>
      <c r="BA99" s="9">
        <f t="shared" si="3"/>
        <v>1608</v>
      </c>
    </row>
    <row r="100" spans="1:53" x14ac:dyDescent="0.2">
      <c r="A100" s="1" t="s">
        <v>108</v>
      </c>
      <c r="B100" s="1">
        <v>4202958808</v>
      </c>
      <c r="C100" s="1" t="s">
        <v>586</v>
      </c>
      <c r="D100" s="8">
        <v>3872</v>
      </c>
      <c r="E100" s="8">
        <v>0</v>
      </c>
      <c r="F100" s="8">
        <v>40</v>
      </c>
      <c r="G100" s="8">
        <v>0</v>
      </c>
      <c r="H100" s="8">
        <v>52</v>
      </c>
      <c r="I100" s="8">
        <v>0</v>
      </c>
      <c r="J100" s="8">
        <v>14</v>
      </c>
      <c r="K100" s="8">
        <v>0</v>
      </c>
      <c r="L100" s="8">
        <v>61</v>
      </c>
      <c r="M100" s="8">
        <v>0</v>
      </c>
      <c r="N100" s="8">
        <v>46</v>
      </c>
      <c r="O100" s="8">
        <v>0</v>
      </c>
      <c r="P100" s="8">
        <v>289</v>
      </c>
      <c r="Q100" s="8">
        <v>0</v>
      </c>
      <c r="R100" s="8">
        <v>320</v>
      </c>
      <c r="S100" s="8">
        <v>0</v>
      </c>
      <c r="T100" s="8">
        <v>123</v>
      </c>
      <c r="U100" s="8">
        <v>0</v>
      </c>
      <c r="V100" s="8">
        <v>53</v>
      </c>
      <c r="W100" s="8">
        <v>0</v>
      </c>
      <c r="X100" s="8">
        <v>40</v>
      </c>
      <c r="Y100" s="8">
        <v>73</v>
      </c>
      <c r="Z100" s="8">
        <v>14</v>
      </c>
      <c r="AA100" s="8">
        <v>6</v>
      </c>
      <c r="AB100" s="8">
        <v>0</v>
      </c>
      <c r="AC100" s="8">
        <v>44</v>
      </c>
      <c r="AD100" s="8">
        <v>0</v>
      </c>
      <c r="AE100" s="8">
        <v>26</v>
      </c>
      <c r="AF100" s="8">
        <v>0</v>
      </c>
      <c r="AG100" s="8">
        <v>27</v>
      </c>
      <c r="AH100" s="8">
        <v>0</v>
      </c>
      <c r="AI100" s="8">
        <v>19</v>
      </c>
      <c r="AJ100" s="8">
        <v>0</v>
      </c>
      <c r="AK100" s="8">
        <v>60</v>
      </c>
      <c r="AL100" s="8">
        <v>0</v>
      </c>
      <c r="AM100" s="8">
        <v>249</v>
      </c>
      <c r="AN100" s="8">
        <v>0</v>
      </c>
      <c r="AO100" s="8">
        <v>242</v>
      </c>
      <c r="AP100" s="8">
        <v>0</v>
      </c>
      <c r="AQ100" s="8">
        <v>57</v>
      </c>
      <c r="AR100" s="8">
        <v>0</v>
      </c>
      <c r="AS100" s="8">
        <v>70</v>
      </c>
      <c r="AT100" s="8">
        <v>0</v>
      </c>
      <c r="AU100" s="8">
        <v>30</v>
      </c>
      <c r="AV100" s="8">
        <v>29</v>
      </c>
      <c r="AW100" s="8">
        <v>7</v>
      </c>
      <c r="AX100" s="8">
        <v>7</v>
      </c>
      <c r="AY100" s="8"/>
      <c r="AZ100" s="9">
        <f t="shared" si="2"/>
        <v>3872</v>
      </c>
      <c r="BA100" s="9">
        <f t="shared" si="3"/>
        <v>1998</v>
      </c>
    </row>
    <row r="101" spans="1:53" x14ac:dyDescent="0.2">
      <c r="A101" s="1" t="s">
        <v>109</v>
      </c>
      <c r="B101" s="1">
        <v>4203910912</v>
      </c>
      <c r="C101" s="1" t="s">
        <v>587</v>
      </c>
      <c r="D101" s="8">
        <v>2096</v>
      </c>
      <c r="E101" s="8">
        <v>0</v>
      </c>
      <c r="F101" s="8">
        <v>19</v>
      </c>
      <c r="G101" s="8">
        <v>0</v>
      </c>
      <c r="H101" s="8">
        <v>21</v>
      </c>
      <c r="I101" s="8">
        <v>0</v>
      </c>
      <c r="J101" s="8">
        <v>44</v>
      </c>
      <c r="K101" s="8">
        <v>0</v>
      </c>
      <c r="L101" s="8">
        <v>66</v>
      </c>
      <c r="M101" s="8">
        <v>0</v>
      </c>
      <c r="N101" s="8">
        <v>44</v>
      </c>
      <c r="O101" s="8">
        <v>0</v>
      </c>
      <c r="P101" s="8">
        <v>95</v>
      </c>
      <c r="Q101" s="8">
        <v>0</v>
      </c>
      <c r="R101" s="8">
        <v>76</v>
      </c>
      <c r="S101" s="8">
        <v>0</v>
      </c>
      <c r="T101" s="8">
        <v>35</v>
      </c>
      <c r="U101" s="8">
        <v>0</v>
      </c>
      <c r="V101" s="8">
        <v>6</v>
      </c>
      <c r="W101" s="8">
        <v>0</v>
      </c>
      <c r="X101" s="8">
        <v>12</v>
      </c>
      <c r="Y101" s="8">
        <v>0</v>
      </c>
      <c r="Z101" s="8">
        <v>3</v>
      </c>
      <c r="AA101" s="8">
        <v>0</v>
      </c>
      <c r="AB101" s="8">
        <v>0</v>
      </c>
      <c r="AC101" s="8">
        <v>32</v>
      </c>
      <c r="AD101" s="8">
        <v>0</v>
      </c>
      <c r="AE101" s="8">
        <v>31</v>
      </c>
      <c r="AF101" s="8">
        <v>0</v>
      </c>
      <c r="AG101" s="8">
        <v>76</v>
      </c>
      <c r="AH101" s="8">
        <v>0</v>
      </c>
      <c r="AI101" s="8">
        <v>49</v>
      </c>
      <c r="AJ101" s="8">
        <v>0</v>
      </c>
      <c r="AK101" s="8">
        <v>67</v>
      </c>
      <c r="AL101" s="8">
        <v>0</v>
      </c>
      <c r="AM101" s="8">
        <v>78</v>
      </c>
      <c r="AN101" s="8">
        <v>0</v>
      </c>
      <c r="AO101" s="8">
        <v>90</v>
      </c>
      <c r="AP101" s="8">
        <v>0</v>
      </c>
      <c r="AQ101" s="8">
        <v>23</v>
      </c>
      <c r="AR101" s="8">
        <v>0</v>
      </c>
      <c r="AS101" s="8">
        <v>5</v>
      </c>
      <c r="AT101" s="8">
        <v>0</v>
      </c>
      <c r="AU101" s="8">
        <v>0</v>
      </c>
      <c r="AV101" s="8">
        <v>3</v>
      </c>
      <c r="AW101" s="8">
        <v>3</v>
      </c>
      <c r="AX101" s="8">
        <v>0</v>
      </c>
      <c r="AY101" s="8"/>
      <c r="AZ101" s="9">
        <f t="shared" si="2"/>
        <v>2096</v>
      </c>
      <c r="BA101" s="9">
        <f t="shared" si="3"/>
        <v>878</v>
      </c>
    </row>
    <row r="102" spans="1:53" x14ac:dyDescent="0.2">
      <c r="A102" s="1" t="s">
        <v>110</v>
      </c>
      <c r="B102" s="1">
        <v>4203912184</v>
      </c>
      <c r="C102" s="1" t="s">
        <v>588</v>
      </c>
      <c r="D102" s="8">
        <v>202</v>
      </c>
      <c r="E102" s="8">
        <v>0</v>
      </c>
      <c r="F102" s="8">
        <v>2</v>
      </c>
      <c r="G102" s="8">
        <v>0</v>
      </c>
      <c r="H102" s="8">
        <v>0</v>
      </c>
      <c r="I102" s="8">
        <v>0</v>
      </c>
      <c r="J102" s="8">
        <v>5</v>
      </c>
      <c r="K102" s="8">
        <v>0</v>
      </c>
      <c r="L102" s="8">
        <v>12</v>
      </c>
      <c r="M102" s="8">
        <v>0</v>
      </c>
      <c r="N102" s="8">
        <v>2</v>
      </c>
      <c r="O102" s="8">
        <v>0</v>
      </c>
      <c r="P102" s="8">
        <v>14</v>
      </c>
      <c r="Q102" s="8">
        <v>0</v>
      </c>
      <c r="R102" s="8">
        <v>11</v>
      </c>
      <c r="S102" s="8">
        <v>0</v>
      </c>
      <c r="T102" s="8">
        <v>9</v>
      </c>
      <c r="U102" s="8">
        <v>0</v>
      </c>
      <c r="V102" s="8">
        <v>0</v>
      </c>
      <c r="W102" s="8">
        <v>0</v>
      </c>
      <c r="X102" s="8">
        <v>2</v>
      </c>
      <c r="Y102" s="8">
        <v>0</v>
      </c>
      <c r="Z102" s="8">
        <v>0</v>
      </c>
      <c r="AA102" s="8">
        <v>0</v>
      </c>
      <c r="AB102" s="8">
        <v>0</v>
      </c>
      <c r="AC102" s="8">
        <v>0</v>
      </c>
      <c r="AD102" s="8">
        <v>0</v>
      </c>
      <c r="AE102" s="8">
        <v>4</v>
      </c>
      <c r="AF102" s="8">
        <v>0</v>
      </c>
      <c r="AG102" s="8">
        <v>7</v>
      </c>
      <c r="AH102" s="8">
        <v>0</v>
      </c>
      <c r="AI102" s="8">
        <v>15</v>
      </c>
      <c r="AJ102" s="8">
        <v>0</v>
      </c>
      <c r="AK102" s="8">
        <v>0</v>
      </c>
      <c r="AL102" s="8">
        <v>0</v>
      </c>
      <c r="AM102" s="8">
        <v>10</v>
      </c>
      <c r="AN102" s="8">
        <v>0</v>
      </c>
      <c r="AO102" s="8">
        <v>9</v>
      </c>
      <c r="AP102" s="8">
        <v>0</v>
      </c>
      <c r="AQ102" s="8">
        <v>4</v>
      </c>
      <c r="AR102" s="8">
        <v>0</v>
      </c>
      <c r="AS102" s="8">
        <v>2</v>
      </c>
      <c r="AT102" s="8">
        <v>0</v>
      </c>
      <c r="AU102" s="8">
        <v>2</v>
      </c>
      <c r="AV102" s="8">
        <v>0</v>
      </c>
      <c r="AW102" s="8">
        <v>0</v>
      </c>
      <c r="AX102" s="8">
        <v>0</v>
      </c>
      <c r="AY102" s="8"/>
      <c r="AZ102" s="9">
        <f t="shared" si="2"/>
        <v>202</v>
      </c>
      <c r="BA102" s="9">
        <f t="shared" si="3"/>
        <v>110</v>
      </c>
    </row>
    <row r="103" spans="1:53" x14ac:dyDescent="0.2">
      <c r="A103" s="1" t="s">
        <v>111</v>
      </c>
      <c r="B103" s="1">
        <v>4203915728</v>
      </c>
      <c r="C103" s="1" t="s">
        <v>589</v>
      </c>
      <c r="D103" s="8">
        <v>1125</v>
      </c>
      <c r="E103" s="8">
        <v>0</v>
      </c>
      <c r="F103" s="8">
        <v>16</v>
      </c>
      <c r="G103" s="8">
        <v>0</v>
      </c>
      <c r="H103" s="8">
        <v>4</v>
      </c>
      <c r="I103" s="8">
        <v>0</v>
      </c>
      <c r="J103" s="8">
        <v>4</v>
      </c>
      <c r="K103" s="8">
        <v>0</v>
      </c>
      <c r="L103" s="8">
        <v>32</v>
      </c>
      <c r="M103" s="8">
        <v>0</v>
      </c>
      <c r="N103" s="8">
        <v>25</v>
      </c>
      <c r="O103" s="8">
        <v>2</v>
      </c>
      <c r="P103" s="8">
        <v>59</v>
      </c>
      <c r="Q103" s="8">
        <v>0</v>
      </c>
      <c r="R103" s="8">
        <v>75</v>
      </c>
      <c r="S103" s="8">
        <v>0</v>
      </c>
      <c r="T103" s="8">
        <v>44</v>
      </c>
      <c r="U103" s="8">
        <v>0</v>
      </c>
      <c r="V103" s="8">
        <v>3</v>
      </c>
      <c r="W103" s="8">
        <v>0</v>
      </c>
      <c r="X103" s="8">
        <v>0</v>
      </c>
      <c r="Y103" s="8">
        <v>12</v>
      </c>
      <c r="Z103" s="8">
        <v>10</v>
      </c>
      <c r="AA103" s="8">
        <v>0</v>
      </c>
      <c r="AB103" s="8">
        <v>0</v>
      </c>
      <c r="AC103" s="8">
        <v>12</v>
      </c>
      <c r="AD103" s="8">
        <v>0</v>
      </c>
      <c r="AE103" s="8">
        <v>0</v>
      </c>
      <c r="AF103" s="8">
        <v>0</v>
      </c>
      <c r="AG103" s="8">
        <v>29</v>
      </c>
      <c r="AH103" s="8">
        <v>0</v>
      </c>
      <c r="AI103" s="8">
        <v>25</v>
      </c>
      <c r="AJ103" s="8">
        <v>0</v>
      </c>
      <c r="AK103" s="8">
        <v>14</v>
      </c>
      <c r="AL103" s="8">
        <v>0</v>
      </c>
      <c r="AM103" s="8">
        <v>56</v>
      </c>
      <c r="AN103" s="8">
        <v>0</v>
      </c>
      <c r="AO103" s="8">
        <v>88</v>
      </c>
      <c r="AP103" s="8">
        <v>0</v>
      </c>
      <c r="AQ103" s="8">
        <v>16</v>
      </c>
      <c r="AR103" s="8">
        <v>0</v>
      </c>
      <c r="AS103" s="8">
        <v>6</v>
      </c>
      <c r="AT103" s="8">
        <v>0</v>
      </c>
      <c r="AU103" s="8">
        <v>9</v>
      </c>
      <c r="AV103" s="8">
        <v>6</v>
      </c>
      <c r="AW103" s="8">
        <v>0</v>
      </c>
      <c r="AX103" s="8">
        <v>0</v>
      </c>
      <c r="AY103" s="8"/>
      <c r="AZ103" s="9">
        <f t="shared" si="2"/>
        <v>1123</v>
      </c>
      <c r="BA103" s="9">
        <f t="shared" si="3"/>
        <v>545</v>
      </c>
    </row>
    <row r="104" spans="1:53" x14ac:dyDescent="0.2">
      <c r="A104" s="1" t="s">
        <v>112</v>
      </c>
      <c r="B104" s="1">
        <v>4203915744</v>
      </c>
      <c r="C104" s="1" t="s">
        <v>590</v>
      </c>
      <c r="D104" s="8">
        <v>448</v>
      </c>
      <c r="E104" s="8">
        <v>0</v>
      </c>
      <c r="F104" s="8">
        <v>4</v>
      </c>
      <c r="G104" s="8">
        <v>0</v>
      </c>
      <c r="H104" s="8">
        <v>0</v>
      </c>
      <c r="I104" s="8">
        <v>0</v>
      </c>
      <c r="J104" s="8">
        <v>0</v>
      </c>
      <c r="K104" s="8">
        <v>0</v>
      </c>
      <c r="L104" s="8">
        <v>33</v>
      </c>
      <c r="M104" s="8">
        <v>0</v>
      </c>
      <c r="N104" s="8">
        <v>6</v>
      </c>
      <c r="O104" s="8">
        <v>0</v>
      </c>
      <c r="P104" s="8">
        <v>25</v>
      </c>
      <c r="Q104" s="8">
        <v>0</v>
      </c>
      <c r="R104" s="8">
        <v>39</v>
      </c>
      <c r="S104" s="8">
        <v>0</v>
      </c>
      <c r="T104" s="8">
        <v>17</v>
      </c>
      <c r="U104" s="8">
        <v>0</v>
      </c>
      <c r="V104" s="8">
        <v>6</v>
      </c>
      <c r="W104" s="8">
        <v>0</v>
      </c>
      <c r="X104" s="8">
        <v>0</v>
      </c>
      <c r="Y104" s="8">
        <v>13</v>
      </c>
      <c r="Z104" s="8">
        <v>0</v>
      </c>
      <c r="AA104" s="8">
        <v>10</v>
      </c>
      <c r="AB104" s="8">
        <v>0</v>
      </c>
      <c r="AC104" s="8">
        <v>7</v>
      </c>
      <c r="AD104" s="8">
        <v>0</v>
      </c>
      <c r="AE104" s="8">
        <v>0</v>
      </c>
      <c r="AF104" s="8">
        <v>0</v>
      </c>
      <c r="AG104" s="8">
        <v>7</v>
      </c>
      <c r="AH104" s="8">
        <v>0</v>
      </c>
      <c r="AI104" s="8">
        <v>8</v>
      </c>
      <c r="AJ104" s="8">
        <v>0</v>
      </c>
      <c r="AK104" s="8">
        <v>17</v>
      </c>
      <c r="AL104" s="8">
        <v>0</v>
      </c>
      <c r="AM104" s="8">
        <v>36</v>
      </c>
      <c r="AN104" s="8">
        <v>0</v>
      </c>
      <c r="AO104" s="8">
        <v>18</v>
      </c>
      <c r="AP104" s="8">
        <v>0</v>
      </c>
      <c r="AQ104" s="8">
        <v>19</v>
      </c>
      <c r="AR104" s="8">
        <v>0</v>
      </c>
      <c r="AS104" s="8">
        <v>20</v>
      </c>
      <c r="AT104" s="8">
        <v>0</v>
      </c>
      <c r="AU104" s="8">
        <v>0</v>
      </c>
      <c r="AV104" s="8">
        <v>6</v>
      </c>
      <c r="AW104" s="8">
        <v>0</v>
      </c>
      <c r="AX104" s="8">
        <v>10</v>
      </c>
      <c r="AY104" s="8"/>
      <c r="AZ104" s="9">
        <f t="shared" si="2"/>
        <v>448</v>
      </c>
      <c r="BA104" s="9">
        <f t="shared" si="3"/>
        <v>301</v>
      </c>
    </row>
    <row r="105" spans="1:53" x14ac:dyDescent="0.2">
      <c r="A105" s="1" t="s">
        <v>113</v>
      </c>
      <c r="B105" s="1">
        <v>4203933256</v>
      </c>
      <c r="C105" s="1" t="s">
        <v>591</v>
      </c>
      <c r="D105" s="8">
        <v>2470</v>
      </c>
      <c r="E105" s="8">
        <v>0</v>
      </c>
      <c r="F105" s="8">
        <v>52</v>
      </c>
      <c r="G105" s="8">
        <v>0</v>
      </c>
      <c r="H105" s="8">
        <v>47</v>
      </c>
      <c r="I105" s="8">
        <v>0</v>
      </c>
      <c r="J105" s="8">
        <v>28</v>
      </c>
      <c r="K105" s="8">
        <v>0</v>
      </c>
      <c r="L105" s="8">
        <v>39</v>
      </c>
      <c r="M105" s="8">
        <v>0</v>
      </c>
      <c r="N105" s="8">
        <v>54</v>
      </c>
      <c r="O105" s="8">
        <v>0</v>
      </c>
      <c r="P105" s="8">
        <v>205</v>
      </c>
      <c r="Q105" s="8">
        <v>0</v>
      </c>
      <c r="R105" s="8">
        <v>161</v>
      </c>
      <c r="S105" s="8">
        <v>0</v>
      </c>
      <c r="T105" s="8">
        <v>130</v>
      </c>
      <c r="U105" s="8">
        <v>0</v>
      </c>
      <c r="V105" s="8">
        <v>78</v>
      </c>
      <c r="W105" s="8">
        <v>0</v>
      </c>
      <c r="X105" s="8">
        <v>35</v>
      </c>
      <c r="Y105" s="8">
        <v>18</v>
      </c>
      <c r="Z105" s="8">
        <v>0</v>
      </c>
      <c r="AA105" s="8">
        <v>0</v>
      </c>
      <c r="AB105" s="8">
        <v>0</v>
      </c>
      <c r="AC105" s="8">
        <v>45</v>
      </c>
      <c r="AD105" s="8">
        <v>0</v>
      </c>
      <c r="AE105" s="8">
        <v>11</v>
      </c>
      <c r="AF105" s="8">
        <v>0</v>
      </c>
      <c r="AG105" s="8">
        <v>24</v>
      </c>
      <c r="AH105" s="8">
        <v>0</v>
      </c>
      <c r="AI105" s="8">
        <v>74</v>
      </c>
      <c r="AJ105" s="8">
        <v>0</v>
      </c>
      <c r="AK105" s="8">
        <v>57</v>
      </c>
      <c r="AL105" s="8">
        <v>0</v>
      </c>
      <c r="AM105" s="8">
        <v>162</v>
      </c>
      <c r="AN105" s="8">
        <v>0</v>
      </c>
      <c r="AO105" s="8">
        <v>206</v>
      </c>
      <c r="AP105" s="8">
        <v>0</v>
      </c>
      <c r="AQ105" s="8">
        <v>95</v>
      </c>
      <c r="AR105" s="8">
        <v>0</v>
      </c>
      <c r="AS105" s="8">
        <v>15</v>
      </c>
      <c r="AT105" s="8">
        <v>0</v>
      </c>
      <c r="AU105" s="8">
        <v>22</v>
      </c>
      <c r="AV105" s="8">
        <v>13</v>
      </c>
      <c r="AW105" s="8">
        <v>0</v>
      </c>
      <c r="AX105" s="8">
        <v>8</v>
      </c>
      <c r="AY105" s="8"/>
      <c r="AZ105" s="9">
        <f t="shared" si="2"/>
        <v>2470</v>
      </c>
      <c r="BA105" s="9">
        <f t="shared" si="3"/>
        <v>1579</v>
      </c>
    </row>
    <row r="106" spans="1:53" x14ac:dyDescent="0.2">
      <c r="A106" s="1" t="s">
        <v>114</v>
      </c>
      <c r="B106" s="1">
        <v>4203936616</v>
      </c>
      <c r="C106" s="1" t="s">
        <v>592</v>
      </c>
      <c r="D106" s="8">
        <v>391</v>
      </c>
      <c r="E106" s="8">
        <v>0</v>
      </c>
      <c r="F106" s="8">
        <v>3</v>
      </c>
      <c r="G106" s="8">
        <v>0</v>
      </c>
      <c r="H106" s="8">
        <v>0</v>
      </c>
      <c r="I106" s="8">
        <v>0</v>
      </c>
      <c r="J106" s="8">
        <v>0</v>
      </c>
      <c r="K106" s="8">
        <v>0</v>
      </c>
      <c r="L106" s="8">
        <v>6</v>
      </c>
      <c r="M106" s="8">
        <v>0</v>
      </c>
      <c r="N106" s="8">
        <v>11</v>
      </c>
      <c r="O106" s="8">
        <v>0</v>
      </c>
      <c r="P106" s="8">
        <v>6</v>
      </c>
      <c r="Q106" s="8">
        <v>0</v>
      </c>
      <c r="R106" s="8">
        <v>50</v>
      </c>
      <c r="S106" s="8">
        <v>0</v>
      </c>
      <c r="T106" s="8">
        <v>13</v>
      </c>
      <c r="U106" s="8">
        <v>0</v>
      </c>
      <c r="V106" s="8">
        <v>0</v>
      </c>
      <c r="W106" s="8">
        <v>0</v>
      </c>
      <c r="X106" s="8">
        <v>3</v>
      </c>
      <c r="Y106" s="8">
        <v>2</v>
      </c>
      <c r="Z106" s="8">
        <v>0</v>
      </c>
      <c r="AA106" s="8">
        <v>0</v>
      </c>
      <c r="AB106" s="8">
        <v>0</v>
      </c>
      <c r="AC106" s="8">
        <v>4</v>
      </c>
      <c r="AD106" s="8">
        <v>0</v>
      </c>
      <c r="AE106" s="8">
        <v>0</v>
      </c>
      <c r="AF106" s="8">
        <v>0</v>
      </c>
      <c r="AG106" s="8">
        <v>3</v>
      </c>
      <c r="AH106" s="8">
        <v>0</v>
      </c>
      <c r="AI106" s="8">
        <v>15</v>
      </c>
      <c r="AJ106" s="8">
        <v>0</v>
      </c>
      <c r="AK106" s="8">
        <v>8</v>
      </c>
      <c r="AL106" s="8">
        <v>0</v>
      </c>
      <c r="AM106" s="8">
        <v>18</v>
      </c>
      <c r="AN106" s="8">
        <v>0</v>
      </c>
      <c r="AO106" s="8">
        <v>43</v>
      </c>
      <c r="AP106" s="8">
        <v>0</v>
      </c>
      <c r="AQ106" s="8">
        <v>22</v>
      </c>
      <c r="AR106" s="8">
        <v>0</v>
      </c>
      <c r="AS106" s="8">
        <v>0</v>
      </c>
      <c r="AT106" s="8">
        <v>0</v>
      </c>
      <c r="AU106" s="8">
        <v>2</v>
      </c>
      <c r="AV106" s="8">
        <v>3</v>
      </c>
      <c r="AW106" s="8">
        <v>0</v>
      </c>
      <c r="AX106" s="8">
        <v>0</v>
      </c>
      <c r="AY106" s="8"/>
      <c r="AZ106" s="9">
        <f t="shared" si="2"/>
        <v>391</v>
      </c>
      <c r="BA106" s="9">
        <f t="shared" si="3"/>
        <v>212</v>
      </c>
    </row>
    <row r="107" spans="1:53" x14ac:dyDescent="0.2">
      <c r="A107" s="1" t="s">
        <v>115</v>
      </c>
      <c r="B107" s="1">
        <v>4203964600</v>
      </c>
      <c r="C107" s="1" t="s">
        <v>593</v>
      </c>
      <c r="D107" s="8">
        <v>1166</v>
      </c>
      <c r="E107" s="8">
        <v>0</v>
      </c>
      <c r="F107" s="8">
        <v>14</v>
      </c>
      <c r="G107" s="8">
        <v>0</v>
      </c>
      <c r="H107" s="8">
        <v>18</v>
      </c>
      <c r="I107" s="8">
        <v>0</v>
      </c>
      <c r="J107" s="8">
        <v>11</v>
      </c>
      <c r="K107" s="8">
        <v>0</v>
      </c>
      <c r="L107" s="8">
        <v>14</v>
      </c>
      <c r="M107" s="8">
        <v>0</v>
      </c>
      <c r="N107" s="8">
        <v>47</v>
      </c>
      <c r="O107" s="8">
        <v>0</v>
      </c>
      <c r="P107" s="8">
        <v>72</v>
      </c>
      <c r="Q107" s="8">
        <v>0</v>
      </c>
      <c r="R107" s="8">
        <v>109</v>
      </c>
      <c r="S107" s="8">
        <v>0</v>
      </c>
      <c r="T107" s="8">
        <v>29</v>
      </c>
      <c r="U107" s="8">
        <v>0</v>
      </c>
      <c r="V107" s="8">
        <v>24</v>
      </c>
      <c r="W107" s="8">
        <v>0</v>
      </c>
      <c r="X107" s="8">
        <v>4</v>
      </c>
      <c r="Y107" s="8">
        <v>9</v>
      </c>
      <c r="Z107" s="8">
        <v>3</v>
      </c>
      <c r="AA107" s="8">
        <v>0</v>
      </c>
      <c r="AB107" s="8">
        <v>0</v>
      </c>
      <c r="AC107" s="8">
        <v>12</v>
      </c>
      <c r="AD107" s="8">
        <v>0</v>
      </c>
      <c r="AE107" s="8">
        <v>13</v>
      </c>
      <c r="AF107" s="8">
        <v>0</v>
      </c>
      <c r="AG107" s="8">
        <v>10</v>
      </c>
      <c r="AH107" s="8">
        <v>0</v>
      </c>
      <c r="AI107" s="8">
        <v>22</v>
      </c>
      <c r="AJ107" s="8">
        <v>0</v>
      </c>
      <c r="AK107" s="8">
        <v>24</v>
      </c>
      <c r="AL107" s="8">
        <v>0</v>
      </c>
      <c r="AM107" s="8">
        <v>60</v>
      </c>
      <c r="AN107" s="8">
        <v>0</v>
      </c>
      <c r="AO107" s="8">
        <v>104</v>
      </c>
      <c r="AP107" s="8">
        <v>0</v>
      </c>
      <c r="AQ107" s="8">
        <v>43</v>
      </c>
      <c r="AR107" s="8">
        <v>0</v>
      </c>
      <c r="AS107" s="8">
        <v>9</v>
      </c>
      <c r="AT107" s="8">
        <v>0</v>
      </c>
      <c r="AU107" s="8">
        <v>5</v>
      </c>
      <c r="AV107" s="8">
        <v>3</v>
      </c>
      <c r="AW107" s="8">
        <v>3</v>
      </c>
      <c r="AX107" s="8">
        <v>3</v>
      </c>
      <c r="AY107" s="8"/>
      <c r="AZ107" s="9">
        <f t="shared" si="2"/>
        <v>1166</v>
      </c>
      <c r="BA107" s="9">
        <f t="shared" si="3"/>
        <v>665</v>
      </c>
    </row>
    <row r="108" spans="1:53" x14ac:dyDescent="0.2">
      <c r="A108" s="1" t="s">
        <v>116</v>
      </c>
      <c r="B108" s="1">
        <v>4203965440</v>
      </c>
      <c r="C108" s="1" t="s">
        <v>594</v>
      </c>
      <c r="D108" s="8">
        <v>915</v>
      </c>
      <c r="E108" s="8">
        <v>0</v>
      </c>
      <c r="F108" s="8">
        <v>10</v>
      </c>
      <c r="G108" s="8">
        <v>0</v>
      </c>
      <c r="H108" s="8">
        <v>11</v>
      </c>
      <c r="I108" s="8">
        <v>0</v>
      </c>
      <c r="J108" s="8">
        <v>35</v>
      </c>
      <c r="K108" s="8">
        <v>6</v>
      </c>
      <c r="L108" s="8">
        <v>12</v>
      </c>
      <c r="M108" s="8">
        <v>0</v>
      </c>
      <c r="N108" s="8">
        <v>11</v>
      </c>
      <c r="O108" s="8">
        <v>4</v>
      </c>
      <c r="P108" s="8">
        <v>46</v>
      </c>
      <c r="Q108" s="8">
        <v>0</v>
      </c>
      <c r="R108" s="8">
        <v>96</v>
      </c>
      <c r="S108" s="8">
        <v>0</v>
      </c>
      <c r="T108" s="8">
        <v>29</v>
      </c>
      <c r="U108" s="8">
        <v>0</v>
      </c>
      <c r="V108" s="8">
        <v>13</v>
      </c>
      <c r="W108" s="8">
        <v>0</v>
      </c>
      <c r="X108" s="8">
        <v>8</v>
      </c>
      <c r="Y108" s="8">
        <v>10</v>
      </c>
      <c r="Z108" s="8">
        <v>3</v>
      </c>
      <c r="AA108" s="8">
        <v>0</v>
      </c>
      <c r="AB108" s="8">
        <v>0</v>
      </c>
      <c r="AC108" s="8">
        <v>11</v>
      </c>
      <c r="AD108" s="8">
        <v>0</v>
      </c>
      <c r="AE108" s="8">
        <v>0</v>
      </c>
      <c r="AF108" s="8">
        <v>0</v>
      </c>
      <c r="AG108" s="8">
        <v>5</v>
      </c>
      <c r="AH108" s="8">
        <v>0</v>
      </c>
      <c r="AI108" s="8">
        <v>9</v>
      </c>
      <c r="AJ108" s="8">
        <v>0</v>
      </c>
      <c r="AK108" s="8">
        <v>32</v>
      </c>
      <c r="AL108" s="8">
        <v>0</v>
      </c>
      <c r="AM108" s="8">
        <v>36</v>
      </c>
      <c r="AN108" s="8">
        <v>0</v>
      </c>
      <c r="AO108" s="8">
        <v>54</v>
      </c>
      <c r="AP108" s="8">
        <v>0</v>
      </c>
      <c r="AQ108" s="8">
        <v>22</v>
      </c>
      <c r="AR108" s="8">
        <v>0</v>
      </c>
      <c r="AS108" s="8">
        <v>10</v>
      </c>
      <c r="AT108" s="8">
        <v>0</v>
      </c>
      <c r="AU108" s="8">
        <v>7</v>
      </c>
      <c r="AV108" s="8">
        <v>5</v>
      </c>
      <c r="AW108" s="8">
        <v>0</v>
      </c>
      <c r="AX108" s="8">
        <v>0</v>
      </c>
      <c r="AY108" s="8"/>
      <c r="AZ108" s="9">
        <f t="shared" si="2"/>
        <v>905</v>
      </c>
      <c r="BA108" s="9">
        <f t="shared" si="3"/>
        <v>475</v>
      </c>
    </row>
    <row r="109" spans="1:53" x14ac:dyDescent="0.2">
      <c r="A109" s="1" t="s">
        <v>117</v>
      </c>
      <c r="B109" s="1">
        <v>4203967088</v>
      </c>
      <c r="C109" s="1" t="s">
        <v>595</v>
      </c>
      <c r="D109" s="8">
        <v>2491</v>
      </c>
      <c r="E109" s="8">
        <v>0</v>
      </c>
      <c r="F109" s="8">
        <v>11</v>
      </c>
      <c r="G109" s="8">
        <v>0</v>
      </c>
      <c r="H109" s="8">
        <v>33</v>
      </c>
      <c r="I109" s="8">
        <v>0</v>
      </c>
      <c r="J109" s="8">
        <v>53</v>
      </c>
      <c r="K109" s="8">
        <v>0</v>
      </c>
      <c r="L109" s="8">
        <v>50</v>
      </c>
      <c r="M109" s="8">
        <v>0</v>
      </c>
      <c r="N109" s="8">
        <v>53</v>
      </c>
      <c r="O109" s="8">
        <v>0</v>
      </c>
      <c r="P109" s="8">
        <v>162</v>
      </c>
      <c r="Q109" s="8">
        <v>0</v>
      </c>
      <c r="R109" s="8">
        <v>90</v>
      </c>
      <c r="S109" s="8">
        <v>0</v>
      </c>
      <c r="T109" s="8">
        <v>68</v>
      </c>
      <c r="U109" s="8">
        <v>0</v>
      </c>
      <c r="V109" s="8">
        <v>49</v>
      </c>
      <c r="W109" s="8">
        <v>0</v>
      </c>
      <c r="X109" s="8">
        <v>96</v>
      </c>
      <c r="Y109" s="8">
        <v>59</v>
      </c>
      <c r="Z109" s="8">
        <v>22</v>
      </c>
      <c r="AA109" s="8">
        <v>43</v>
      </c>
      <c r="AB109" s="8">
        <v>0</v>
      </c>
      <c r="AC109" s="8">
        <v>33</v>
      </c>
      <c r="AD109" s="8">
        <v>0</v>
      </c>
      <c r="AE109" s="8">
        <v>31</v>
      </c>
      <c r="AF109" s="8">
        <v>0</v>
      </c>
      <c r="AG109" s="8">
        <v>34</v>
      </c>
      <c r="AH109" s="8">
        <v>0</v>
      </c>
      <c r="AI109" s="8">
        <v>0</v>
      </c>
      <c r="AJ109" s="8">
        <v>0</v>
      </c>
      <c r="AK109" s="8">
        <v>20</v>
      </c>
      <c r="AL109" s="8">
        <v>0</v>
      </c>
      <c r="AM109" s="8">
        <v>134</v>
      </c>
      <c r="AN109" s="8">
        <v>0</v>
      </c>
      <c r="AO109" s="8">
        <v>105</v>
      </c>
      <c r="AP109" s="8">
        <v>0</v>
      </c>
      <c r="AQ109" s="8">
        <v>114</v>
      </c>
      <c r="AR109" s="8">
        <v>0</v>
      </c>
      <c r="AS109" s="8">
        <v>20</v>
      </c>
      <c r="AT109" s="8">
        <v>0</v>
      </c>
      <c r="AU109" s="8">
        <v>0</v>
      </c>
      <c r="AV109" s="8">
        <v>43</v>
      </c>
      <c r="AW109" s="8">
        <v>13</v>
      </c>
      <c r="AX109" s="8">
        <v>0</v>
      </c>
      <c r="AY109" s="8"/>
      <c r="AZ109" s="9">
        <f t="shared" si="2"/>
        <v>2491</v>
      </c>
      <c r="BA109" s="9">
        <f t="shared" si="3"/>
        <v>1336</v>
      </c>
    </row>
    <row r="110" spans="1:53" x14ac:dyDescent="0.2">
      <c r="A110" s="1" t="s">
        <v>118</v>
      </c>
      <c r="B110" s="1">
        <v>4203972872</v>
      </c>
      <c r="C110" s="1" t="s">
        <v>596</v>
      </c>
      <c r="D110" s="8">
        <v>305</v>
      </c>
      <c r="E110" s="8">
        <v>0</v>
      </c>
      <c r="F110" s="8">
        <v>4</v>
      </c>
      <c r="G110" s="8">
        <v>0</v>
      </c>
      <c r="H110" s="8">
        <v>0</v>
      </c>
      <c r="I110" s="8">
        <v>0</v>
      </c>
      <c r="J110" s="8">
        <v>4</v>
      </c>
      <c r="K110" s="8">
        <v>0</v>
      </c>
      <c r="L110" s="8">
        <v>3</v>
      </c>
      <c r="M110" s="8">
        <v>0</v>
      </c>
      <c r="N110" s="8">
        <v>20</v>
      </c>
      <c r="O110" s="8">
        <v>0</v>
      </c>
      <c r="P110" s="8">
        <v>29</v>
      </c>
      <c r="Q110" s="8">
        <v>0</v>
      </c>
      <c r="R110" s="8">
        <v>27</v>
      </c>
      <c r="S110" s="8">
        <v>0</v>
      </c>
      <c r="T110" s="8">
        <v>10</v>
      </c>
      <c r="U110" s="8">
        <v>0</v>
      </c>
      <c r="V110" s="8">
        <v>1</v>
      </c>
      <c r="W110" s="8">
        <v>0</v>
      </c>
      <c r="X110" s="8">
        <v>0</v>
      </c>
      <c r="Y110" s="8">
        <v>3</v>
      </c>
      <c r="Z110" s="8">
        <v>0</v>
      </c>
      <c r="AA110" s="8">
        <v>0</v>
      </c>
      <c r="AB110" s="8">
        <v>0</v>
      </c>
      <c r="AC110" s="8">
        <v>2</v>
      </c>
      <c r="AD110" s="8">
        <v>0</v>
      </c>
      <c r="AE110" s="8">
        <v>0</v>
      </c>
      <c r="AF110" s="8">
        <v>0</v>
      </c>
      <c r="AG110" s="8">
        <v>10</v>
      </c>
      <c r="AH110" s="8">
        <v>0</v>
      </c>
      <c r="AI110" s="8">
        <v>14</v>
      </c>
      <c r="AJ110" s="8">
        <v>0</v>
      </c>
      <c r="AK110" s="8">
        <v>5</v>
      </c>
      <c r="AL110" s="8">
        <v>0</v>
      </c>
      <c r="AM110" s="8">
        <v>24</v>
      </c>
      <c r="AN110" s="8">
        <v>0</v>
      </c>
      <c r="AO110" s="8">
        <v>23</v>
      </c>
      <c r="AP110" s="8">
        <v>0</v>
      </c>
      <c r="AQ110" s="8">
        <v>13</v>
      </c>
      <c r="AR110" s="8">
        <v>0</v>
      </c>
      <c r="AS110" s="8">
        <v>0</v>
      </c>
      <c r="AT110" s="8">
        <v>0</v>
      </c>
      <c r="AU110" s="8">
        <v>8</v>
      </c>
      <c r="AV110" s="8">
        <v>0</v>
      </c>
      <c r="AW110" s="8">
        <v>0</v>
      </c>
      <c r="AX110" s="8">
        <v>0</v>
      </c>
      <c r="AY110" s="8"/>
      <c r="AZ110" s="9">
        <f t="shared" si="2"/>
        <v>305</v>
      </c>
      <c r="BA110" s="9">
        <f t="shared" si="3"/>
        <v>200</v>
      </c>
    </row>
    <row r="111" spans="1:53" x14ac:dyDescent="0.2">
      <c r="A111" s="1" t="s">
        <v>119</v>
      </c>
      <c r="B111" s="1">
        <v>4203976904</v>
      </c>
      <c r="C111" s="1" t="s">
        <v>597</v>
      </c>
      <c r="D111" s="8">
        <v>4423</v>
      </c>
      <c r="E111" s="8">
        <v>0</v>
      </c>
      <c r="F111" s="8">
        <v>15</v>
      </c>
      <c r="G111" s="8">
        <v>0</v>
      </c>
      <c r="H111" s="8">
        <v>30</v>
      </c>
      <c r="I111" s="8">
        <v>0</v>
      </c>
      <c r="J111" s="8">
        <v>24</v>
      </c>
      <c r="K111" s="8">
        <v>0</v>
      </c>
      <c r="L111" s="8">
        <v>87</v>
      </c>
      <c r="M111" s="8">
        <v>0</v>
      </c>
      <c r="N111" s="8">
        <v>118</v>
      </c>
      <c r="O111" s="8">
        <v>0</v>
      </c>
      <c r="P111" s="8">
        <v>231</v>
      </c>
      <c r="Q111" s="8">
        <v>0</v>
      </c>
      <c r="R111" s="8">
        <v>317</v>
      </c>
      <c r="S111" s="8">
        <v>0</v>
      </c>
      <c r="T111" s="8">
        <v>137</v>
      </c>
      <c r="U111" s="8">
        <v>0</v>
      </c>
      <c r="V111" s="8">
        <v>29</v>
      </c>
      <c r="W111" s="8">
        <v>0</v>
      </c>
      <c r="X111" s="8">
        <v>42</v>
      </c>
      <c r="Y111" s="8">
        <v>25</v>
      </c>
      <c r="Z111" s="8">
        <v>17</v>
      </c>
      <c r="AA111" s="8">
        <v>14</v>
      </c>
      <c r="AB111" s="8">
        <v>0</v>
      </c>
      <c r="AC111" s="8">
        <v>40</v>
      </c>
      <c r="AD111" s="8">
        <v>0</v>
      </c>
      <c r="AE111" s="8">
        <v>42</v>
      </c>
      <c r="AF111" s="8">
        <v>0</v>
      </c>
      <c r="AG111" s="8">
        <v>24</v>
      </c>
      <c r="AH111" s="8">
        <v>0</v>
      </c>
      <c r="AI111" s="8">
        <v>66</v>
      </c>
      <c r="AJ111" s="8">
        <v>0</v>
      </c>
      <c r="AK111" s="8">
        <v>98</v>
      </c>
      <c r="AL111" s="8">
        <v>0</v>
      </c>
      <c r="AM111" s="8">
        <v>229</v>
      </c>
      <c r="AN111" s="8">
        <v>0</v>
      </c>
      <c r="AO111" s="8">
        <v>267</v>
      </c>
      <c r="AP111" s="8">
        <v>0</v>
      </c>
      <c r="AQ111" s="8">
        <v>141</v>
      </c>
      <c r="AR111" s="8">
        <v>0</v>
      </c>
      <c r="AS111" s="8">
        <v>1</v>
      </c>
      <c r="AT111" s="8">
        <v>0</v>
      </c>
      <c r="AU111" s="8">
        <v>7</v>
      </c>
      <c r="AV111" s="8">
        <v>22</v>
      </c>
      <c r="AW111" s="8">
        <v>0</v>
      </c>
      <c r="AX111" s="8">
        <v>0</v>
      </c>
      <c r="AY111" s="8"/>
      <c r="AZ111" s="9">
        <f t="shared" si="2"/>
        <v>4423</v>
      </c>
      <c r="BA111" s="9">
        <f t="shared" si="3"/>
        <v>2023</v>
      </c>
    </row>
    <row r="112" spans="1:53" x14ac:dyDescent="0.2">
      <c r="A112" s="1" t="s">
        <v>120</v>
      </c>
      <c r="B112" s="1">
        <v>4203977232</v>
      </c>
      <c r="C112" s="1" t="s">
        <v>598</v>
      </c>
      <c r="D112" s="8">
        <v>267</v>
      </c>
      <c r="E112" s="8">
        <v>0</v>
      </c>
      <c r="F112" s="8">
        <v>4</v>
      </c>
      <c r="G112" s="8">
        <v>0</v>
      </c>
      <c r="H112" s="8">
        <v>0</v>
      </c>
      <c r="I112" s="8">
        <v>0</v>
      </c>
      <c r="J112" s="8">
        <v>5</v>
      </c>
      <c r="K112" s="8">
        <v>0</v>
      </c>
      <c r="L112" s="8">
        <v>8</v>
      </c>
      <c r="M112" s="8">
        <v>0</v>
      </c>
      <c r="N112" s="8">
        <v>12</v>
      </c>
      <c r="O112" s="8">
        <v>0</v>
      </c>
      <c r="P112" s="8">
        <v>24</v>
      </c>
      <c r="Q112" s="8">
        <v>0</v>
      </c>
      <c r="R112" s="8">
        <v>14</v>
      </c>
      <c r="S112" s="8">
        <v>0</v>
      </c>
      <c r="T112" s="8">
        <v>5</v>
      </c>
      <c r="U112" s="8">
        <v>0</v>
      </c>
      <c r="V112" s="8">
        <v>0</v>
      </c>
      <c r="W112" s="8">
        <v>0</v>
      </c>
      <c r="X112" s="8">
        <v>1</v>
      </c>
      <c r="Y112" s="8">
        <v>4</v>
      </c>
      <c r="Z112" s="8">
        <v>0</v>
      </c>
      <c r="AA112" s="8">
        <v>0</v>
      </c>
      <c r="AB112" s="8">
        <v>0</v>
      </c>
      <c r="AC112" s="8">
        <v>0</v>
      </c>
      <c r="AD112" s="8">
        <v>0</v>
      </c>
      <c r="AE112" s="8">
        <v>0</v>
      </c>
      <c r="AF112" s="8">
        <v>0</v>
      </c>
      <c r="AG112" s="8">
        <v>0</v>
      </c>
      <c r="AH112" s="8">
        <v>0</v>
      </c>
      <c r="AI112" s="8">
        <v>10</v>
      </c>
      <c r="AJ112" s="8">
        <v>0</v>
      </c>
      <c r="AK112" s="8">
        <v>10</v>
      </c>
      <c r="AL112" s="8">
        <v>0</v>
      </c>
      <c r="AM112" s="8">
        <v>10</v>
      </c>
      <c r="AN112" s="8">
        <v>0</v>
      </c>
      <c r="AO112" s="8">
        <v>27</v>
      </c>
      <c r="AP112" s="8">
        <v>0</v>
      </c>
      <c r="AQ112" s="8">
        <v>2</v>
      </c>
      <c r="AR112" s="8">
        <v>0</v>
      </c>
      <c r="AS112" s="8">
        <v>2</v>
      </c>
      <c r="AT112" s="8">
        <v>0</v>
      </c>
      <c r="AU112" s="8">
        <v>2</v>
      </c>
      <c r="AV112" s="8">
        <v>4</v>
      </c>
      <c r="AW112" s="8">
        <v>0</v>
      </c>
      <c r="AX112" s="8">
        <v>0</v>
      </c>
      <c r="AY112" s="8"/>
      <c r="AZ112" s="9">
        <f t="shared" si="2"/>
        <v>267</v>
      </c>
      <c r="BA112" s="9">
        <f t="shared" si="3"/>
        <v>144</v>
      </c>
    </row>
    <row r="113" spans="1:53" x14ac:dyDescent="0.2">
      <c r="A113" s="1" t="s">
        <v>121</v>
      </c>
      <c r="B113" s="1">
        <v>4203977616</v>
      </c>
      <c r="C113" s="1" t="s">
        <v>599</v>
      </c>
      <c r="D113" s="8">
        <v>954</v>
      </c>
      <c r="E113" s="8">
        <v>0</v>
      </c>
      <c r="F113" s="8">
        <v>12</v>
      </c>
      <c r="G113" s="8">
        <v>0</v>
      </c>
      <c r="H113" s="8">
        <v>6</v>
      </c>
      <c r="I113" s="8">
        <v>0</v>
      </c>
      <c r="J113" s="8">
        <v>4</v>
      </c>
      <c r="K113" s="8">
        <v>0</v>
      </c>
      <c r="L113" s="8">
        <v>23</v>
      </c>
      <c r="M113" s="8">
        <v>0</v>
      </c>
      <c r="N113" s="8">
        <v>9</v>
      </c>
      <c r="O113" s="8">
        <v>3</v>
      </c>
      <c r="P113" s="8">
        <v>98</v>
      </c>
      <c r="Q113" s="8">
        <v>0</v>
      </c>
      <c r="R113" s="8">
        <v>66</v>
      </c>
      <c r="S113" s="8">
        <v>0</v>
      </c>
      <c r="T113" s="8">
        <v>33</v>
      </c>
      <c r="U113" s="8">
        <v>0</v>
      </c>
      <c r="V113" s="8">
        <v>11</v>
      </c>
      <c r="W113" s="8">
        <v>0</v>
      </c>
      <c r="X113" s="8">
        <v>0</v>
      </c>
      <c r="Y113" s="8">
        <v>6</v>
      </c>
      <c r="Z113" s="8">
        <v>3</v>
      </c>
      <c r="AA113" s="8">
        <v>3</v>
      </c>
      <c r="AB113" s="8">
        <v>0</v>
      </c>
      <c r="AC113" s="8">
        <v>7</v>
      </c>
      <c r="AD113" s="8">
        <v>0</v>
      </c>
      <c r="AE113" s="8">
        <v>11</v>
      </c>
      <c r="AF113" s="8">
        <v>0</v>
      </c>
      <c r="AG113" s="8">
        <v>20</v>
      </c>
      <c r="AH113" s="8">
        <v>0</v>
      </c>
      <c r="AI113" s="8">
        <v>27</v>
      </c>
      <c r="AJ113" s="8">
        <v>0</v>
      </c>
      <c r="AK113" s="8">
        <v>27</v>
      </c>
      <c r="AL113" s="8">
        <v>0</v>
      </c>
      <c r="AM113" s="8">
        <v>76</v>
      </c>
      <c r="AN113" s="8">
        <v>0</v>
      </c>
      <c r="AO113" s="8">
        <v>46</v>
      </c>
      <c r="AP113" s="8">
        <v>0</v>
      </c>
      <c r="AQ113" s="8">
        <v>29</v>
      </c>
      <c r="AR113" s="8">
        <v>0</v>
      </c>
      <c r="AS113" s="8">
        <v>3</v>
      </c>
      <c r="AT113" s="8">
        <v>0</v>
      </c>
      <c r="AU113" s="8">
        <v>6</v>
      </c>
      <c r="AV113" s="8">
        <v>4</v>
      </c>
      <c r="AW113" s="8">
        <v>2</v>
      </c>
      <c r="AX113" s="8">
        <v>0</v>
      </c>
      <c r="AY113" s="8"/>
      <c r="AZ113" s="9">
        <f t="shared" si="2"/>
        <v>951</v>
      </c>
      <c r="BA113" s="9">
        <f t="shared" si="3"/>
        <v>532</v>
      </c>
    </row>
    <row r="114" spans="1:53" x14ac:dyDescent="0.2">
      <c r="A114" s="1" t="s">
        <v>122</v>
      </c>
      <c r="B114" s="1">
        <v>4203978304</v>
      </c>
      <c r="C114" s="1" t="s">
        <v>600</v>
      </c>
      <c r="D114" s="8">
        <v>758</v>
      </c>
      <c r="E114" s="8">
        <v>0</v>
      </c>
      <c r="F114" s="8">
        <v>7</v>
      </c>
      <c r="G114" s="8">
        <v>0</v>
      </c>
      <c r="H114" s="8">
        <v>4</v>
      </c>
      <c r="I114" s="8">
        <v>0</v>
      </c>
      <c r="J114" s="8">
        <v>13</v>
      </c>
      <c r="K114" s="8">
        <v>0</v>
      </c>
      <c r="L114" s="8">
        <v>21</v>
      </c>
      <c r="M114" s="8">
        <v>0</v>
      </c>
      <c r="N114" s="8">
        <v>16</v>
      </c>
      <c r="O114" s="8">
        <v>0</v>
      </c>
      <c r="P114" s="8">
        <v>49</v>
      </c>
      <c r="Q114" s="8">
        <v>0</v>
      </c>
      <c r="R114" s="8">
        <v>41</v>
      </c>
      <c r="S114" s="8">
        <v>0</v>
      </c>
      <c r="T114" s="8">
        <v>17</v>
      </c>
      <c r="U114" s="8">
        <v>0</v>
      </c>
      <c r="V114" s="8">
        <v>5</v>
      </c>
      <c r="W114" s="8">
        <v>0</v>
      </c>
      <c r="X114" s="8">
        <v>6</v>
      </c>
      <c r="Y114" s="8">
        <v>9</v>
      </c>
      <c r="Z114" s="8">
        <v>3</v>
      </c>
      <c r="AA114" s="8">
        <v>0</v>
      </c>
      <c r="AB114" s="8">
        <v>0</v>
      </c>
      <c r="AC114" s="8">
        <v>15</v>
      </c>
      <c r="AD114" s="8">
        <v>0</v>
      </c>
      <c r="AE114" s="8">
        <v>0</v>
      </c>
      <c r="AF114" s="8">
        <v>0</v>
      </c>
      <c r="AG114" s="8">
        <v>57</v>
      </c>
      <c r="AH114" s="8">
        <v>0</v>
      </c>
      <c r="AI114" s="8">
        <v>14</v>
      </c>
      <c r="AJ114" s="8">
        <v>0</v>
      </c>
      <c r="AK114" s="8">
        <v>18</v>
      </c>
      <c r="AL114" s="8">
        <v>0</v>
      </c>
      <c r="AM114" s="8">
        <v>45</v>
      </c>
      <c r="AN114" s="8">
        <v>0</v>
      </c>
      <c r="AO114" s="8">
        <v>39</v>
      </c>
      <c r="AP114" s="8">
        <v>0</v>
      </c>
      <c r="AQ114" s="8">
        <v>23</v>
      </c>
      <c r="AR114" s="8">
        <v>0</v>
      </c>
      <c r="AS114" s="8">
        <v>11</v>
      </c>
      <c r="AT114" s="8">
        <v>0</v>
      </c>
      <c r="AU114" s="8">
        <v>13</v>
      </c>
      <c r="AV114" s="8">
        <v>0</v>
      </c>
      <c r="AW114" s="8">
        <v>0</v>
      </c>
      <c r="AX114" s="8">
        <v>2</v>
      </c>
      <c r="AY114" s="8"/>
      <c r="AZ114" s="9">
        <f t="shared" si="2"/>
        <v>758</v>
      </c>
      <c r="BA114" s="9">
        <f t="shared" si="3"/>
        <v>428</v>
      </c>
    </row>
    <row r="115" spans="1:53" x14ac:dyDescent="0.2">
      <c r="A115" s="1" t="s">
        <v>123</v>
      </c>
      <c r="B115" s="1">
        <v>4203979912</v>
      </c>
      <c r="C115" s="1" t="s">
        <v>601</v>
      </c>
      <c r="D115" s="8">
        <v>186</v>
      </c>
      <c r="E115" s="8">
        <v>0</v>
      </c>
      <c r="F115" s="8">
        <v>0</v>
      </c>
      <c r="G115" s="8">
        <v>0</v>
      </c>
      <c r="H115" s="8">
        <v>0</v>
      </c>
      <c r="I115" s="8">
        <v>0</v>
      </c>
      <c r="J115" s="8">
        <v>0</v>
      </c>
      <c r="K115" s="8">
        <v>0</v>
      </c>
      <c r="L115" s="8">
        <v>6</v>
      </c>
      <c r="M115" s="8">
        <v>0</v>
      </c>
      <c r="N115" s="8">
        <v>0</v>
      </c>
      <c r="O115" s="8">
        <v>0</v>
      </c>
      <c r="P115" s="8">
        <v>14</v>
      </c>
      <c r="Q115" s="8">
        <v>0</v>
      </c>
      <c r="R115" s="8">
        <v>10</v>
      </c>
      <c r="S115" s="8">
        <v>0</v>
      </c>
      <c r="T115" s="8">
        <v>9</v>
      </c>
      <c r="U115" s="8">
        <v>0</v>
      </c>
      <c r="V115" s="8">
        <v>3</v>
      </c>
      <c r="W115" s="8">
        <v>0</v>
      </c>
      <c r="X115" s="8">
        <v>0</v>
      </c>
      <c r="Y115" s="8">
        <v>8</v>
      </c>
      <c r="Z115" s="8">
        <v>0</v>
      </c>
      <c r="AA115" s="8">
        <v>3</v>
      </c>
      <c r="AB115" s="8">
        <v>0</v>
      </c>
      <c r="AC115" s="8">
        <v>6</v>
      </c>
      <c r="AD115" s="8">
        <v>0</v>
      </c>
      <c r="AE115" s="8">
        <v>0</v>
      </c>
      <c r="AF115" s="8">
        <v>0</v>
      </c>
      <c r="AG115" s="8">
        <v>11</v>
      </c>
      <c r="AH115" s="8">
        <v>0</v>
      </c>
      <c r="AI115" s="8">
        <v>2</v>
      </c>
      <c r="AJ115" s="8">
        <v>0</v>
      </c>
      <c r="AK115" s="8">
        <v>0</v>
      </c>
      <c r="AL115" s="8">
        <v>0</v>
      </c>
      <c r="AM115" s="8">
        <v>9</v>
      </c>
      <c r="AN115" s="8">
        <v>0</v>
      </c>
      <c r="AO115" s="8">
        <v>5</v>
      </c>
      <c r="AP115" s="8">
        <v>0</v>
      </c>
      <c r="AQ115" s="8">
        <v>9</v>
      </c>
      <c r="AR115" s="8">
        <v>0</v>
      </c>
      <c r="AS115" s="8">
        <v>6</v>
      </c>
      <c r="AT115" s="8">
        <v>0</v>
      </c>
      <c r="AU115" s="8">
        <v>0</v>
      </c>
      <c r="AV115" s="8">
        <v>0</v>
      </c>
      <c r="AW115" s="8">
        <v>0</v>
      </c>
      <c r="AX115" s="8">
        <v>0</v>
      </c>
      <c r="AY115" s="8"/>
      <c r="AZ115" s="9">
        <f t="shared" si="2"/>
        <v>186</v>
      </c>
      <c r="BA115" s="9">
        <f t="shared" si="3"/>
        <v>101</v>
      </c>
    </row>
    <row r="116" spans="1:53" x14ac:dyDescent="0.2">
      <c r="A116" s="1" t="s">
        <v>124</v>
      </c>
      <c r="B116" s="1">
        <v>4203981736</v>
      </c>
      <c r="C116" s="1" t="s">
        <v>602</v>
      </c>
      <c r="D116" s="8">
        <v>1096</v>
      </c>
      <c r="E116" s="8">
        <v>0</v>
      </c>
      <c r="F116" s="8">
        <v>17</v>
      </c>
      <c r="G116" s="8">
        <v>0</v>
      </c>
      <c r="H116" s="8">
        <v>6</v>
      </c>
      <c r="I116" s="8">
        <v>0</v>
      </c>
      <c r="J116" s="8">
        <v>15</v>
      </c>
      <c r="K116" s="8">
        <v>0</v>
      </c>
      <c r="L116" s="8">
        <v>21</v>
      </c>
      <c r="M116" s="8">
        <v>0</v>
      </c>
      <c r="N116" s="8">
        <v>55</v>
      </c>
      <c r="O116" s="8">
        <v>3</v>
      </c>
      <c r="P116" s="8">
        <v>43</v>
      </c>
      <c r="Q116" s="8">
        <v>0</v>
      </c>
      <c r="R116" s="8">
        <v>93</v>
      </c>
      <c r="S116" s="8">
        <v>0</v>
      </c>
      <c r="T116" s="8">
        <v>46</v>
      </c>
      <c r="U116" s="8">
        <v>0</v>
      </c>
      <c r="V116" s="8">
        <v>5</v>
      </c>
      <c r="W116" s="8">
        <v>0</v>
      </c>
      <c r="X116" s="8">
        <v>15</v>
      </c>
      <c r="Y116" s="8">
        <v>14</v>
      </c>
      <c r="Z116" s="8">
        <v>6</v>
      </c>
      <c r="AA116" s="8">
        <v>3</v>
      </c>
      <c r="AB116" s="8">
        <v>0</v>
      </c>
      <c r="AC116" s="8">
        <v>15</v>
      </c>
      <c r="AD116" s="8">
        <v>0</v>
      </c>
      <c r="AE116" s="8">
        <v>5</v>
      </c>
      <c r="AF116" s="8">
        <v>0</v>
      </c>
      <c r="AG116" s="8">
        <v>19</v>
      </c>
      <c r="AH116" s="8">
        <v>0</v>
      </c>
      <c r="AI116" s="8">
        <v>28</v>
      </c>
      <c r="AJ116" s="8">
        <v>0</v>
      </c>
      <c r="AK116" s="8">
        <v>14</v>
      </c>
      <c r="AL116" s="8">
        <v>0</v>
      </c>
      <c r="AM116" s="8">
        <v>68</v>
      </c>
      <c r="AN116" s="8">
        <v>0</v>
      </c>
      <c r="AO116" s="8">
        <v>80</v>
      </c>
      <c r="AP116" s="8">
        <v>0</v>
      </c>
      <c r="AQ116" s="8">
        <v>45</v>
      </c>
      <c r="AR116" s="8">
        <v>0</v>
      </c>
      <c r="AS116" s="8">
        <v>5</v>
      </c>
      <c r="AT116" s="8">
        <v>0</v>
      </c>
      <c r="AU116" s="8">
        <v>3</v>
      </c>
      <c r="AV116" s="8">
        <v>0</v>
      </c>
      <c r="AW116" s="8">
        <v>3</v>
      </c>
      <c r="AX116" s="8">
        <v>0</v>
      </c>
      <c r="AY116" s="8"/>
      <c r="AZ116" s="9">
        <f t="shared" si="2"/>
        <v>1093</v>
      </c>
      <c r="BA116" s="9">
        <f t="shared" si="3"/>
        <v>624</v>
      </c>
    </row>
    <row r="117" spans="1:53" x14ac:dyDescent="0.2">
      <c r="A117" s="1" t="s">
        <v>125</v>
      </c>
      <c r="B117" s="1">
        <v>4203982944</v>
      </c>
      <c r="C117" s="1" t="s">
        <v>603</v>
      </c>
      <c r="D117" s="8">
        <v>464</v>
      </c>
      <c r="E117" s="8">
        <v>0</v>
      </c>
      <c r="F117" s="8">
        <v>8</v>
      </c>
      <c r="G117" s="8">
        <v>0</v>
      </c>
      <c r="H117" s="8">
        <v>0</v>
      </c>
      <c r="I117" s="8">
        <v>0</v>
      </c>
      <c r="J117" s="8">
        <v>4</v>
      </c>
      <c r="K117" s="8">
        <v>0</v>
      </c>
      <c r="L117" s="8">
        <v>7</v>
      </c>
      <c r="M117" s="8">
        <v>0</v>
      </c>
      <c r="N117" s="8">
        <v>31</v>
      </c>
      <c r="O117" s="8">
        <v>0</v>
      </c>
      <c r="P117" s="8">
        <v>27</v>
      </c>
      <c r="Q117" s="8">
        <v>0</v>
      </c>
      <c r="R117" s="8">
        <v>27</v>
      </c>
      <c r="S117" s="8">
        <v>0</v>
      </c>
      <c r="T117" s="8">
        <v>0</v>
      </c>
      <c r="U117" s="8">
        <v>0</v>
      </c>
      <c r="V117" s="8">
        <v>10</v>
      </c>
      <c r="W117" s="8">
        <v>0</v>
      </c>
      <c r="X117" s="8">
        <v>0</v>
      </c>
      <c r="Y117" s="8">
        <v>7</v>
      </c>
      <c r="Z117" s="8">
        <v>0</v>
      </c>
      <c r="AA117" s="8">
        <v>0</v>
      </c>
      <c r="AB117" s="8">
        <v>0</v>
      </c>
      <c r="AC117" s="8">
        <v>4</v>
      </c>
      <c r="AD117" s="8">
        <v>0</v>
      </c>
      <c r="AE117" s="8">
        <v>0</v>
      </c>
      <c r="AF117" s="8">
        <v>0</v>
      </c>
      <c r="AG117" s="8">
        <v>9</v>
      </c>
      <c r="AH117" s="8">
        <v>0</v>
      </c>
      <c r="AI117" s="8">
        <v>15</v>
      </c>
      <c r="AJ117" s="8">
        <v>0</v>
      </c>
      <c r="AK117" s="8">
        <v>0</v>
      </c>
      <c r="AL117" s="8">
        <v>0</v>
      </c>
      <c r="AM117" s="8">
        <v>11</v>
      </c>
      <c r="AN117" s="8">
        <v>0</v>
      </c>
      <c r="AO117" s="8">
        <v>28</v>
      </c>
      <c r="AP117" s="8">
        <v>0</v>
      </c>
      <c r="AQ117" s="8">
        <v>0</v>
      </c>
      <c r="AR117" s="8">
        <v>0</v>
      </c>
      <c r="AS117" s="8">
        <v>12</v>
      </c>
      <c r="AT117" s="8">
        <v>0</v>
      </c>
      <c r="AU117" s="8">
        <v>0</v>
      </c>
      <c r="AV117" s="8">
        <v>0</v>
      </c>
      <c r="AW117" s="8">
        <v>0</v>
      </c>
      <c r="AX117" s="8">
        <v>0</v>
      </c>
      <c r="AY117" s="8"/>
      <c r="AZ117" s="9">
        <f t="shared" si="2"/>
        <v>464</v>
      </c>
      <c r="BA117" s="9">
        <f t="shared" si="3"/>
        <v>200</v>
      </c>
    </row>
    <row r="118" spans="1:53" x14ac:dyDescent="0.2">
      <c r="A118" s="1" t="s">
        <v>126</v>
      </c>
      <c r="B118" s="1">
        <v>4203983480</v>
      </c>
      <c r="C118" s="1" t="s">
        <v>604</v>
      </c>
      <c r="D118" s="8">
        <v>4406</v>
      </c>
      <c r="E118" s="8">
        <v>0</v>
      </c>
      <c r="F118" s="8">
        <v>40</v>
      </c>
      <c r="G118" s="8">
        <v>0</v>
      </c>
      <c r="H118" s="8">
        <v>0</v>
      </c>
      <c r="I118" s="8">
        <v>0</v>
      </c>
      <c r="J118" s="8">
        <v>9</v>
      </c>
      <c r="K118" s="8">
        <v>0</v>
      </c>
      <c r="L118" s="8">
        <v>46</v>
      </c>
      <c r="M118" s="8">
        <v>0</v>
      </c>
      <c r="N118" s="8">
        <v>113</v>
      </c>
      <c r="O118" s="8">
        <v>0</v>
      </c>
      <c r="P118" s="8">
        <v>327</v>
      </c>
      <c r="Q118" s="8">
        <v>0</v>
      </c>
      <c r="R118" s="8">
        <v>430</v>
      </c>
      <c r="S118" s="8">
        <v>0</v>
      </c>
      <c r="T118" s="8">
        <v>101</v>
      </c>
      <c r="U118" s="8">
        <v>0</v>
      </c>
      <c r="V118" s="8">
        <v>28</v>
      </c>
      <c r="W118" s="8">
        <v>0</v>
      </c>
      <c r="X118" s="8">
        <v>31</v>
      </c>
      <c r="Y118" s="8">
        <v>41</v>
      </c>
      <c r="Z118" s="8">
        <v>25</v>
      </c>
      <c r="AA118" s="8">
        <v>17</v>
      </c>
      <c r="AB118" s="8">
        <v>0</v>
      </c>
      <c r="AC118" s="8">
        <v>47</v>
      </c>
      <c r="AD118" s="8">
        <v>0</v>
      </c>
      <c r="AE118" s="8">
        <v>60</v>
      </c>
      <c r="AF118" s="8">
        <v>0</v>
      </c>
      <c r="AG118" s="8">
        <v>78</v>
      </c>
      <c r="AH118" s="8">
        <v>0</v>
      </c>
      <c r="AI118" s="8">
        <v>122</v>
      </c>
      <c r="AJ118" s="8">
        <v>0</v>
      </c>
      <c r="AK118" s="8">
        <v>115</v>
      </c>
      <c r="AL118" s="8">
        <v>0</v>
      </c>
      <c r="AM118" s="8">
        <v>255</v>
      </c>
      <c r="AN118" s="8">
        <v>0</v>
      </c>
      <c r="AO118" s="8">
        <v>351</v>
      </c>
      <c r="AP118" s="8">
        <v>0</v>
      </c>
      <c r="AQ118" s="8">
        <v>145</v>
      </c>
      <c r="AR118" s="8">
        <v>0</v>
      </c>
      <c r="AS118" s="8">
        <v>63</v>
      </c>
      <c r="AT118" s="8">
        <v>0</v>
      </c>
      <c r="AU118" s="8">
        <v>57</v>
      </c>
      <c r="AV118" s="8">
        <v>12</v>
      </c>
      <c r="AW118" s="8">
        <v>35</v>
      </c>
      <c r="AX118" s="8">
        <v>18</v>
      </c>
      <c r="AY118" s="8"/>
      <c r="AZ118" s="9">
        <f t="shared" si="2"/>
        <v>4406</v>
      </c>
      <c r="BA118" s="9">
        <f t="shared" si="3"/>
        <v>2566</v>
      </c>
    </row>
    <row r="119" spans="1:53" x14ac:dyDescent="0.2">
      <c r="A119" s="1" t="s">
        <v>127</v>
      </c>
      <c r="B119" s="1">
        <v>4204142648</v>
      </c>
      <c r="C119" s="1" t="s">
        <v>605</v>
      </c>
      <c r="D119" s="8">
        <v>3670</v>
      </c>
      <c r="E119" s="8">
        <v>0</v>
      </c>
      <c r="F119" s="8">
        <v>75</v>
      </c>
      <c r="G119" s="8">
        <v>0</v>
      </c>
      <c r="H119" s="8">
        <v>10</v>
      </c>
      <c r="I119" s="8">
        <v>0</v>
      </c>
      <c r="J119" s="8">
        <v>49</v>
      </c>
      <c r="K119" s="8">
        <v>0</v>
      </c>
      <c r="L119" s="8">
        <v>222</v>
      </c>
      <c r="M119" s="8">
        <v>0</v>
      </c>
      <c r="N119" s="8">
        <v>94</v>
      </c>
      <c r="O119" s="8">
        <v>0</v>
      </c>
      <c r="P119" s="8">
        <v>431</v>
      </c>
      <c r="Q119" s="8">
        <v>0</v>
      </c>
      <c r="R119" s="8">
        <v>287</v>
      </c>
      <c r="S119" s="8">
        <v>0</v>
      </c>
      <c r="T119" s="8">
        <v>90</v>
      </c>
      <c r="U119" s="8">
        <v>0</v>
      </c>
      <c r="V119" s="8">
        <v>87</v>
      </c>
      <c r="W119" s="8">
        <v>0</v>
      </c>
      <c r="X119" s="8">
        <v>16</v>
      </c>
      <c r="Y119" s="8">
        <v>29</v>
      </c>
      <c r="Z119" s="8">
        <v>14</v>
      </c>
      <c r="AA119" s="8">
        <v>0</v>
      </c>
      <c r="AB119" s="8">
        <v>0</v>
      </c>
      <c r="AC119" s="8">
        <v>74</v>
      </c>
      <c r="AD119" s="8">
        <v>0</v>
      </c>
      <c r="AE119" s="8">
        <v>17</v>
      </c>
      <c r="AF119" s="8">
        <v>0</v>
      </c>
      <c r="AG119" s="8">
        <v>24</v>
      </c>
      <c r="AH119" s="8">
        <v>0</v>
      </c>
      <c r="AI119" s="8">
        <v>209</v>
      </c>
      <c r="AJ119" s="8">
        <v>0</v>
      </c>
      <c r="AK119" s="8">
        <v>136</v>
      </c>
      <c r="AL119" s="8">
        <v>0</v>
      </c>
      <c r="AM119" s="8">
        <v>216</v>
      </c>
      <c r="AN119" s="8">
        <v>0</v>
      </c>
      <c r="AO119" s="8">
        <v>228</v>
      </c>
      <c r="AP119" s="8">
        <v>0</v>
      </c>
      <c r="AQ119" s="8">
        <v>102</v>
      </c>
      <c r="AR119" s="8">
        <v>0</v>
      </c>
      <c r="AS119" s="8">
        <v>54</v>
      </c>
      <c r="AT119" s="8">
        <v>0</v>
      </c>
      <c r="AU119" s="8">
        <v>0</v>
      </c>
      <c r="AV119" s="8">
        <v>0</v>
      </c>
      <c r="AW119" s="8">
        <v>11</v>
      </c>
      <c r="AX119" s="8">
        <v>0</v>
      </c>
      <c r="AY119" s="8"/>
      <c r="AZ119" s="9">
        <f t="shared" si="2"/>
        <v>3670</v>
      </c>
      <c r="BA119" s="9">
        <f t="shared" si="3"/>
        <v>2475</v>
      </c>
    </row>
    <row r="120" spans="1:53" x14ac:dyDescent="0.2">
      <c r="A120" s="1" t="s">
        <v>128</v>
      </c>
      <c r="B120" s="1">
        <v>4204144832</v>
      </c>
      <c r="C120" s="1" t="s">
        <v>606</v>
      </c>
      <c r="D120" s="8">
        <v>15130</v>
      </c>
      <c r="E120" s="8">
        <v>0</v>
      </c>
      <c r="F120" s="8">
        <v>49</v>
      </c>
      <c r="G120" s="8">
        <v>0</v>
      </c>
      <c r="H120" s="8">
        <v>108</v>
      </c>
      <c r="I120" s="8">
        <v>11</v>
      </c>
      <c r="J120" s="8">
        <v>365</v>
      </c>
      <c r="K120" s="8">
        <v>0</v>
      </c>
      <c r="L120" s="8">
        <v>358</v>
      </c>
      <c r="M120" s="8">
        <v>12</v>
      </c>
      <c r="N120" s="8">
        <v>416</v>
      </c>
      <c r="O120" s="8">
        <v>12</v>
      </c>
      <c r="P120" s="8">
        <v>836</v>
      </c>
      <c r="Q120" s="8">
        <v>0</v>
      </c>
      <c r="R120" s="8">
        <v>740</v>
      </c>
      <c r="S120" s="8">
        <v>0</v>
      </c>
      <c r="T120" s="8">
        <v>425</v>
      </c>
      <c r="U120" s="8">
        <v>0</v>
      </c>
      <c r="V120" s="8">
        <v>92</v>
      </c>
      <c r="W120" s="8">
        <v>0</v>
      </c>
      <c r="X120" s="8">
        <v>151</v>
      </c>
      <c r="Y120" s="8">
        <v>74</v>
      </c>
      <c r="Z120" s="8">
        <v>72</v>
      </c>
      <c r="AA120" s="8">
        <v>43</v>
      </c>
      <c r="AB120" s="8">
        <v>0</v>
      </c>
      <c r="AC120" s="8">
        <v>168</v>
      </c>
      <c r="AD120" s="8">
        <v>0</v>
      </c>
      <c r="AE120" s="8">
        <v>62</v>
      </c>
      <c r="AF120" s="8">
        <v>0</v>
      </c>
      <c r="AG120" s="8">
        <v>138</v>
      </c>
      <c r="AH120" s="8">
        <v>0</v>
      </c>
      <c r="AI120" s="8">
        <v>442</v>
      </c>
      <c r="AJ120" s="8">
        <v>0</v>
      </c>
      <c r="AK120" s="8">
        <v>296</v>
      </c>
      <c r="AL120" s="8">
        <v>0</v>
      </c>
      <c r="AM120" s="8">
        <v>739</v>
      </c>
      <c r="AN120" s="8">
        <v>0</v>
      </c>
      <c r="AO120" s="8">
        <v>876</v>
      </c>
      <c r="AP120" s="8">
        <v>0</v>
      </c>
      <c r="AQ120" s="8">
        <v>405</v>
      </c>
      <c r="AR120" s="8">
        <v>0</v>
      </c>
      <c r="AS120" s="8">
        <v>94</v>
      </c>
      <c r="AT120" s="8">
        <v>0</v>
      </c>
      <c r="AU120" s="8">
        <v>80</v>
      </c>
      <c r="AV120" s="8">
        <v>155</v>
      </c>
      <c r="AW120" s="8">
        <v>103</v>
      </c>
      <c r="AX120" s="8">
        <v>20</v>
      </c>
      <c r="AY120" s="8"/>
      <c r="AZ120" s="9">
        <f t="shared" si="2"/>
        <v>15095</v>
      </c>
      <c r="BA120" s="9">
        <f t="shared" si="3"/>
        <v>7307</v>
      </c>
    </row>
    <row r="121" spans="1:53" x14ac:dyDescent="0.2">
      <c r="A121" s="1" t="s">
        <v>129</v>
      </c>
      <c r="B121" s="1">
        <v>4204330600</v>
      </c>
      <c r="C121" s="1" t="s">
        <v>607</v>
      </c>
      <c r="D121" s="8">
        <v>575</v>
      </c>
      <c r="E121" s="8">
        <v>0</v>
      </c>
      <c r="F121" s="8">
        <v>0</v>
      </c>
      <c r="G121" s="8">
        <v>0</v>
      </c>
      <c r="H121" s="8">
        <v>0</v>
      </c>
      <c r="I121" s="8">
        <v>0</v>
      </c>
      <c r="J121" s="8">
        <v>27</v>
      </c>
      <c r="K121" s="8">
        <v>0</v>
      </c>
      <c r="L121" s="8">
        <v>29</v>
      </c>
      <c r="M121" s="8">
        <v>0</v>
      </c>
      <c r="N121" s="8">
        <v>25</v>
      </c>
      <c r="O121" s="8">
        <v>0</v>
      </c>
      <c r="P121" s="8">
        <v>28</v>
      </c>
      <c r="Q121" s="8">
        <v>0</v>
      </c>
      <c r="R121" s="8">
        <v>54</v>
      </c>
      <c r="S121" s="8">
        <v>0</v>
      </c>
      <c r="T121" s="8">
        <v>7</v>
      </c>
      <c r="U121" s="8">
        <v>0</v>
      </c>
      <c r="V121" s="8">
        <v>0</v>
      </c>
      <c r="W121" s="8">
        <v>0</v>
      </c>
      <c r="X121" s="8">
        <v>9</v>
      </c>
      <c r="Y121" s="8">
        <v>0</v>
      </c>
      <c r="Z121" s="8">
        <v>8</v>
      </c>
      <c r="AA121" s="8">
        <v>2</v>
      </c>
      <c r="AB121" s="8">
        <v>0</v>
      </c>
      <c r="AC121" s="8">
        <v>7</v>
      </c>
      <c r="AD121" s="8">
        <v>0</v>
      </c>
      <c r="AE121" s="8">
        <v>0</v>
      </c>
      <c r="AF121" s="8">
        <v>0</v>
      </c>
      <c r="AG121" s="8">
        <v>0</v>
      </c>
      <c r="AH121" s="8">
        <v>0</v>
      </c>
      <c r="AI121" s="8">
        <v>12</v>
      </c>
      <c r="AJ121" s="8">
        <v>0</v>
      </c>
      <c r="AK121" s="8">
        <v>8</v>
      </c>
      <c r="AL121" s="8">
        <v>0</v>
      </c>
      <c r="AM121" s="8">
        <v>15</v>
      </c>
      <c r="AN121" s="8">
        <v>0</v>
      </c>
      <c r="AO121" s="8">
        <v>50</v>
      </c>
      <c r="AP121" s="8">
        <v>0</v>
      </c>
      <c r="AQ121" s="8">
        <v>15</v>
      </c>
      <c r="AR121" s="8">
        <v>0</v>
      </c>
      <c r="AS121" s="8">
        <v>0</v>
      </c>
      <c r="AT121" s="8">
        <v>0</v>
      </c>
      <c r="AU121" s="8">
        <v>3</v>
      </c>
      <c r="AV121" s="8">
        <v>0</v>
      </c>
      <c r="AW121" s="8">
        <v>3</v>
      </c>
      <c r="AX121" s="8">
        <v>0</v>
      </c>
      <c r="AY121" s="8"/>
      <c r="AZ121" s="9">
        <f t="shared" si="2"/>
        <v>575</v>
      </c>
      <c r="BA121" s="9">
        <f t="shared" si="3"/>
        <v>302</v>
      </c>
    </row>
    <row r="122" spans="1:53" x14ac:dyDescent="0.2">
      <c r="A122" s="1" t="s">
        <v>130</v>
      </c>
      <c r="B122" s="1">
        <v>4204332040</v>
      </c>
      <c r="C122" s="1" t="s">
        <v>608</v>
      </c>
      <c r="D122" s="8">
        <v>2754</v>
      </c>
      <c r="E122" s="8">
        <v>0</v>
      </c>
      <c r="F122" s="8">
        <v>46</v>
      </c>
      <c r="G122" s="8">
        <v>0</v>
      </c>
      <c r="H122" s="8">
        <v>87</v>
      </c>
      <c r="I122" s="8">
        <v>0</v>
      </c>
      <c r="J122" s="8">
        <v>36</v>
      </c>
      <c r="K122" s="8">
        <v>0</v>
      </c>
      <c r="L122" s="8">
        <v>72</v>
      </c>
      <c r="M122" s="8">
        <v>0</v>
      </c>
      <c r="N122" s="8">
        <v>68</v>
      </c>
      <c r="O122" s="8">
        <v>0</v>
      </c>
      <c r="P122" s="8">
        <v>224</v>
      </c>
      <c r="Q122" s="8">
        <v>0</v>
      </c>
      <c r="R122" s="8">
        <v>213</v>
      </c>
      <c r="S122" s="8">
        <v>0</v>
      </c>
      <c r="T122" s="8">
        <v>88</v>
      </c>
      <c r="U122" s="8">
        <v>0</v>
      </c>
      <c r="V122" s="8">
        <v>17</v>
      </c>
      <c r="W122" s="8">
        <v>0</v>
      </c>
      <c r="X122" s="8">
        <v>48</v>
      </c>
      <c r="Y122" s="8">
        <v>42</v>
      </c>
      <c r="Z122" s="8">
        <v>4</v>
      </c>
      <c r="AA122" s="8">
        <v>0</v>
      </c>
      <c r="AB122" s="8">
        <v>0</v>
      </c>
      <c r="AC122" s="8">
        <v>17</v>
      </c>
      <c r="AD122" s="8">
        <v>0</v>
      </c>
      <c r="AE122" s="8">
        <v>41</v>
      </c>
      <c r="AF122" s="8">
        <v>0</v>
      </c>
      <c r="AG122" s="8">
        <v>20</v>
      </c>
      <c r="AH122" s="8">
        <v>0</v>
      </c>
      <c r="AI122" s="8">
        <v>88</v>
      </c>
      <c r="AJ122" s="8">
        <v>0</v>
      </c>
      <c r="AK122" s="8">
        <v>51</v>
      </c>
      <c r="AL122" s="8">
        <v>0</v>
      </c>
      <c r="AM122" s="8">
        <v>128</v>
      </c>
      <c r="AN122" s="8">
        <v>0</v>
      </c>
      <c r="AO122" s="8">
        <v>202</v>
      </c>
      <c r="AP122" s="8">
        <v>0</v>
      </c>
      <c r="AQ122" s="8">
        <v>104</v>
      </c>
      <c r="AR122" s="8">
        <v>0</v>
      </c>
      <c r="AS122" s="8">
        <v>17</v>
      </c>
      <c r="AT122" s="8">
        <v>0</v>
      </c>
      <c r="AU122" s="8">
        <v>45</v>
      </c>
      <c r="AV122" s="8">
        <v>27</v>
      </c>
      <c r="AW122" s="8">
        <v>18</v>
      </c>
      <c r="AX122" s="8">
        <v>16</v>
      </c>
      <c r="AY122" s="8"/>
      <c r="AZ122" s="9">
        <f t="shared" si="2"/>
        <v>2754</v>
      </c>
      <c r="BA122" s="9">
        <f t="shared" si="3"/>
        <v>1719</v>
      </c>
    </row>
    <row r="123" spans="1:53" x14ac:dyDescent="0.2">
      <c r="A123" s="1" t="s">
        <v>131</v>
      </c>
      <c r="B123" s="1">
        <v>4204337864</v>
      </c>
      <c r="C123" s="1" t="s">
        <v>609</v>
      </c>
      <c r="D123" s="8">
        <v>322</v>
      </c>
      <c r="E123" s="8">
        <v>0</v>
      </c>
      <c r="F123" s="8">
        <v>1</v>
      </c>
      <c r="G123" s="8">
        <v>0</v>
      </c>
      <c r="H123" s="8">
        <v>0</v>
      </c>
      <c r="I123" s="8">
        <v>0</v>
      </c>
      <c r="J123" s="8">
        <v>2</v>
      </c>
      <c r="K123" s="8">
        <v>0</v>
      </c>
      <c r="L123" s="8">
        <v>8</v>
      </c>
      <c r="M123" s="8">
        <v>0</v>
      </c>
      <c r="N123" s="8">
        <v>1</v>
      </c>
      <c r="O123" s="8">
        <v>0</v>
      </c>
      <c r="P123" s="8">
        <v>13</v>
      </c>
      <c r="Q123" s="8">
        <v>0</v>
      </c>
      <c r="R123" s="8">
        <v>44</v>
      </c>
      <c r="S123" s="8">
        <v>0</v>
      </c>
      <c r="T123" s="8">
        <v>13</v>
      </c>
      <c r="U123" s="8">
        <v>0</v>
      </c>
      <c r="V123" s="8">
        <v>9</v>
      </c>
      <c r="W123" s="8">
        <v>0</v>
      </c>
      <c r="X123" s="8">
        <v>11</v>
      </c>
      <c r="Y123" s="8">
        <v>6</v>
      </c>
      <c r="Z123" s="8">
        <v>0</v>
      </c>
      <c r="AA123" s="8">
        <v>0</v>
      </c>
      <c r="AB123" s="8">
        <v>0</v>
      </c>
      <c r="AC123" s="8">
        <v>7</v>
      </c>
      <c r="AD123" s="8">
        <v>0</v>
      </c>
      <c r="AE123" s="8">
        <v>3</v>
      </c>
      <c r="AF123" s="8">
        <v>0</v>
      </c>
      <c r="AG123" s="8">
        <v>3</v>
      </c>
      <c r="AH123" s="8">
        <v>0</v>
      </c>
      <c r="AI123" s="8">
        <v>11</v>
      </c>
      <c r="AJ123" s="8">
        <v>0</v>
      </c>
      <c r="AK123" s="8">
        <v>0</v>
      </c>
      <c r="AL123" s="8">
        <v>0</v>
      </c>
      <c r="AM123" s="8">
        <v>10</v>
      </c>
      <c r="AN123" s="8">
        <v>0</v>
      </c>
      <c r="AO123" s="8">
        <v>18</v>
      </c>
      <c r="AP123" s="8">
        <v>0</v>
      </c>
      <c r="AQ123" s="8">
        <v>13</v>
      </c>
      <c r="AR123" s="8">
        <v>0</v>
      </c>
      <c r="AS123" s="8">
        <v>0</v>
      </c>
      <c r="AT123" s="8">
        <v>0</v>
      </c>
      <c r="AU123" s="8">
        <v>0</v>
      </c>
      <c r="AV123" s="8">
        <v>0</v>
      </c>
      <c r="AW123" s="8">
        <v>0</v>
      </c>
      <c r="AX123" s="8">
        <v>6</v>
      </c>
      <c r="AY123" s="8"/>
      <c r="AZ123" s="9">
        <f t="shared" si="2"/>
        <v>322</v>
      </c>
      <c r="BA123" s="9">
        <f t="shared" si="3"/>
        <v>179</v>
      </c>
    </row>
    <row r="124" spans="1:53" x14ac:dyDescent="0.2">
      <c r="A124" s="1" t="s">
        <v>132</v>
      </c>
      <c r="B124" s="1">
        <v>4204349680</v>
      </c>
      <c r="C124" s="1" t="s">
        <v>610</v>
      </c>
      <c r="D124" s="8">
        <v>2056</v>
      </c>
      <c r="E124" s="8">
        <v>0</v>
      </c>
      <c r="F124" s="8">
        <v>25</v>
      </c>
      <c r="G124" s="8">
        <v>0</v>
      </c>
      <c r="H124" s="8">
        <v>0</v>
      </c>
      <c r="I124" s="8">
        <v>0</v>
      </c>
      <c r="J124" s="8">
        <v>23</v>
      </c>
      <c r="K124" s="8">
        <v>0</v>
      </c>
      <c r="L124" s="8">
        <v>91</v>
      </c>
      <c r="M124" s="8">
        <v>0</v>
      </c>
      <c r="N124" s="8">
        <v>90</v>
      </c>
      <c r="O124" s="8">
        <v>0</v>
      </c>
      <c r="P124" s="8">
        <v>165</v>
      </c>
      <c r="Q124" s="8">
        <v>0</v>
      </c>
      <c r="R124" s="8">
        <v>126</v>
      </c>
      <c r="S124" s="8">
        <v>0</v>
      </c>
      <c r="T124" s="8">
        <v>50</v>
      </c>
      <c r="U124" s="8">
        <v>0</v>
      </c>
      <c r="V124" s="8">
        <v>10</v>
      </c>
      <c r="W124" s="8">
        <v>0</v>
      </c>
      <c r="X124" s="8">
        <v>30</v>
      </c>
      <c r="Y124" s="8">
        <v>0</v>
      </c>
      <c r="Z124" s="8">
        <v>23</v>
      </c>
      <c r="AA124" s="8">
        <v>10</v>
      </c>
      <c r="AB124" s="8">
        <v>0</v>
      </c>
      <c r="AC124" s="8">
        <v>48</v>
      </c>
      <c r="AD124" s="8">
        <v>0</v>
      </c>
      <c r="AE124" s="8">
        <v>54</v>
      </c>
      <c r="AF124" s="8">
        <v>0</v>
      </c>
      <c r="AG124" s="8">
        <v>19</v>
      </c>
      <c r="AH124" s="8">
        <v>0</v>
      </c>
      <c r="AI124" s="8">
        <v>52</v>
      </c>
      <c r="AJ124" s="8">
        <v>0</v>
      </c>
      <c r="AK124" s="8">
        <v>69</v>
      </c>
      <c r="AL124" s="8">
        <v>0</v>
      </c>
      <c r="AM124" s="8">
        <v>127</v>
      </c>
      <c r="AN124" s="8">
        <v>0</v>
      </c>
      <c r="AO124" s="8">
        <v>134</v>
      </c>
      <c r="AP124" s="8">
        <v>0</v>
      </c>
      <c r="AQ124" s="8">
        <v>41</v>
      </c>
      <c r="AR124" s="8">
        <v>0</v>
      </c>
      <c r="AS124" s="8">
        <v>12</v>
      </c>
      <c r="AT124" s="8">
        <v>0</v>
      </c>
      <c r="AU124" s="8">
        <v>11</v>
      </c>
      <c r="AV124" s="8">
        <v>45</v>
      </c>
      <c r="AW124" s="8">
        <v>9</v>
      </c>
      <c r="AX124" s="8">
        <v>8</v>
      </c>
      <c r="AY124" s="8"/>
      <c r="AZ124" s="9">
        <f t="shared" si="2"/>
        <v>2056</v>
      </c>
      <c r="BA124" s="9">
        <f t="shared" si="3"/>
        <v>1272</v>
      </c>
    </row>
    <row r="125" spans="1:53" x14ac:dyDescent="0.2">
      <c r="A125" s="1" t="s">
        <v>133</v>
      </c>
      <c r="B125" s="1">
        <v>4204366744</v>
      </c>
      <c r="C125" s="1" t="s">
        <v>611</v>
      </c>
      <c r="D125" s="8">
        <v>151</v>
      </c>
      <c r="E125" s="8">
        <v>0</v>
      </c>
      <c r="F125" s="8">
        <v>1</v>
      </c>
      <c r="G125" s="8">
        <v>0</v>
      </c>
      <c r="H125" s="8">
        <v>0</v>
      </c>
      <c r="I125" s="8">
        <v>0</v>
      </c>
      <c r="J125" s="8">
        <v>1</v>
      </c>
      <c r="K125" s="8">
        <v>0</v>
      </c>
      <c r="L125" s="8">
        <v>5</v>
      </c>
      <c r="M125" s="8">
        <v>0</v>
      </c>
      <c r="N125" s="8">
        <v>0</v>
      </c>
      <c r="O125" s="8">
        <v>0</v>
      </c>
      <c r="P125" s="8">
        <v>26</v>
      </c>
      <c r="Q125" s="8">
        <v>0</v>
      </c>
      <c r="R125" s="8">
        <v>16</v>
      </c>
      <c r="S125" s="8">
        <v>0</v>
      </c>
      <c r="T125" s="8">
        <v>2</v>
      </c>
      <c r="U125" s="8">
        <v>0</v>
      </c>
      <c r="V125" s="8">
        <v>0</v>
      </c>
      <c r="W125" s="8">
        <v>0</v>
      </c>
      <c r="X125" s="8">
        <v>0</v>
      </c>
      <c r="Y125" s="8">
        <v>0</v>
      </c>
      <c r="Z125" s="8">
        <v>0</v>
      </c>
      <c r="AA125" s="8">
        <v>0</v>
      </c>
      <c r="AB125" s="8">
        <v>0</v>
      </c>
      <c r="AC125" s="8">
        <v>0</v>
      </c>
      <c r="AD125" s="8">
        <v>0</v>
      </c>
      <c r="AE125" s="8">
        <v>3</v>
      </c>
      <c r="AF125" s="8">
        <v>0</v>
      </c>
      <c r="AG125" s="8">
        <v>2</v>
      </c>
      <c r="AH125" s="8">
        <v>0</v>
      </c>
      <c r="AI125" s="8">
        <v>2</v>
      </c>
      <c r="AJ125" s="8">
        <v>0</v>
      </c>
      <c r="AK125" s="8">
        <v>4</v>
      </c>
      <c r="AL125" s="8">
        <v>0</v>
      </c>
      <c r="AM125" s="8">
        <v>12</v>
      </c>
      <c r="AN125" s="8">
        <v>0</v>
      </c>
      <c r="AO125" s="8">
        <v>8</v>
      </c>
      <c r="AP125" s="8">
        <v>0</v>
      </c>
      <c r="AQ125" s="8">
        <v>7</v>
      </c>
      <c r="AR125" s="8">
        <v>0</v>
      </c>
      <c r="AS125" s="8">
        <v>0</v>
      </c>
      <c r="AT125" s="8">
        <v>0</v>
      </c>
      <c r="AU125" s="8">
        <v>2</v>
      </c>
      <c r="AV125" s="8">
        <v>0</v>
      </c>
      <c r="AW125" s="8">
        <v>0</v>
      </c>
      <c r="AX125" s="8">
        <v>0</v>
      </c>
      <c r="AY125" s="8"/>
      <c r="AZ125" s="9">
        <f t="shared" si="2"/>
        <v>151</v>
      </c>
      <c r="BA125" s="9">
        <f t="shared" si="3"/>
        <v>91</v>
      </c>
    </row>
    <row r="126" spans="1:53" x14ac:dyDescent="0.2">
      <c r="A126" s="1" t="s">
        <v>134</v>
      </c>
      <c r="B126" s="1">
        <v>4204734464</v>
      </c>
      <c r="C126" s="1" t="s">
        <v>612</v>
      </c>
      <c r="D126" s="8">
        <v>352</v>
      </c>
      <c r="E126" s="8">
        <v>0</v>
      </c>
      <c r="F126" s="8">
        <v>9</v>
      </c>
      <c r="G126" s="8">
        <v>0</v>
      </c>
      <c r="H126" s="8">
        <v>4</v>
      </c>
      <c r="I126" s="8">
        <v>0</v>
      </c>
      <c r="J126" s="8">
        <v>0</v>
      </c>
      <c r="K126" s="8">
        <v>0</v>
      </c>
      <c r="L126" s="8">
        <v>0</v>
      </c>
      <c r="M126" s="8">
        <v>0</v>
      </c>
      <c r="N126" s="8">
        <v>0</v>
      </c>
      <c r="O126" s="8">
        <v>0</v>
      </c>
      <c r="P126" s="8">
        <v>25</v>
      </c>
      <c r="Q126" s="8">
        <v>0</v>
      </c>
      <c r="R126" s="8">
        <v>24</v>
      </c>
      <c r="S126" s="8">
        <v>0</v>
      </c>
      <c r="T126" s="8">
        <v>19</v>
      </c>
      <c r="U126" s="8">
        <v>0</v>
      </c>
      <c r="V126" s="8">
        <v>3</v>
      </c>
      <c r="W126" s="8">
        <v>0</v>
      </c>
      <c r="X126" s="8">
        <v>0</v>
      </c>
      <c r="Y126" s="8">
        <v>0</v>
      </c>
      <c r="Z126" s="8">
        <v>0</v>
      </c>
      <c r="AA126" s="8">
        <v>0</v>
      </c>
      <c r="AB126" s="8">
        <v>0</v>
      </c>
      <c r="AC126" s="8">
        <v>0</v>
      </c>
      <c r="AD126" s="8">
        <v>0</v>
      </c>
      <c r="AE126" s="8">
        <v>9</v>
      </c>
      <c r="AF126" s="8">
        <v>0</v>
      </c>
      <c r="AG126" s="8">
        <v>0</v>
      </c>
      <c r="AH126" s="8">
        <v>0</v>
      </c>
      <c r="AI126" s="8">
        <v>0</v>
      </c>
      <c r="AJ126" s="8">
        <v>0</v>
      </c>
      <c r="AK126" s="8">
        <v>8</v>
      </c>
      <c r="AL126" s="8">
        <v>0</v>
      </c>
      <c r="AM126" s="8">
        <v>16</v>
      </c>
      <c r="AN126" s="8">
        <v>0</v>
      </c>
      <c r="AO126" s="8">
        <v>47</v>
      </c>
      <c r="AP126" s="8">
        <v>0</v>
      </c>
      <c r="AQ126" s="8">
        <v>7</v>
      </c>
      <c r="AR126" s="8">
        <v>0</v>
      </c>
      <c r="AS126" s="8">
        <v>0</v>
      </c>
      <c r="AT126" s="8">
        <v>0</v>
      </c>
      <c r="AU126" s="8">
        <v>0</v>
      </c>
      <c r="AV126" s="8">
        <v>0</v>
      </c>
      <c r="AW126" s="8">
        <v>7</v>
      </c>
      <c r="AX126" s="8">
        <v>0</v>
      </c>
      <c r="AY126" s="8"/>
      <c r="AZ126" s="9">
        <f t="shared" si="2"/>
        <v>352</v>
      </c>
      <c r="BA126" s="9">
        <f t="shared" si="3"/>
        <v>178</v>
      </c>
    </row>
    <row r="127" spans="1:53" x14ac:dyDescent="0.2">
      <c r="A127" s="1" t="s">
        <v>135</v>
      </c>
      <c r="B127" s="1">
        <v>4204749888</v>
      </c>
      <c r="C127" s="1" t="s">
        <v>613</v>
      </c>
      <c r="D127" s="8">
        <v>26</v>
      </c>
      <c r="E127" s="8">
        <v>0</v>
      </c>
      <c r="F127" s="8">
        <v>0</v>
      </c>
      <c r="G127" s="8">
        <v>0</v>
      </c>
      <c r="H127" s="8">
        <v>0</v>
      </c>
      <c r="I127" s="8">
        <v>0</v>
      </c>
      <c r="J127" s="8">
        <v>0</v>
      </c>
      <c r="K127" s="8">
        <v>0</v>
      </c>
      <c r="L127" s="8">
        <v>5</v>
      </c>
      <c r="M127" s="8">
        <v>0</v>
      </c>
      <c r="N127" s="8">
        <v>0</v>
      </c>
      <c r="O127" s="8">
        <v>0</v>
      </c>
      <c r="P127" s="8">
        <v>0</v>
      </c>
      <c r="Q127" s="8">
        <v>0</v>
      </c>
      <c r="R127" s="8">
        <v>1</v>
      </c>
      <c r="S127" s="8">
        <v>0</v>
      </c>
      <c r="T127" s="8">
        <v>0</v>
      </c>
      <c r="U127" s="8">
        <v>0</v>
      </c>
      <c r="V127" s="8">
        <v>0</v>
      </c>
      <c r="W127" s="8">
        <v>0</v>
      </c>
      <c r="X127" s="8">
        <v>0</v>
      </c>
      <c r="Y127" s="8">
        <v>0</v>
      </c>
      <c r="Z127" s="8">
        <v>0</v>
      </c>
      <c r="AA127" s="8">
        <v>0</v>
      </c>
      <c r="AB127" s="8">
        <v>0</v>
      </c>
      <c r="AC127" s="8">
        <v>0</v>
      </c>
      <c r="AD127" s="8">
        <v>0</v>
      </c>
      <c r="AE127" s="8">
        <v>0</v>
      </c>
      <c r="AF127" s="8">
        <v>0</v>
      </c>
      <c r="AG127" s="8">
        <v>0</v>
      </c>
      <c r="AH127" s="8">
        <v>0</v>
      </c>
      <c r="AI127" s="8">
        <v>0</v>
      </c>
      <c r="AJ127" s="8">
        <v>0</v>
      </c>
      <c r="AK127" s="8">
        <v>4</v>
      </c>
      <c r="AL127" s="8">
        <v>0</v>
      </c>
      <c r="AM127" s="8">
        <v>0</v>
      </c>
      <c r="AN127" s="8">
        <v>0</v>
      </c>
      <c r="AO127" s="8">
        <v>0</v>
      </c>
      <c r="AP127" s="8">
        <v>0</v>
      </c>
      <c r="AQ127" s="8">
        <v>0</v>
      </c>
      <c r="AR127" s="8">
        <v>0</v>
      </c>
      <c r="AS127" s="8">
        <v>0</v>
      </c>
      <c r="AT127" s="8">
        <v>0</v>
      </c>
      <c r="AU127" s="8">
        <v>0</v>
      </c>
      <c r="AV127" s="8">
        <v>0</v>
      </c>
      <c r="AW127" s="8">
        <v>3</v>
      </c>
      <c r="AX127" s="8">
        <v>0</v>
      </c>
      <c r="AY127" s="8"/>
      <c r="AZ127" s="9">
        <f t="shared" si="2"/>
        <v>26</v>
      </c>
      <c r="BA127" s="9">
        <f t="shared" si="3"/>
        <v>13</v>
      </c>
    </row>
    <row r="128" spans="1:53" x14ac:dyDescent="0.2">
      <c r="A128" s="1" t="s">
        <v>136</v>
      </c>
      <c r="B128" s="1">
        <v>4204764792</v>
      </c>
      <c r="C128" s="1" t="s">
        <v>614</v>
      </c>
      <c r="D128" s="8">
        <v>2046</v>
      </c>
      <c r="E128" s="8">
        <v>0</v>
      </c>
      <c r="F128" s="8">
        <v>22</v>
      </c>
      <c r="G128" s="8">
        <v>0</v>
      </c>
      <c r="H128" s="8">
        <v>37</v>
      </c>
      <c r="I128" s="8">
        <v>0</v>
      </c>
      <c r="J128" s="8">
        <v>35</v>
      </c>
      <c r="K128" s="8">
        <v>0</v>
      </c>
      <c r="L128" s="8">
        <v>21</v>
      </c>
      <c r="M128" s="8">
        <v>0</v>
      </c>
      <c r="N128" s="8">
        <v>33</v>
      </c>
      <c r="O128" s="8">
        <v>0</v>
      </c>
      <c r="P128" s="8">
        <v>226</v>
      </c>
      <c r="Q128" s="8">
        <v>0</v>
      </c>
      <c r="R128" s="8">
        <v>240</v>
      </c>
      <c r="S128" s="8">
        <v>0</v>
      </c>
      <c r="T128" s="8">
        <v>37</v>
      </c>
      <c r="U128" s="8">
        <v>0</v>
      </c>
      <c r="V128" s="8">
        <v>21</v>
      </c>
      <c r="W128" s="8">
        <v>0</v>
      </c>
      <c r="X128" s="8">
        <v>8</v>
      </c>
      <c r="Y128" s="8">
        <v>0</v>
      </c>
      <c r="Z128" s="8">
        <v>9</v>
      </c>
      <c r="AA128" s="8">
        <v>9</v>
      </c>
      <c r="AB128" s="8">
        <v>0</v>
      </c>
      <c r="AC128" s="8">
        <v>37</v>
      </c>
      <c r="AD128" s="8">
        <v>0</v>
      </c>
      <c r="AE128" s="8">
        <v>14</v>
      </c>
      <c r="AF128" s="8">
        <v>0</v>
      </c>
      <c r="AG128" s="8">
        <v>44</v>
      </c>
      <c r="AH128" s="8">
        <v>0</v>
      </c>
      <c r="AI128" s="8">
        <v>29</v>
      </c>
      <c r="AJ128" s="8">
        <v>0</v>
      </c>
      <c r="AK128" s="8">
        <v>29</v>
      </c>
      <c r="AL128" s="8">
        <v>0</v>
      </c>
      <c r="AM128" s="8">
        <v>132</v>
      </c>
      <c r="AN128" s="8">
        <v>0</v>
      </c>
      <c r="AO128" s="8">
        <v>252</v>
      </c>
      <c r="AP128" s="8">
        <v>0</v>
      </c>
      <c r="AQ128" s="8">
        <v>33</v>
      </c>
      <c r="AR128" s="8">
        <v>0</v>
      </c>
      <c r="AS128" s="8">
        <v>18</v>
      </c>
      <c r="AT128" s="8">
        <v>0</v>
      </c>
      <c r="AU128" s="8">
        <v>15</v>
      </c>
      <c r="AV128" s="8">
        <v>7</v>
      </c>
      <c r="AW128" s="8">
        <v>0</v>
      </c>
      <c r="AX128" s="8">
        <v>0</v>
      </c>
      <c r="AY128" s="8"/>
      <c r="AZ128" s="9">
        <f t="shared" si="2"/>
        <v>2046</v>
      </c>
      <c r="BA128" s="9">
        <f t="shared" si="3"/>
        <v>1308</v>
      </c>
    </row>
    <row r="129" spans="1:53" x14ac:dyDescent="0.2">
      <c r="A129" s="1" t="s">
        <v>137</v>
      </c>
      <c r="B129" s="1">
        <v>4204767344</v>
      </c>
      <c r="C129" s="1" t="s">
        <v>615</v>
      </c>
      <c r="D129" s="8">
        <v>10876</v>
      </c>
      <c r="E129" s="8">
        <v>0</v>
      </c>
      <c r="F129" s="8">
        <v>74</v>
      </c>
      <c r="G129" s="8">
        <v>0</v>
      </c>
      <c r="H129" s="8">
        <v>84</v>
      </c>
      <c r="I129" s="8">
        <v>0</v>
      </c>
      <c r="J129" s="8">
        <v>116</v>
      </c>
      <c r="K129" s="8">
        <v>0</v>
      </c>
      <c r="L129" s="8">
        <v>286</v>
      </c>
      <c r="M129" s="8">
        <v>0</v>
      </c>
      <c r="N129" s="8">
        <v>359</v>
      </c>
      <c r="O129" s="8">
        <v>0</v>
      </c>
      <c r="P129" s="8">
        <v>782</v>
      </c>
      <c r="Q129" s="8">
        <v>0</v>
      </c>
      <c r="R129" s="8">
        <v>886</v>
      </c>
      <c r="S129" s="8">
        <v>0</v>
      </c>
      <c r="T129" s="8">
        <v>494</v>
      </c>
      <c r="U129" s="8">
        <v>0</v>
      </c>
      <c r="V129" s="8">
        <v>99</v>
      </c>
      <c r="W129" s="8">
        <v>0</v>
      </c>
      <c r="X129" s="8">
        <v>81</v>
      </c>
      <c r="Y129" s="8">
        <v>75</v>
      </c>
      <c r="Z129" s="8">
        <v>23</v>
      </c>
      <c r="AA129" s="8">
        <v>15</v>
      </c>
      <c r="AB129" s="8">
        <v>0</v>
      </c>
      <c r="AC129" s="8">
        <v>97</v>
      </c>
      <c r="AD129" s="8">
        <v>0</v>
      </c>
      <c r="AE129" s="8">
        <v>117</v>
      </c>
      <c r="AF129" s="8">
        <v>0</v>
      </c>
      <c r="AG129" s="8">
        <v>62</v>
      </c>
      <c r="AH129" s="8">
        <v>0</v>
      </c>
      <c r="AI129" s="8">
        <v>294</v>
      </c>
      <c r="AJ129" s="8">
        <v>0</v>
      </c>
      <c r="AK129" s="8">
        <v>279</v>
      </c>
      <c r="AL129" s="8">
        <v>0</v>
      </c>
      <c r="AM129" s="8">
        <v>705</v>
      </c>
      <c r="AN129" s="8">
        <v>0</v>
      </c>
      <c r="AO129" s="8">
        <v>995</v>
      </c>
      <c r="AP129" s="8">
        <v>0</v>
      </c>
      <c r="AQ129" s="8">
        <v>344</v>
      </c>
      <c r="AR129" s="8">
        <v>0</v>
      </c>
      <c r="AS129" s="8">
        <v>138</v>
      </c>
      <c r="AT129" s="8">
        <v>0</v>
      </c>
      <c r="AU129" s="8">
        <v>44</v>
      </c>
      <c r="AV129" s="8">
        <v>51</v>
      </c>
      <c r="AW129" s="8">
        <v>33</v>
      </c>
      <c r="AX129" s="8">
        <v>25</v>
      </c>
      <c r="AY129" s="8"/>
      <c r="AZ129" s="9">
        <f t="shared" si="2"/>
        <v>10876</v>
      </c>
      <c r="BA129" s="9">
        <f t="shared" si="3"/>
        <v>6558</v>
      </c>
    </row>
    <row r="130" spans="1:53" x14ac:dyDescent="0.2">
      <c r="A130" s="1" t="s">
        <v>138</v>
      </c>
      <c r="B130" s="1">
        <v>4204772928</v>
      </c>
      <c r="C130" s="1" t="s">
        <v>616</v>
      </c>
      <c r="D130" s="8">
        <v>113</v>
      </c>
      <c r="E130" s="8">
        <v>0</v>
      </c>
      <c r="F130" s="8">
        <v>2</v>
      </c>
      <c r="G130" s="8">
        <v>0</v>
      </c>
      <c r="H130" s="8">
        <v>0</v>
      </c>
      <c r="I130" s="8">
        <v>0</v>
      </c>
      <c r="J130" s="8">
        <v>2</v>
      </c>
      <c r="K130" s="8">
        <v>0</v>
      </c>
      <c r="L130" s="8">
        <v>2</v>
      </c>
      <c r="M130" s="8">
        <v>0</v>
      </c>
      <c r="N130" s="8">
        <v>3</v>
      </c>
      <c r="O130" s="8">
        <v>0</v>
      </c>
      <c r="P130" s="8">
        <v>0</v>
      </c>
      <c r="Q130" s="8">
        <v>0</v>
      </c>
      <c r="R130" s="8">
        <v>9</v>
      </c>
      <c r="S130" s="8">
        <v>0</v>
      </c>
      <c r="T130" s="8">
        <v>11</v>
      </c>
      <c r="U130" s="8">
        <v>0</v>
      </c>
      <c r="V130" s="8">
        <v>4</v>
      </c>
      <c r="W130" s="8">
        <v>0</v>
      </c>
      <c r="X130" s="8">
        <v>0</v>
      </c>
      <c r="Y130" s="8">
        <v>3</v>
      </c>
      <c r="Z130" s="8">
        <v>0</v>
      </c>
      <c r="AA130" s="8">
        <v>0</v>
      </c>
      <c r="AB130" s="8">
        <v>0</v>
      </c>
      <c r="AC130" s="8">
        <v>0</v>
      </c>
      <c r="AD130" s="8">
        <v>0</v>
      </c>
      <c r="AE130" s="8">
        <v>2</v>
      </c>
      <c r="AF130" s="8">
        <v>0</v>
      </c>
      <c r="AG130" s="8">
        <v>0</v>
      </c>
      <c r="AH130" s="8">
        <v>0</v>
      </c>
      <c r="AI130" s="8">
        <v>0</v>
      </c>
      <c r="AJ130" s="8">
        <v>0</v>
      </c>
      <c r="AK130" s="8">
        <v>0</v>
      </c>
      <c r="AL130" s="8">
        <v>0</v>
      </c>
      <c r="AM130" s="8">
        <v>0</v>
      </c>
      <c r="AN130" s="8">
        <v>0</v>
      </c>
      <c r="AO130" s="8">
        <v>10</v>
      </c>
      <c r="AP130" s="8">
        <v>0</v>
      </c>
      <c r="AQ130" s="8">
        <v>7</v>
      </c>
      <c r="AR130" s="8">
        <v>0</v>
      </c>
      <c r="AS130" s="8">
        <v>0</v>
      </c>
      <c r="AT130" s="8">
        <v>0</v>
      </c>
      <c r="AU130" s="8">
        <v>0</v>
      </c>
      <c r="AV130" s="8">
        <v>0</v>
      </c>
      <c r="AW130" s="8">
        <v>0</v>
      </c>
      <c r="AX130" s="8">
        <v>0</v>
      </c>
      <c r="AY130" s="8"/>
      <c r="AZ130" s="9">
        <f t="shared" si="2"/>
        <v>113</v>
      </c>
      <c r="BA130" s="9">
        <f t="shared" si="3"/>
        <v>55</v>
      </c>
    </row>
    <row r="131" spans="1:53" x14ac:dyDescent="0.2">
      <c r="A131" s="1" t="s">
        <v>139</v>
      </c>
      <c r="B131" s="1">
        <v>4205525176</v>
      </c>
      <c r="C131" s="1" t="s">
        <v>617</v>
      </c>
      <c r="D131" s="8">
        <v>1761</v>
      </c>
      <c r="E131" s="8">
        <v>0</v>
      </c>
      <c r="F131" s="8">
        <v>16</v>
      </c>
      <c r="G131" s="8">
        <v>0</v>
      </c>
      <c r="H131" s="8">
        <v>33</v>
      </c>
      <c r="I131" s="8">
        <v>0</v>
      </c>
      <c r="J131" s="8">
        <v>31</v>
      </c>
      <c r="K131" s="8">
        <v>0</v>
      </c>
      <c r="L131" s="8">
        <v>67</v>
      </c>
      <c r="M131" s="8">
        <v>0</v>
      </c>
      <c r="N131" s="8">
        <v>96</v>
      </c>
      <c r="O131" s="8">
        <v>0</v>
      </c>
      <c r="P131" s="8">
        <v>164</v>
      </c>
      <c r="Q131" s="8">
        <v>0</v>
      </c>
      <c r="R131" s="8">
        <v>122</v>
      </c>
      <c r="S131" s="8">
        <v>0</v>
      </c>
      <c r="T131" s="8">
        <v>9</v>
      </c>
      <c r="U131" s="8">
        <v>0</v>
      </c>
      <c r="V131" s="8">
        <v>33</v>
      </c>
      <c r="W131" s="8">
        <v>0</v>
      </c>
      <c r="X131" s="8">
        <v>0</v>
      </c>
      <c r="Y131" s="8">
        <v>17</v>
      </c>
      <c r="Z131" s="8">
        <v>17</v>
      </c>
      <c r="AA131" s="8">
        <v>5</v>
      </c>
      <c r="AB131" s="8">
        <v>0</v>
      </c>
      <c r="AC131" s="8">
        <v>8</v>
      </c>
      <c r="AD131" s="8">
        <v>0</v>
      </c>
      <c r="AE131" s="8">
        <v>6</v>
      </c>
      <c r="AF131" s="8">
        <v>0</v>
      </c>
      <c r="AG131" s="8">
        <v>31</v>
      </c>
      <c r="AH131" s="8">
        <v>0</v>
      </c>
      <c r="AI131" s="8">
        <v>12</v>
      </c>
      <c r="AJ131" s="8">
        <v>0</v>
      </c>
      <c r="AK131" s="8">
        <v>62</v>
      </c>
      <c r="AL131" s="8">
        <v>0</v>
      </c>
      <c r="AM131" s="8">
        <v>155</v>
      </c>
      <c r="AN131" s="8">
        <v>0</v>
      </c>
      <c r="AO131" s="8">
        <v>84</v>
      </c>
      <c r="AP131" s="8">
        <v>0</v>
      </c>
      <c r="AQ131" s="8">
        <v>24</v>
      </c>
      <c r="AR131" s="8">
        <v>0</v>
      </c>
      <c r="AS131" s="8">
        <v>20</v>
      </c>
      <c r="AT131" s="8">
        <v>0</v>
      </c>
      <c r="AU131" s="8">
        <v>15</v>
      </c>
      <c r="AV131" s="8">
        <v>17</v>
      </c>
      <c r="AW131" s="8">
        <v>0</v>
      </c>
      <c r="AX131" s="8">
        <v>7</v>
      </c>
      <c r="AY131" s="8"/>
      <c r="AZ131" s="9">
        <f t="shared" ref="AZ131:AZ194" si="4">D131-(E131+G131+I131+K131+M131+O131+Q131+S131+U131+W131+AB131+AD131+AF131+AH131+AJ131+AL131+AN131+AP131+AR131+AT131)</f>
        <v>1761</v>
      </c>
      <c r="BA131" s="9">
        <f t="shared" ref="BA131:BA194" si="5">F131+H131+J131+L131+N131+P131+R131+T131+V131+X131+Y131+Z131+AA131+AC131+AE131+AG131+AI131+AK131+AM131+AO131+AQ131+AS131+AU131+AV131+AW131+AX131</f>
        <v>1051</v>
      </c>
    </row>
    <row r="132" spans="1:53" x14ac:dyDescent="0.2">
      <c r="A132" s="1" t="s">
        <v>140</v>
      </c>
      <c r="B132" s="1">
        <v>4205530944</v>
      </c>
      <c r="C132" s="1" t="s">
        <v>618</v>
      </c>
      <c r="D132" s="8">
        <v>12842</v>
      </c>
      <c r="E132" s="8">
        <v>0</v>
      </c>
      <c r="F132" s="8">
        <v>262</v>
      </c>
      <c r="G132" s="8">
        <v>0</v>
      </c>
      <c r="H132" s="8">
        <v>132</v>
      </c>
      <c r="I132" s="8">
        <v>0</v>
      </c>
      <c r="J132" s="8">
        <v>103</v>
      </c>
      <c r="K132" s="8">
        <v>0</v>
      </c>
      <c r="L132" s="8">
        <v>213</v>
      </c>
      <c r="M132" s="8">
        <v>0</v>
      </c>
      <c r="N132" s="8">
        <v>404</v>
      </c>
      <c r="O132" s="8">
        <v>36</v>
      </c>
      <c r="P132" s="8">
        <v>1101</v>
      </c>
      <c r="Q132" s="8">
        <v>0</v>
      </c>
      <c r="R132" s="8">
        <v>1012</v>
      </c>
      <c r="S132" s="8">
        <v>0</v>
      </c>
      <c r="T132" s="8">
        <v>509</v>
      </c>
      <c r="U132" s="8">
        <v>0</v>
      </c>
      <c r="V132" s="8">
        <v>166</v>
      </c>
      <c r="W132" s="8">
        <v>0</v>
      </c>
      <c r="X132" s="8">
        <v>81</v>
      </c>
      <c r="Y132" s="8">
        <v>68</v>
      </c>
      <c r="Z132" s="8">
        <v>48</v>
      </c>
      <c r="AA132" s="8">
        <v>0</v>
      </c>
      <c r="AB132" s="8">
        <v>0</v>
      </c>
      <c r="AC132" s="8">
        <v>189</v>
      </c>
      <c r="AD132" s="8">
        <v>0</v>
      </c>
      <c r="AE132" s="8">
        <v>114</v>
      </c>
      <c r="AF132" s="8">
        <v>0</v>
      </c>
      <c r="AG132" s="8">
        <v>132</v>
      </c>
      <c r="AH132" s="8">
        <v>0</v>
      </c>
      <c r="AI132" s="8">
        <v>130</v>
      </c>
      <c r="AJ132" s="8">
        <v>0</v>
      </c>
      <c r="AK132" s="8">
        <v>352</v>
      </c>
      <c r="AL132" s="8">
        <v>0</v>
      </c>
      <c r="AM132" s="8">
        <v>735</v>
      </c>
      <c r="AN132" s="8">
        <v>0</v>
      </c>
      <c r="AO132" s="8">
        <v>1155</v>
      </c>
      <c r="AP132" s="8">
        <v>0</v>
      </c>
      <c r="AQ132" s="8">
        <v>343</v>
      </c>
      <c r="AR132" s="8">
        <v>0</v>
      </c>
      <c r="AS132" s="8">
        <v>71</v>
      </c>
      <c r="AT132" s="8">
        <v>0</v>
      </c>
      <c r="AU132" s="8">
        <v>95</v>
      </c>
      <c r="AV132" s="8">
        <v>128</v>
      </c>
      <c r="AW132" s="8">
        <v>48</v>
      </c>
      <c r="AX132" s="8">
        <v>0</v>
      </c>
      <c r="AY132" s="8"/>
      <c r="AZ132" s="9">
        <f t="shared" si="4"/>
        <v>12806</v>
      </c>
      <c r="BA132" s="9">
        <f t="shared" si="5"/>
        <v>7591</v>
      </c>
    </row>
    <row r="133" spans="1:53" x14ac:dyDescent="0.2">
      <c r="A133" s="1" t="s">
        <v>141</v>
      </c>
      <c r="B133" s="1">
        <v>4205531720</v>
      </c>
      <c r="C133" s="1" t="s">
        <v>619</v>
      </c>
      <c r="D133" s="8">
        <v>12000</v>
      </c>
      <c r="E133" s="8">
        <v>0</v>
      </c>
      <c r="F133" s="8">
        <v>121</v>
      </c>
      <c r="G133" s="8">
        <v>0</v>
      </c>
      <c r="H133" s="8">
        <v>86</v>
      </c>
      <c r="I133" s="8">
        <v>0</v>
      </c>
      <c r="J133" s="8">
        <v>219</v>
      </c>
      <c r="K133" s="8">
        <v>0</v>
      </c>
      <c r="L133" s="8">
        <v>239</v>
      </c>
      <c r="M133" s="8">
        <v>0</v>
      </c>
      <c r="N133" s="8">
        <v>250</v>
      </c>
      <c r="O133" s="8">
        <v>0</v>
      </c>
      <c r="P133" s="8">
        <v>746</v>
      </c>
      <c r="Q133" s="8">
        <v>0</v>
      </c>
      <c r="R133" s="8">
        <v>807</v>
      </c>
      <c r="S133" s="8">
        <v>0</v>
      </c>
      <c r="T133" s="8">
        <v>359</v>
      </c>
      <c r="U133" s="8">
        <v>0</v>
      </c>
      <c r="V133" s="8">
        <v>167</v>
      </c>
      <c r="W133" s="8">
        <v>0</v>
      </c>
      <c r="X133" s="8">
        <v>193</v>
      </c>
      <c r="Y133" s="8">
        <v>154</v>
      </c>
      <c r="Z133" s="8">
        <v>98</v>
      </c>
      <c r="AA133" s="8">
        <v>60</v>
      </c>
      <c r="AB133" s="8">
        <v>0</v>
      </c>
      <c r="AC133" s="8">
        <v>255</v>
      </c>
      <c r="AD133" s="8">
        <v>0</v>
      </c>
      <c r="AE133" s="8">
        <v>114</v>
      </c>
      <c r="AF133" s="8">
        <v>0</v>
      </c>
      <c r="AG133" s="8">
        <v>213</v>
      </c>
      <c r="AH133" s="8">
        <v>0</v>
      </c>
      <c r="AI133" s="8">
        <v>386</v>
      </c>
      <c r="AJ133" s="8">
        <v>0</v>
      </c>
      <c r="AK133" s="8">
        <v>149</v>
      </c>
      <c r="AL133" s="8">
        <v>0</v>
      </c>
      <c r="AM133" s="8">
        <v>777</v>
      </c>
      <c r="AN133" s="8">
        <v>0</v>
      </c>
      <c r="AO133" s="8">
        <v>713</v>
      </c>
      <c r="AP133" s="8">
        <v>0</v>
      </c>
      <c r="AQ133" s="8">
        <v>279</v>
      </c>
      <c r="AR133" s="8">
        <v>0</v>
      </c>
      <c r="AS133" s="8">
        <v>110</v>
      </c>
      <c r="AT133" s="8">
        <v>0</v>
      </c>
      <c r="AU133" s="8">
        <v>152</v>
      </c>
      <c r="AV133" s="8">
        <v>81</v>
      </c>
      <c r="AW133" s="8">
        <v>15</v>
      </c>
      <c r="AX133" s="8">
        <v>0</v>
      </c>
      <c r="AY133" s="8"/>
      <c r="AZ133" s="9">
        <f t="shared" si="4"/>
        <v>12000</v>
      </c>
      <c r="BA133" s="9">
        <f t="shared" si="5"/>
        <v>6743</v>
      </c>
    </row>
    <row r="134" spans="1:53" x14ac:dyDescent="0.2">
      <c r="A134" s="1" t="s">
        <v>142</v>
      </c>
      <c r="B134" s="1">
        <v>4205548888</v>
      </c>
      <c r="C134" s="1" t="s">
        <v>620</v>
      </c>
      <c r="D134" s="8">
        <v>1462</v>
      </c>
      <c r="E134" s="8">
        <v>0</v>
      </c>
      <c r="F134" s="8">
        <v>23</v>
      </c>
      <c r="G134" s="8">
        <v>0</v>
      </c>
      <c r="H134" s="8">
        <v>18</v>
      </c>
      <c r="I134" s="8">
        <v>0</v>
      </c>
      <c r="J134" s="8">
        <v>11</v>
      </c>
      <c r="K134" s="8">
        <v>3</v>
      </c>
      <c r="L134" s="8">
        <v>41</v>
      </c>
      <c r="M134" s="8">
        <v>0</v>
      </c>
      <c r="N134" s="8">
        <v>33</v>
      </c>
      <c r="O134" s="8">
        <v>0</v>
      </c>
      <c r="P134" s="8">
        <v>118</v>
      </c>
      <c r="Q134" s="8">
        <v>0</v>
      </c>
      <c r="R134" s="8">
        <v>146</v>
      </c>
      <c r="S134" s="8">
        <v>0</v>
      </c>
      <c r="T134" s="8">
        <v>31</v>
      </c>
      <c r="U134" s="8">
        <v>0</v>
      </c>
      <c r="V134" s="8">
        <v>13</v>
      </c>
      <c r="W134" s="8">
        <v>0</v>
      </c>
      <c r="X134" s="8">
        <v>27</v>
      </c>
      <c r="Y134" s="8">
        <v>30</v>
      </c>
      <c r="Z134" s="8">
        <v>2</v>
      </c>
      <c r="AA134" s="8">
        <v>3</v>
      </c>
      <c r="AB134" s="8">
        <v>0</v>
      </c>
      <c r="AC134" s="8">
        <v>24</v>
      </c>
      <c r="AD134" s="8">
        <v>0</v>
      </c>
      <c r="AE134" s="8">
        <v>10</v>
      </c>
      <c r="AF134" s="8">
        <v>0</v>
      </c>
      <c r="AG134" s="8">
        <v>11</v>
      </c>
      <c r="AH134" s="8">
        <v>0</v>
      </c>
      <c r="AI134" s="8">
        <v>26</v>
      </c>
      <c r="AJ134" s="8">
        <v>0</v>
      </c>
      <c r="AK134" s="8">
        <v>40</v>
      </c>
      <c r="AL134" s="8">
        <v>0</v>
      </c>
      <c r="AM134" s="8">
        <v>86</v>
      </c>
      <c r="AN134" s="8">
        <v>0</v>
      </c>
      <c r="AO134" s="8">
        <v>121</v>
      </c>
      <c r="AP134" s="8">
        <v>0</v>
      </c>
      <c r="AQ134" s="8">
        <v>38</v>
      </c>
      <c r="AR134" s="8">
        <v>0</v>
      </c>
      <c r="AS134" s="8">
        <v>10</v>
      </c>
      <c r="AT134" s="8">
        <v>0</v>
      </c>
      <c r="AU134" s="8">
        <v>27</v>
      </c>
      <c r="AV134" s="8">
        <v>37</v>
      </c>
      <c r="AW134" s="8">
        <v>0</v>
      </c>
      <c r="AX134" s="8">
        <v>6</v>
      </c>
      <c r="AY134" s="8"/>
      <c r="AZ134" s="9">
        <f t="shared" si="4"/>
        <v>1459</v>
      </c>
      <c r="BA134" s="9">
        <f t="shared" si="5"/>
        <v>932</v>
      </c>
    </row>
    <row r="135" spans="1:53" x14ac:dyDescent="0.2">
      <c r="A135" s="1" t="s">
        <v>143</v>
      </c>
      <c r="B135" s="1">
        <v>4205557112</v>
      </c>
      <c r="C135" s="1" t="s">
        <v>621</v>
      </c>
      <c r="D135" s="8">
        <v>187</v>
      </c>
      <c r="E135" s="8">
        <v>0</v>
      </c>
      <c r="F135" s="8">
        <v>2</v>
      </c>
      <c r="G135" s="8">
        <v>0</v>
      </c>
      <c r="H135" s="8">
        <v>4</v>
      </c>
      <c r="I135" s="8">
        <v>0</v>
      </c>
      <c r="J135" s="8">
        <v>2</v>
      </c>
      <c r="K135" s="8">
        <v>0</v>
      </c>
      <c r="L135" s="8">
        <v>3</v>
      </c>
      <c r="M135" s="8">
        <v>0</v>
      </c>
      <c r="N135" s="8">
        <v>8</v>
      </c>
      <c r="O135" s="8">
        <v>0</v>
      </c>
      <c r="P135" s="8">
        <v>15</v>
      </c>
      <c r="Q135" s="8">
        <v>0</v>
      </c>
      <c r="R135" s="8">
        <v>12</v>
      </c>
      <c r="S135" s="8">
        <v>0</v>
      </c>
      <c r="T135" s="8">
        <v>2</v>
      </c>
      <c r="U135" s="8">
        <v>0</v>
      </c>
      <c r="V135" s="8">
        <v>2</v>
      </c>
      <c r="W135" s="8">
        <v>0</v>
      </c>
      <c r="X135" s="8">
        <v>0</v>
      </c>
      <c r="Y135" s="8">
        <v>2</v>
      </c>
      <c r="Z135" s="8">
        <v>0</v>
      </c>
      <c r="AA135" s="8">
        <v>0</v>
      </c>
      <c r="AB135" s="8">
        <v>0</v>
      </c>
      <c r="AC135" s="8">
        <v>4</v>
      </c>
      <c r="AD135" s="8">
        <v>0</v>
      </c>
      <c r="AE135" s="8">
        <v>0</v>
      </c>
      <c r="AF135" s="8">
        <v>0</v>
      </c>
      <c r="AG135" s="8">
        <v>2</v>
      </c>
      <c r="AH135" s="8">
        <v>0</v>
      </c>
      <c r="AI135" s="8">
        <v>2</v>
      </c>
      <c r="AJ135" s="8">
        <v>0</v>
      </c>
      <c r="AK135" s="8">
        <v>21</v>
      </c>
      <c r="AL135" s="8">
        <v>0</v>
      </c>
      <c r="AM135" s="8">
        <v>2</v>
      </c>
      <c r="AN135" s="8">
        <v>0</v>
      </c>
      <c r="AO135" s="8">
        <v>17</v>
      </c>
      <c r="AP135" s="8">
        <v>0</v>
      </c>
      <c r="AQ135" s="8">
        <v>0</v>
      </c>
      <c r="AR135" s="8">
        <v>0</v>
      </c>
      <c r="AS135" s="8">
        <v>0</v>
      </c>
      <c r="AT135" s="8">
        <v>0</v>
      </c>
      <c r="AU135" s="8">
        <v>1</v>
      </c>
      <c r="AV135" s="8">
        <v>0</v>
      </c>
      <c r="AW135" s="8">
        <v>3</v>
      </c>
      <c r="AX135" s="8">
        <v>2</v>
      </c>
      <c r="AY135" s="8"/>
      <c r="AZ135" s="9">
        <f t="shared" si="4"/>
        <v>187</v>
      </c>
      <c r="BA135" s="9">
        <f t="shared" si="5"/>
        <v>106</v>
      </c>
    </row>
    <row r="136" spans="1:53" x14ac:dyDescent="0.2">
      <c r="A136" s="1" t="s">
        <v>144</v>
      </c>
      <c r="B136" s="1">
        <v>4205559600</v>
      </c>
      <c r="C136" s="1" t="s">
        <v>622</v>
      </c>
      <c r="D136" s="8">
        <v>3484</v>
      </c>
      <c r="E136" s="8">
        <v>0</v>
      </c>
      <c r="F136" s="8">
        <v>79</v>
      </c>
      <c r="G136" s="8">
        <v>0</v>
      </c>
      <c r="H136" s="8">
        <v>0</v>
      </c>
      <c r="I136" s="8">
        <v>0</v>
      </c>
      <c r="J136" s="8">
        <v>42</v>
      </c>
      <c r="K136" s="8">
        <v>0</v>
      </c>
      <c r="L136" s="8">
        <v>198</v>
      </c>
      <c r="M136" s="8">
        <v>0</v>
      </c>
      <c r="N136" s="8">
        <v>103</v>
      </c>
      <c r="O136" s="8">
        <v>0</v>
      </c>
      <c r="P136" s="8">
        <v>237</v>
      </c>
      <c r="Q136" s="8">
        <v>0</v>
      </c>
      <c r="R136" s="8">
        <v>203</v>
      </c>
      <c r="S136" s="8">
        <v>0</v>
      </c>
      <c r="T136" s="8">
        <v>139</v>
      </c>
      <c r="U136" s="8">
        <v>0</v>
      </c>
      <c r="V136" s="8">
        <v>53</v>
      </c>
      <c r="W136" s="8">
        <v>0</v>
      </c>
      <c r="X136" s="8">
        <v>76</v>
      </c>
      <c r="Y136" s="8">
        <v>58</v>
      </c>
      <c r="Z136" s="8">
        <v>29</v>
      </c>
      <c r="AA136" s="8">
        <v>18</v>
      </c>
      <c r="AB136" s="8">
        <v>0</v>
      </c>
      <c r="AC136" s="8">
        <v>15</v>
      </c>
      <c r="AD136" s="8">
        <v>0</v>
      </c>
      <c r="AE136" s="8">
        <v>23</v>
      </c>
      <c r="AF136" s="8">
        <v>0</v>
      </c>
      <c r="AG136" s="8">
        <v>41</v>
      </c>
      <c r="AH136" s="8">
        <v>0</v>
      </c>
      <c r="AI136" s="8">
        <v>112</v>
      </c>
      <c r="AJ136" s="8">
        <v>0</v>
      </c>
      <c r="AK136" s="8">
        <v>110</v>
      </c>
      <c r="AL136" s="8">
        <v>0</v>
      </c>
      <c r="AM136" s="8">
        <v>245</v>
      </c>
      <c r="AN136" s="8">
        <v>0</v>
      </c>
      <c r="AO136" s="8">
        <v>206</v>
      </c>
      <c r="AP136" s="8">
        <v>0</v>
      </c>
      <c r="AQ136" s="8">
        <v>222</v>
      </c>
      <c r="AR136" s="8">
        <v>0</v>
      </c>
      <c r="AS136" s="8">
        <v>32</v>
      </c>
      <c r="AT136" s="8">
        <v>0</v>
      </c>
      <c r="AU136" s="8">
        <v>46</v>
      </c>
      <c r="AV136" s="8">
        <v>51</v>
      </c>
      <c r="AW136" s="8">
        <v>18</v>
      </c>
      <c r="AX136" s="8">
        <v>15</v>
      </c>
      <c r="AY136" s="8"/>
      <c r="AZ136" s="9">
        <f t="shared" si="4"/>
        <v>3484</v>
      </c>
      <c r="BA136" s="9">
        <f t="shared" si="5"/>
        <v>2371</v>
      </c>
    </row>
    <row r="137" spans="1:53" x14ac:dyDescent="0.2">
      <c r="A137" s="1" t="s">
        <v>145</v>
      </c>
      <c r="B137" s="1">
        <v>4205581824</v>
      </c>
      <c r="C137" s="1" t="s">
        <v>623</v>
      </c>
      <c r="D137" s="8">
        <v>8165</v>
      </c>
      <c r="E137" s="8">
        <v>0</v>
      </c>
      <c r="F137" s="8">
        <v>128</v>
      </c>
      <c r="G137" s="8">
        <v>0</v>
      </c>
      <c r="H137" s="8">
        <v>0</v>
      </c>
      <c r="I137" s="8">
        <v>0</v>
      </c>
      <c r="J137" s="8">
        <v>255</v>
      </c>
      <c r="K137" s="8">
        <v>16</v>
      </c>
      <c r="L137" s="8">
        <v>230</v>
      </c>
      <c r="M137" s="8">
        <v>8</v>
      </c>
      <c r="N137" s="8">
        <v>315</v>
      </c>
      <c r="O137" s="8">
        <v>11</v>
      </c>
      <c r="P137" s="8">
        <v>557</v>
      </c>
      <c r="Q137" s="8">
        <v>0</v>
      </c>
      <c r="R137" s="8">
        <v>590</v>
      </c>
      <c r="S137" s="8">
        <v>0</v>
      </c>
      <c r="T137" s="8">
        <v>183</v>
      </c>
      <c r="U137" s="8">
        <v>0</v>
      </c>
      <c r="V137" s="8">
        <v>102</v>
      </c>
      <c r="W137" s="8">
        <v>0</v>
      </c>
      <c r="X137" s="8">
        <v>32</v>
      </c>
      <c r="Y137" s="8">
        <v>35</v>
      </c>
      <c r="Z137" s="8">
        <v>18</v>
      </c>
      <c r="AA137" s="8">
        <v>80</v>
      </c>
      <c r="AB137" s="8">
        <v>0</v>
      </c>
      <c r="AC137" s="8">
        <v>149</v>
      </c>
      <c r="AD137" s="8">
        <v>0</v>
      </c>
      <c r="AE137" s="8">
        <v>112</v>
      </c>
      <c r="AF137" s="8">
        <v>0</v>
      </c>
      <c r="AG137" s="8">
        <v>256</v>
      </c>
      <c r="AH137" s="8">
        <v>0</v>
      </c>
      <c r="AI137" s="8">
        <v>285</v>
      </c>
      <c r="AJ137" s="8">
        <v>0</v>
      </c>
      <c r="AK137" s="8">
        <v>221</v>
      </c>
      <c r="AL137" s="8">
        <v>0</v>
      </c>
      <c r="AM137" s="8">
        <v>728</v>
      </c>
      <c r="AN137" s="8">
        <v>0</v>
      </c>
      <c r="AO137" s="8">
        <v>428</v>
      </c>
      <c r="AP137" s="8">
        <v>0</v>
      </c>
      <c r="AQ137" s="8">
        <v>245</v>
      </c>
      <c r="AR137" s="8">
        <v>0</v>
      </c>
      <c r="AS137" s="8">
        <v>51</v>
      </c>
      <c r="AT137" s="8">
        <v>0</v>
      </c>
      <c r="AU137" s="8">
        <v>51</v>
      </c>
      <c r="AV137" s="8">
        <v>28</v>
      </c>
      <c r="AW137" s="8">
        <v>10</v>
      </c>
      <c r="AX137" s="8">
        <v>0</v>
      </c>
      <c r="AY137" s="8"/>
      <c r="AZ137" s="9">
        <f t="shared" si="4"/>
        <v>8130</v>
      </c>
      <c r="BA137" s="9">
        <f t="shared" si="5"/>
        <v>5089</v>
      </c>
    </row>
    <row r="138" spans="1:53" x14ac:dyDescent="0.2">
      <c r="A138" s="1" t="s">
        <v>146</v>
      </c>
      <c r="B138" s="1">
        <v>4205900740</v>
      </c>
      <c r="C138" s="1" t="s">
        <v>624</v>
      </c>
      <c r="D138" s="8">
        <v>467</v>
      </c>
      <c r="E138" s="8">
        <v>0</v>
      </c>
      <c r="F138" s="8">
        <v>0</v>
      </c>
      <c r="G138" s="8">
        <v>0</v>
      </c>
      <c r="H138" s="8">
        <v>30</v>
      </c>
      <c r="I138" s="8">
        <v>0</v>
      </c>
      <c r="J138" s="8">
        <v>20</v>
      </c>
      <c r="K138" s="8">
        <v>0</v>
      </c>
      <c r="L138" s="8">
        <v>14</v>
      </c>
      <c r="M138" s="8">
        <v>0</v>
      </c>
      <c r="N138" s="8">
        <v>23</v>
      </c>
      <c r="O138" s="8">
        <v>0</v>
      </c>
      <c r="P138" s="8">
        <v>12</v>
      </c>
      <c r="Q138" s="8">
        <v>0</v>
      </c>
      <c r="R138" s="8">
        <v>48</v>
      </c>
      <c r="S138" s="8">
        <v>0</v>
      </c>
      <c r="T138" s="8">
        <v>6</v>
      </c>
      <c r="U138" s="8">
        <v>0</v>
      </c>
      <c r="V138" s="8">
        <v>0</v>
      </c>
      <c r="W138" s="8">
        <v>0</v>
      </c>
      <c r="X138" s="8">
        <v>0</v>
      </c>
      <c r="Y138" s="8">
        <v>13</v>
      </c>
      <c r="Z138" s="8">
        <v>0</v>
      </c>
      <c r="AA138" s="8">
        <v>0</v>
      </c>
      <c r="AB138" s="8">
        <v>0</v>
      </c>
      <c r="AC138" s="8">
        <v>8</v>
      </c>
      <c r="AD138" s="8">
        <v>0</v>
      </c>
      <c r="AE138" s="8">
        <v>13</v>
      </c>
      <c r="AF138" s="8">
        <v>0</v>
      </c>
      <c r="AG138" s="8">
        <v>7</v>
      </c>
      <c r="AH138" s="8">
        <v>0</v>
      </c>
      <c r="AI138" s="8">
        <v>8</v>
      </c>
      <c r="AJ138" s="8">
        <v>0</v>
      </c>
      <c r="AK138" s="8">
        <v>0</v>
      </c>
      <c r="AL138" s="8">
        <v>0</v>
      </c>
      <c r="AM138" s="8">
        <v>15</v>
      </c>
      <c r="AN138" s="8">
        <v>0</v>
      </c>
      <c r="AO138" s="8">
        <v>26</v>
      </c>
      <c r="AP138" s="8">
        <v>0</v>
      </c>
      <c r="AQ138" s="8">
        <v>2</v>
      </c>
      <c r="AR138" s="8">
        <v>0</v>
      </c>
      <c r="AS138" s="8">
        <v>0</v>
      </c>
      <c r="AT138" s="8">
        <v>0</v>
      </c>
      <c r="AU138" s="8">
        <v>0</v>
      </c>
      <c r="AV138" s="8">
        <v>12</v>
      </c>
      <c r="AW138" s="8">
        <v>0</v>
      </c>
      <c r="AX138" s="8">
        <v>0</v>
      </c>
      <c r="AY138" s="8"/>
      <c r="AZ138" s="9">
        <f t="shared" si="4"/>
        <v>467</v>
      </c>
      <c r="BA138" s="9">
        <f t="shared" si="5"/>
        <v>257</v>
      </c>
    </row>
    <row r="139" spans="1:53" x14ac:dyDescent="0.2">
      <c r="A139" s="1" t="s">
        <v>147</v>
      </c>
      <c r="B139" s="1">
        <v>4205911328</v>
      </c>
      <c r="C139" s="1" t="s">
        <v>625</v>
      </c>
      <c r="D139" s="8">
        <v>386</v>
      </c>
      <c r="E139" s="8">
        <v>0</v>
      </c>
      <c r="F139" s="8">
        <v>0</v>
      </c>
      <c r="G139" s="8">
        <v>0</v>
      </c>
      <c r="H139" s="8">
        <v>0</v>
      </c>
      <c r="I139" s="8">
        <v>0</v>
      </c>
      <c r="J139" s="8">
        <v>16</v>
      </c>
      <c r="K139" s="8">
        <v>0</v>
      </c>
      <c r="L139" s="8">
        <v>47</v>
      </c>
      <c r="M139" s="8">
        <v>0</v>
      </c>
      <c r="N139" s="8">
        <v>0</v>
      </c>
      <c r="O139" s="8">
        <v>0</v>
      </c>
      <c r="P139" s="8">
        <v>18</v>
      </c>
      <c r="Q139" s="8">
        <v>0</v>
      </c>
      <c r="R139" s="8">
        <v>22</v>
      </c>
      <c r="S139" s="8">
        <v>0</v>
      </c>
      <c r="T139" s="8">
        <v>15</v>
      </c>
      <c r="U139" s="8">
        <v>0</v>
      </c>
      <c r="V139" s="8">
        <v>3</v>
      </c>
      <c r="W139" s="8">
        <v>0</v>
      </c>
      <c r="X139" s="8">
        <v>0</v>
      </c>
      <c r="Y139" s="8">
        <v>4</v>
      </c>
      <c r="Z139" s="8">
        <v>1</v>
      </c>
      <c r="AA139" s="8">
        <v>0</v>
      </c>
      <c r="AB139" s="8">
        <v>0</v>
      </c>
      <c r="AC139" s="8">
        <v>0</v>
      </c>
      <c r="AD139" s="8">
        <v>0</v>
      </c>
      <c r="AE139" s="8">
        <v>0</v>
      </c>
      <c r="AF139" s="8">
        <v>0</v>
      </c>
      <c r="AG139" s="8">
        <v>0</v>
      </c>
      <c r="AH139" s="8">
        <v>0</v>
      </c>
      <c r="AI139" s="8">
        <v>0</v>
      </c>
      <c r="AJ139" s="8">
        <v>0</v>
      </c>
      <c r="AK139" s="8">
        <v>6</v>
      </c>
      <c r="AL139" s="8">
        <v>0</v>
      </c>
      <c r="AM139" s="8">
        <v>21</v>
      </c>
      <c r="AN139" s="8">
        <v>0</v>
      </c>
      <c r="AO139" s="8">
        <v>31</v>
      </c>
      <c r="AP139" s="8">
        <v>0</v>
      </c>
      <c r="AQ139" s="8">
        <v>15</v>
      </c>
      <c r="AR139" s="8">
        <v>0</v>
      </c>
      <c r="AS139" s="8">
        <v>6</v>
      </c>
      <c r="AT139" s="8">
        <v>0</v>
      </c>
      <c r="AU139" s="8">
        <v>3</v>
      </c>
      <c r="AV139" s="8">
        <v>2</v>
      </c>
      <c r="AW139" s="8">
        <v>4</v>
      </c>
      <c r="AX139" s="8">
        <v>0</v>
      </c>
      <c r="AY139" s="8"/>
      <c r="AZ139" s="9">
        <f t="shared" si="4"/>
        <v>386</v>
      </c>
      <c r="BA139" s="9">
        <f t="shared" si="5"/>
        <v>214</v>
      </c>
    </row>
    <row r="140" spans="1:53" x14ac:dyDescent="0.2">
      <c r="A140" s="1" t="s">
        <v>148</v>
      </c>
      <c r="B140" s="1">
        <v>4205920296</v>
      </c>
      <c r="C140" s="1" t="s">
        <v>626</v>
      </c>
      <c r="D140" s="8">
        <v>1894</v>
      </c>
      <c r="E140" s="8">
        <v>0</v>
      </c>
      <c r="F140" s="8">
        <v>0</v>
      </c>
      <c r="G140" s="8">
        <v>0</v>
      </c>
      <c r="H140" s="8">
        <v>0</v>
      </c>
      <c r="I140" s="8">
        <v>0</v>
      </c>
      <c r="J140" s="8">
        <v>36</v>
      </c>
      <c r="K140" s="8">
        <v>0</v>
      </c>
      <c r="L140" s="8">
        <v>51</v>
      </c>
      <c r="M140" s="8">
        <v>0</v>
      </c>
      <c r="N140" s="8">
        <v>95</v>
      </c>
      <c r="O140" s="8">
        <v>0</v>
      </c>
      <c r="P140" s="8">
        <v>134</v>
      </c>
      <c r="Q140" s="8">
        <v>0</v>
      </c>
      <c r="R140" s="8">
        <v>97</v>
      </c>
      <c r="S140" s="8">
        <v>0</v>
      </c>
      <c r="T140" s="8">
        <v>22</v>
      </c>
      <c r="U140" s="8">
        <v>0</v>
      </c>
      <c r="V140" s="8">
        <v>0</v>
      </c>
      <c r="W140" s="8">
        <v>0</v>
      </c>
      <c r="X140" s="8">
        <v>6</v>
      </c>
      <c r="Y140" s="8">
        <v>19</v>
      </c>
      <c r="Z140" s="8">
        <v>0</v>
      </c>
      <c r="AA140" s="8">
        <v>4</v>
      </c>
      <c r="AB140" s="8">
        <v>0</v>
      </c>
      <c r="AC140" s="8">
        <v>36</v>
      </c>
      <c r="AD140" s="8">
        <v>0</v>
      </c>
      <c r="AE140" s="8">
        <v>11</v>
      </c>
      <c r="AF140" s="8">
        <v>0</v>
      </c>
      <c r="AG140" s="8">
        <v>6</v>
      </c>
      <c r="AH140" s="8">
        <v>0</v>
      </c>
      <c r="AI140" s="8">
        <v>66</v>
      </c>
      <c r="AJ140" s="8">
        <v>0</v>
      </c>
      <c r="AK140" s="8">
        <v>47</v>
      </c>
      <c r="AL140" s="8">
        <v>0</v>
      </c>
      <c r="AM140" s="8">
        <v>126</v>
      </c>
      <c r="AN140" s="8">
        <v>0</v>
      </c>
      <c r="AO140" s="8">
        <v>125</v>
      </c>
      <c r="AP140" s="8">
        <v>0</v>
      </c>
      <c r="AQ140" s="8">
        <v>42</v>
      </c>
      <c r="AR140" s="8">
        <v>0</v>
      </c>
      <c r="AS140" s="8">
        <v>24</v>
      </c>
      <c r="AT140" s="8">
        <v>0</v>
      </c>
      <c r="AU140" s="8">
        <v>16</v>
      </c>
      <c r="AV140" s="8">
        <v>0</v>
      </c>
      <c r="AW140" s="8">
        <v>0</v>
      </c>
      <c r="AX140" s="8">
        <v>0</v>
      </c>
      <c r="AY140" s="8"/>
      <c r="AZ140" s="9">
        <f t="shared" si="4"/>
        <v>1894</v>
      </c>
      <c r="BA140" s="9">
        <f t="shared" si="5"/>
        <v>963</v>
      </c>
    </row>
    <row r="141" spans="1:53" x14ac:dyDescent="0.2">
      <c r="A141" s="1" t="s">
        <v>149</v>
      </c>
      <c r="B141" s="1">
        <v>4205927408</v>
      </c>
      <c r="C141" s="1" t="s">
        <v>627</v>
      </c>
      <c r="D141" s="8">
        <v>6191</v>
      </c>
      <c r="E141" s="8">
        <v>0</v>
      </c>
      <c r="F141" s="8">
        <v>110</v>
      </c>
      <c r="G141" s="8">
        <v>0</v>
      </c>
      <c r="H141" s="8">
        <v>32</v>
      </c>
      <c r="I141" s="8">
        <v>0</v>
      </c>
      <c r="J141" s="8">
        <v>77</v>
      </c>
      <c r="K141" s="8">
        <v>0</v>
      </c>
      <c r="L141" s="8">
        <v>42</v>
      </c>
      <c r="M141" s="8">
        <v>0</v>
      </c>
      <c r="N141" s="8">
        <v>127</v>
      </c>
      <c r="O141" s="8">
        <v>0</v>
      </c>
      <c r="P141" s="8">
        <v>287</v>
      </c>
      <c r="Q141" s="8">
        <v>0</v>
      </c>
      <c r="R141" s="8">
        <v>175</v>
      </c>
      <c r="S141" s="8">
        <v>0</v>
      </c>
      <c r="T141" s="8">
        <v>154</v>
      </c>
      <c r="U141" s="8">
        <v>0</v>
      </c>
      <c r="V141" s="8">
        <v>52</v>
      </c>
      <c r="W141" s="8">
        <v>0</v>
      </c>
      <c r="X141" s="8">
        <v>67</v>
      </c>
      <c r="Y141" s="8">
        <v>18</v>
      </c>
      <c r="Z141" s="8">
        <v>0</v>
      </c>
      <c r="AA141" s="8">
        <v>9</v>
      </c>
      <c r="AB141" s="8">
        <v>0</v>
      </c>
      <c r="AC141" s="8">
        <v>70</v>
      </c>
      <c r="AD141" s="8">
        <v>0</v>
      </c>
      <c r="AE141" s="8">
        <v>74</v>
      </c>
      <c r="AF141" s="8">
        <v>0</v>
      </c>
      <c r="AG141" s="8">
        <v>67</v>
      </c>
      <c r="AH141" s="8">
        <v>0</v>
      </c>
      <c r="AI141" s="8">
        <v>73</v>
      </c>
      <c r="AJ141" s="8">
        <v>0</v>
      </c>
      <c r="AK141" s="8">
        <v>116</v>
      </c>
      <c r="AL141" s="8">
        <v>0</v>
      </c>
      <c r="AM141" s="8">
        <v>301</v>
      </c>
      <c r="AN141" s="8">
        <v>0</v>
      </c>
      <c r="AO141" s="8">
        <v>299</v>
      </c>
      <c r="AP141" s="8">
        <v>0</v>
      </c>
      <c r="AQ141" s="8">
        <v>138</v>
      </c>
      <c r="AR141" s="8">
        <v>0</v>
      </c>
      <c r="AS141" s="8">
        <v>36</v>
      </c>
      <c r="AT141" s="8">
        <v>0</v>
      </c>
      <c r="AU141" s="8">
        <v>0</v>
      </c>
      <c r="AV141" s="8">
        <v>63</v>
      </c>
      <c r="AW141" s="8">
        <v>19</v>
      </c>
      <c r="AX141" s="8">
        <v>10</v>
      </c>
      <c r="AY141" s="8"/>
      <c r="AZ141" s="9">
        <f t="shared" si="4"/>
        <v>6191</v>
      </c>
      <c r="BA141" s="9">
        <f t="shared" si="5"/>
        <v>2416</v>
      </c>
    </row>
    <row r="142" spans="1:53" x14ac:dyDescent="0.2">
      <c r="A142" s="1" t="s">
        <v>150</v>
      </c>
      <c r="B142" s="1">
        <v>4205929152</v>
      </c>
      <c r="C142" s="1" t="s">
        <v>628</v>
      </c>
      <c r="D142" s="8">
        <v>193</v>
      </c>
      <c r="E142" s="8">
        <v>0</v>
      </c>
      <c r="F142" s="8">
        <v>0</v>
      </c>
      <c r="G142" s="8">
        <v>0</v>
      </c>
      <c r="H142" s="8">
        <v>3</v>
      </c>
      <c r="I142" s="8">
        <v>0</v>
      </c>
      <c r="J142" s="8">
        <v>0</v>
      </c>
      <c r="K142" s="8">
        <v>0</v>
      </c>
      <c r="L142" s="8">
        <v>0</v>
      </c>
      <c r="M142" s="8">
        <v>0</v>
      </c>
      <c r="N142" s="8">
        <v>6</v>
      </c>
      <c r="O142" s="8">
        <v>0</v>
      </c>
      <c r="P142" s="8">
        <v>3</v>
      </c>
      <c r="Q142" s="8">
        <v>0</v>
      </c>
      <c r="R142" s="8">
        <v>33</v>
      </c>
      <c r="S142" s="8">
        <v>0</v>
      </c>
      <c r="T142" s="8">
        <v>5</v>
      </c>
      <c r="U142" s="8">
        <v>0</v>
      </c>
      <c r="V142" s="8">
        <v>1</v>
      </c>
      <c r="W142" s="8">
        <v>0</v>
      </c>
      <c r="X142" s="8">
        <v>3</v>
      </c>
      <c r="Y142" s="8">
        <v>0</v>
      </c>
      <c r="Z142" s="8">
        <v>0</v>
      </c>
      <c r="AA142" s="8">
        <v>0</v>
      </c>
      <c r="AB142" s="8">
        <v>0</v>
      </c>
      <c r="AC142" s="8">
        <v>0</v>
      </c>
      <c r="AD142" s="8">
        <v>0</v>
      </c>
      <c r="AE142" s="8">
        <v>0</v>
      </c>
      <c r="AF142" s="8">
        <v>0</v>
      </c>
      <c r="AG142" s="8">
        <v>0</v>
      </c>
      <c r="AH142" s="8">
        <v>0</v>
      </c>
      <c r="AI142" s="8">
        <v>3</v>
      </c>
      <c r="AJ142" s="8">
        <v>0</v>
      </c>
      <c r="AK142" s="8">
        <v>6</v>
      </c>
      <c r="AL142" s="8">
        <v>0</v>
      </c>
      <c r="AM142" s="8">
        <v>6</v>
      </c>
      <c r="AN142" s="8">
        <v>0</v>
      </c>
      <c r="AO142" s="8">
        <v>12</v>
      </c>
      <c r="AP142" s="8">
        <v>0</v>
      </c>
      <c r="AQ142" s="8">
        <v>2</v>
      </c>
      <c r="AR142" s="8">
        <v>0</v>
      </c>
      <c r="AS142" s="8">
        <v>0</v>
      </c>
      <c r="AT142" s="8">
        <v>0</v>
      </c>
      <c r="AU142" s="8">
        <v>0</v>
      </c>
      <c r="AV142" s="8">
        <v>2</v>
      </c>
      <c r="AW142" s="8">
        <v>0</v>
      </c>
      <c r="AX142" s="8">
        <v>0</v>
      </c>
      <c r="AY142" s="8"/>
      <c r="AZ142" s="9">
        <f t="shared" si="4"/>
        <v>193</v>
      </c>
      <c r="BA142" s="9">
        <f t="shared" si="5"/>
        <v>85</v>
      </c>
    </row>
    <row r="143" spans="1:53" x14ac:dyDescent="0.2">
      <c r="A143" s="1" t="s">
        <v>151</v>
      </c>
      <c r="B143" s="1">
        <v>4205937376</v>
      </c>
      <c r="C143" s="1" t="s">
        <v>629</v>
      </c>
      <c r="D143" s="8">
        <v>387</v>
      </c>
      <c r="E143" s="8">
        <v>0</v>
      </c>
      <c r="F143" s="8">
        <v>0</v>
      </c>
      <c r="G143" s="8">
        <v>0</v>
      </c>
      <c r="H143" s="8">
        <v>0</v>
      </c>
      <c r="I143" s="8">
        <v>0</v>
      </c>
      <c r="J143" s="8">
        <v>16</v>
      </c>
      <c r="K143" s="8">
        <v>0</v>
      </c>
      <c r="L143" s="8">
        <v>0</v>
      </c>
      <c r="M143" s="8">
        <v>0</v>
      </c>
      <c r="N143" s="8">
        <v>22</v>
      </c>
      <c r="O143" s="8">
        <v>0</v>
      </c>
      <c r="P143" s="8">
        <v>22</v>
      </c>
      <c r="Q143" s="8">
        <v>0</v>
      </c>
      <c r="R143" s="8">
        <v>48</v>
      </c>
      <c r="S143" s="8">
        <v>0</v>
      </c>
      <c r="T143" s="8">
        <v>18</v>
      </c>
      <c r="U143" s="8">
        <v>0</v>
      </c>
      <c r="V143" s="8">
        <v>2</v>
      </c>
      <c r="W143" s="8">
        <v>0</v>
      </c>
      <c r="X143" s="8">
        <v>2</v>
      </c>
      <c r="Y143" s="8">
        <v>3</v>
      </c>
      <c r="Z143" s="8">
        <v>0</v>
      </c>
      <c r="AA143" s="8">
        <v>0</v>
      </c>
      <c r="AB143" s="8">
        <v>0</v>
      </c>
      <c r="AC143" s="8">
        <v>2</v>
      </c>
      <c r="AD143" s="8">
        <v>0</v>
      </c>
      <c r="AE143" s="8">
        <v>0</v>
      </c>
      <c r="AF143" s="8">
        <v>0</v>
      </c>
      <c r="AG143" s="8">
        <v>7</v>
      </c>
      <c r="AH143" s="8">
        <v>0</v>
      </c>
      <c r="AI143" s="8">
        <v>0</v>
      </c>
      <c r="AJ143" s="8">
        <v>0</v>
      </c>
      <c r="AK143" s="8">
        <v>17</v>
      </c>
      <c r="AL143" s="8">
        <v>0</v>
      </c>
      <c r="AM143" s="8">
        <v>16</v>
      </c>
      <c r="AN143" s="8">
        <v>0</v>
      </c>
      <c r="AO143" s="8">
        <v>23</v>
      </c>
      <c r="AP143" s="8">
        <v>0</v>
      </c>
      <c r="AQ143" s="8">
        <v>11</v>
      </c>
      <c r="AR143" s="8">
        <v>0</v>
      </c>
      <c r="AS143" s="8">
        <v>7</v>
      </c>
      <c r="AT143" s="8">
        <v>0</v>
      </c>
      <c r="AU143" s="8">
        <v>0</v>
      </c>
      <c r="AV143" s="8">
        <v>2</v>
      </c>
      <c r="AW143" s="8">
        <v>0</v>
      </c>
      <c r="AX143" s="8">
        <v>0</v>
      </c>
      <c r="AY143" s="8"/>
      <c r="AZ143" s="9">
        <f t="shared" si="4"/>
        <v>387</v>
      </c>
      <c r="BA143" s="9">
        <f t="shared" si="5"/>
        <v>218</v>
      </c>
    </row>
    <row r="144" spans="1:53" x14ac:dyDescent="0.2">
      <c r="A144" s="1" t="s">
        <v>152</v>
      </c>
      <c r="B144" s="1">
        <v>4205937880</v>
      </c>
      <c r="C144" s="1" t="s">
        <v>630</v>
      </c>
      <c r="D144" s="8">
        <v>239</v>
      </c>
      <c r="E144" s="8">
        <v>0</v>
      </c>
      <c r="F144" s="8">
        <v>0</v>
      </c>
      <c r="G144" s="8">
        <v>0</v>
      </c>
      <c r="H144" s="8">
        <v>0</v>
      </c>
      <c r="I144" s="8">
        <v>0</v>
      </c>
      <c r="J144" s="8">
        <v>7</v>
      </c>
      <c r="K144" s="8">
        <v>0</v>
      </c>
      <c r="L144" s="8">
        <v>3</v>
      </c>
      <c r="M144" s="8">
        <v>0</v>
      </c>
      <c r="N144" s="8">
        <v>5</v>
      </c>
      <c r="O144" s="8">
        <v>0</v>
      </c>
      <c r="P144" s="8">
        <v>7</v>
      </c>
      <c r="Q144" s="8">
        <v>0</v>
      </c>
      <c r="R144" s="8">
        <v>21</v>
      </c>
      <c r="S144" s="8">
        <v>0</v>
      </c>
      <c r="T144" s="8">
        <v>5</v>
      </c>
      <c r="U144" s="8">
        <v>0</v>
      </c>
      <c r="V144" s="8">
        <v>3</v>
      </c>
      <c r="W144" s="8">
        <v>0</v>
      </c>
      <c r="X144" s="8">
        <v>0</v>
      </c>
      <c r="Y144" s="8">
        <v>0</v>
      </c>
      <c r="Z144" s="8">
        <v>0</v>
      </c>
      <c r="AA144" s="8">
        <v>0</v>
      </c>
      <c r="AB144" s="8">
        <v>0</v>
      </c>
      <c r="AC144" s="8">
        <v>0</v>
      </c>
      <c r="AD144" s="8">
        <v>0</v>
      </c>
      <c r="AE144" s="8">
        <v>8</v>
      </c>
      <c r="AF144" s="8">
        <v>0</v>
      </c>
      <c r="AG144" s="8">
        <v>4</v>
      </c>
      <c r="AH144" s="8">
        <v>0</v>
      </c>
      <c r="AI144" s="8">
        <v>5</v>
      </c>
      <c r="AJ144" s="8">
        <v>0</v>
      </c>
      <c r="AK144" s="8">
        <v>4</v>
      </c>
      <c r="AL144" s="8">
        <v>0</v>
      </c>
      <c r="AM144" s="8">
        <v>7</v>
      </c>
      <c r="AN144" s="8">
        <v>0</v>
      </c>
      <c r="AO144" s="8">
        <v>18</v>
      </c>
      <c r="AP144" s="8">
        <v>0</v>
      </c>
      <c r="AQ144" s="8">
        <v>5</v>
      </c>
      <c r="AR144" s="8">
        <v>0</v>
      </c>
      <c r="AS144" s="8">
        <v>0</v>
      </c>
      <c r="AT144" s="8">
        <v>0</v>
      </c>
      <c r="AU144" s="8">
        <v>2</v>
      </c>
      <c r="AV144" s="8">
        <v>0</v>
      </c>
      <c r="AW144" s="8">
        <v>0</v>
      </c>
      <c r="AX144" s="8">
        <v>5</v>
      </c>
      <c r="AY144" s="8"/>
      <c r="AZ144" s="9">
        <f t="shared" si="4"/>
        <v>239</v>
      </c>
      <c r="BA144" s="9">
        <f t="shared" si="5"/>
        <v>109</v>
      </c>
    </row>
    <row r="145" spans="1:53" x14ac:dyDescent="0.2">
      <c r="A145" s="1" t="s">
        <v>153</v>
      </c>
      <c r="B145" s="1">
        <v>4205937888</v>
      </c>
      <c r="C145" s="1" t="s">
        <v>631</v>
      </c>
      <c r="D145" s="8">
        <v>2305</v>
      </c>
      <c r="E145" s="8">
        <v>0</v>
      </c>
      <c r="F145" s="8">
        <v>3</v>
      </c>
      <c r="G145" s="8">
        <v>0</v>
      </c>
      <c r="H145" s="8">
        <v>26</v>
      </c>
      <c r="I145" s="8">
        <v>0</v>
      </c>
      <c r="J145" s="8">
        <v>12</v>
      </c>
      <c r="K145" s="8">
        <v>0</v>
      </c>
      <c r="L145" s="8">
        <v>59</v>
      </c>
      <c r="M145" s="8">
        <v>0</v>
      </c>
      <c r="N145" s="8">
        <v>36</v>
      </c>
      <c r="O145" s="8">
        <v>0</v>
      </c>
      <c r="P145" s="8">
        <v>144</v>
      </c>
      <c r="Q145" s="8">
        <v>0</v>
      </c>
      <c r="R145" s="8">
        <v>237</v>
      </c>
      <c r="S145" s="8">
        <v>0</v>
      </c>
      <c r="T145" s="8">
        <v>26</v>
      </c>
      <c r="U145" s="8">
        <v>0</v>
      </c>
      <c r="V145" s="8">
        <v>11</v>
      </c>
      <c r="W145" s="8">
        <v>0</v>
      </c>
      <c r="X145" s="8">
        <v>17</v>
      </c>
      <c r="Y145" s="8">
        <v>7</v>
      </c>
      <c r="Z145" s="8">
        <v>19</v>
      </c>
      <c r="AA145" s="8">
        <v>9</v>
      </c>
      <c r="AB145" s="8">
        <v>0</v>
      </c>
      <c r="AC145" s="8">
        <v>0</v>
      </c>
      <c r="AD145" s="8">
        <v>0</v>
      </c>
      <c r="AE145" s="8">
        <v>31</v>
      </c>
      <c r="AF145" s="8">
        <v>0</v>
      </c>
      <c r="AG145" s="8">
        <v>20</v>
      </c>
      <c r="AH145" s="8">
        <v>0</v>
      </c>
      <c r="AI145" s="8">
        <v>12</v>
      </c>
      <c r="AJ145" s="8">
        <v>0</v>
      </c>
      <c r="AK145" s="8">
        <v>70</v>
      </c>
      <c r="AL145" s="8">
        <v>0</v>
      </c>
      <c r="AM145" s="8">
        <v>111</v>
      </c>
      <c r="AN145" s="8">
        <v>0</v>
      </c>
      <c r="AO145" s="8">
        <v>145</v>
      </c>
      <c r="AP145" s="8">
        <v>0</v>
      </c>
      <c r="AQ145" s="8">
        <v>31</v>
      </c>
      <c r="AR145" s="8">
        <v>0</v>
      </c>
      <c r="AS145" s="8">
        <v>19</v>
      </c>
      <c r="AT145" s="8">
        <v>0</v>
      </c>
      <c r="AU145" s="8">
        <v>22</v>
      </c>
      <c r="AV145" s="8">
        <v>3</v>
      </c>
      <c r="AW145" s="8">
        <v>18</v>
      </c>
      <c r="AX145" s="8">
        <v>0</v>
      </c>
      <c r="AY145" s="8"/>
      <c r="AZ145" s="9">
        <f t="shared" si="4"/>
        <v>2305</v>
      </c>
      <c r="BA145" s="9">
        <f t="shared" si="5"/>
        <v>1088</v>
      </c>
    </row>
    <row r="146" spans="1:53" x14ac:dyDescent="0.2">
      <c r="A146" s="1" t="s">
        <v>154</v>
      </c>
      <c r="B146" s="1">
        <v>4205950400</v>
      </c>
      <c r="C146" s="1" t="s">
        <v>632</v>
      </c>
      <c r="D146" s="8">
        <v>1293</v>
      </c>
      <c r="E146" s="8">
        <v>0</v>
      </c>
      <c r="F146" s="8">
        <v>5</v>
      </c>
      <c r="G146" s="8">
        <v>0</v>
      </c>
      <c r="H146" s="8">
        <v>19</v>
      </c>
      <c r="I146" s="8">
        <v>0</v>
      </c>
      <c r="J146" s="8">
        <v>26</v>
      </c>
      <c r="K146" s="8">
        <v>0</v>
      </c>
      <c r="L146" s="8">
        <v>49</v>
      </c>
      <c r="M146" s="8">
        <v>0</v>
      </c>
      <c r="N146" s="8">
        <v>20</v>
      </c>
      <c r="O146" s="8">
        <v>0</v>
      </c>
      <c r="P146" s="8">
        <v>74</v>
      </c>
      <c r="Q146" s="8">
        <v>0</v>
      </c>
      <c r="R146" s="8">
        <v>101</v>
      </c>
      <c r="S146" s="8">
        <v>0</v>
      </c>
      <c r="T146" s="8">
        <v>36</v>
      </c>
      <c r="U146" s="8">
        <v>0</v>
      </c>
      <c r="V146" s="8">
        <v>11</v>
      </c>
      <c r="W146" s="8">
        <v>0</v>
      </c>
      <c r="X146" s="8">
        <v>11</v>
      </c>
      <c r="Y146" s="8">
        <v>11</v>
      </c>
      <c r="Z146" s="8">
        <v>3</v>
      </c>
      <c r="AA146" s="8">
        <v>0</v>
      </c>
      <c r="AB146" s="8">
        <v>0</v>
      </c>
      <c r="AC146" s="8">
        <v>13</v>
      </c>
      <c r="AD146" s="8">
        <v>0</v>
      </c>
      <c r="AE146" s="8">
        <v>13</v>
      </c>
      <c r="AF146" s="8">
        <v>0</v>
      </c>
      <c r="AG146" s="8">
        <v>6</v>
      </c>
      <c r="AH146" s="8">
        <v>0</v>
      </c>
      <c r="AI146" s="8">
        <v>19</v>
      </c>
      <c r="AJ146" s="8">
        <v>0</v>
      </c>
      <c r="AK146" s="8">
        <v>38</v>
      </c>
      <c r="AL146" s="8">
        <v>0</v>
      </c>
      <c r="AM146" s="8">
        <v>81</v>
      </c>
      <c r="AN146" s="8">
        <v>0</v>
      </c>
      <c r="AO146" s="8">
        <v>75</v>
      </c>
      <c r="AP146" s="8">
        <v>0</v>
      </c>
      <c r="AQ146" s="8">
        <v>32</v>
      </c>
      <c r="AR146" s="8">
        <v>0</v>
      </c>
      <c r="AS146" s="8">
        <v>7</v>
      </c>
      <c r="AT146" s="8">
        <v>0</v>
      </c>
      <c r="AU146" s="8">
        <v>10</v>
      </c>
      <c r="AV146" s="8">
        <v>3</v>
      </c>
      <c r="AW146" s="8">
        <v>7</v>
      </c>
      <c r="AX146" s="8">
        <v>0</v>
      </c>
      <c r="AY146" s="8"/>
      <c r="AZ146" s="9">
        <f t="shared" si="4"/>
        <v>1293</v>
      </c>
      <c r="BA146" s="9">
        <f t="shared" si="5"/>
        <v>670</v>
      </c>
    </row>
    <row r="147" spans="1:53" x14ac:dyDescent="0.2">
      <c r="A147" s="1" t="s">
        <v>155</v>
      </c>
      <c r="B147" s="1">
        <v>4205951064</v>
      </c>
      <c r="C147" s="1" t="s">
        <v>633</v>
      </c>
      <c r="D147" s="8">
        <v>637</v>
      </c>
      <c r="E147" s="8">
        <v>0</v>
      </c>
      <c r="F147" s="8">
        <v>10</v>
      </c>
      <c r="G147" s="8">
        <v>0</v>
      </c>
      <c r="H147" s="8">
        <v>0</v>
      </c>
      <c r="I147" s="8">
        <v>0</v>
      </c>
      <c r="J147" s="8">
        <v>4</v>
      </c>
      <c r="K147" s="8">
        <v>0</v>
      </c>
      <c r="L147" s="8">
        <v>17</v>
      </c>
      <c r="M147" s="8">
        <v>0</v>
      </c>
      <c r="N147" s="8">
        <v>5</v>
      </c>
      <c r="O147" s="8">
        <v>0</v>
      </c>
      <c r="P147" s="8">
        <v>82</v>
      </c>
      <c r="Q147" s="8">
        <v>0</v>
      </c>
      <c r="R147" s="8">
        <v>66</v>
      </c>
      <c r="S147" s="8">
        <v>0</v>
      </c>
      <c r="T147" s="8">
        <v>23</v>
      </c>
      <c r="U147" s="8">
        <v>0</v>
      </c>
      <c r="V147" s="8">
        <v>3</v>
      </c>
      <c r="W147" s="8">
        <v>0</v>
      </c>
      <c r="X147" s="8">
        <v>7</v>
      </c>
      <c r="Y147" s="8">
        <v>18</v>
      </c>
      <c r="Z147" s="8">
        <v>0</v>
      </c>
      <c r="AA147" s="8">
        <v>0</v>
      </c>
      <c r="AB147" s="8">
        <v>0</v>
      </c>
      <c r="AC147" s="8">
        <v>3</v>
      </c>
      <c r="AD147" s="8">
        <v>0</v>
      </c>
      <c r="AE147" s="8">
        <v>10</v>
      </c>
      <c r="AF147" s="8">
        <v>0</v>
      </c>
      <c r="AG147" s="8">
        <v>0</v>
      </c>
      <c r="AH147" s="8">
        <v>0</v>
      </c>
      <c r="AI147" s="8">
        <v>4</v>
      </c>
      <c r="AJ147" s="8">
        <v>0</v>
      </c>
      <c r="AK147" s="8">
        <v>4</v>
      </c>
      <c r="AL147" s="8">
        <v>0</v>
      </c>
      <c r="AM147" s="8">
        <v>78</v>
      </c>
      <c r="AN147" s="8">
        <v>0</v>
      </c>
      <c r="AO147" s="8">
        <v>81</v>
      </c>
      <c r="AP147" s="8">
        <v>0</v>
      </c>
      <c r="AQ147" s="8">
        <v>14</v>
      </c>
      <c r="AR147" s="8">
        <v>0</v>
      </c>
      <c r="AS147" s="8">
        <v>10</v>
      </c>
      <c r="AT147" s="8">
        <v>0</v>
      </c>
      <c r="AU147" s="8">
        <v>0</v>
      </c>
      <c r="AV147" s="8">
        <v>0</v>
      </c>
      <c r="AW147" s="8">
        <v>0</v>
      </c>
      <c r="AX147" s="8">
        <v>0</v>
      </c>
      <c r="AY147" s="8"/>
      <c r="AZ147" s="9">
        <f t="shared" si="4"/>
        <v>637</v>
      </c>
      <c r="BA147" s="9">
        <f t="shared" si="5"/>
        <v>439</v>
      </c>
    </row>
    <row r="148" spans="1:53" x14ac:dyDescent="0.2">
      <c r="A148" s="1" t="s">
        <v>156</v>
      </c>
      <c r="B148" s="1">
        <v>4205959472</v>
      </c>
      <c r="C148" s="1" t="s">
        <v>634</v>
      </c>
      <c r="D148" s="8">
        <v>1122</v>
      </c>
      <c r="E148" s="8">
        <v>0</v>
      </c>
      <c r="F148" s="8">
        <v>0</v>
      </c>
      <c r="G148" s="8">
        <v>0</v>
      </c>
      <c r="H148" s="8">
        <v>10</v>
      </c>
      <c r="I148" s="8">
        <v>0</v>
      </c>
      <c r="J148" s="8">
        <v>3</v>
      </c>
      <c r="K148" s="8">
        <v>0</v>
      </c>
      <c r="L148" s="8">
        <v>36</v>
      </c>
      <c r="M148" s="8">
        <v>0</v>
      </c>
      <c r="N148" s="8">
        <v>45</v>
      </c>
      <c r="O148" s="8">
        <v>0</v>
      </c>
      <c r="P148" s="8">
        <v>73</v>
      </c>
      <c r="Q148" s="8">
        <v>0</v>
      </c>
      <c r="R148" s="8">
        <v>87</v>
      </c>
      <c r="S148" s="8">
        <v>0</v>
      </c>
      <c r="T148" s="8">
        <v>26</v>
      </c>
      <c r="U148" s="8">
        <v>0</v>
      </c>
      <c r="V148" s="8">
        <v>8</v>
      </c>
      <c r="W148" s="8">
        <v>0</v>
      </c>
      <c r="X148" s="8">
        <v>5</v>
      </c>
      <c r="Y148" s="8">
        <v>4</v>
      </c>
      <c r="Z148" s="8">
        <v>0</v>
      </c>
      <c r="AA148" s="8">
        <v>5</v>
      </c>
      <c r="AB148" s="8">
        <v>0</v>
      </c>
      <c r="AC148" s="8">
        <v>11</v>
      </c>
      <c r="AD148" s="8">
        <v>0</v>
      </c>
      <c r="AE148" s="8">
        <v>20</v>
      </c>
      <c r="AF148" s="8">
        <v>0</v>
      </c>
      <c r="AG148" s="8">
        <v>11</v>
      </c>
      <c r="AH148" s="8">
        <v>0</v>
      </c>
      <c r="AI148" s="8">
        <v>28</v>
      </c>
      <c r="AJ148" s="8">
        <v>0</v>
      </c>
      <c r="AK148" s="8">
        <v>35</v>
      </c>
      <c r="AL148" s="8">
        <v>0</v>
      </c>
      <c r="AM148" s="8">
        <v>71</v>
      </c>
      <c r="AN148" s="8">
        <v>0</v>
      </c>
      <c r="AO148" s="8">
        <v>71</v>
      </c>
      <c r="AP148" s="8">
        <v>0</v>
      </c>
      <c r="AQ148" s="8">
        <v>29</v>
      </c>
      <c r="AR148" s="8">
        <v>0</v>
      </c>
      <c r="AS148" s="8">
        <v>5</v>
      </c>
      <c r="AT148" s="8">
        <v>0</v>
      </c>
      <c r="AU148" s="8">
        <v>15</v>
      </c>
      <c r="AV148" s="8">
        <v>3</v>
      </c>
      <c r="AW148" s="8">
        <v>8</v>
      </c>
      <c r="AX148" s="8">
        <v>4</v>
      </c>
      <c r="AY148" s="8"/>
      <c r="AZ148" s="9">
        <f t="shared" si="4"/>
        <v>1122</v>
      </c>
      <c r="BA148" s="9">
        <f t="shared" si="5"/>
        <v>613</v>
      </c>
    </row>
    <row r="149" spans="1:53" x14ac:dyDescent="0.2">
      <c r="A149" s="1" t="s">
        <v>157</v>
      </c>
      <c r="B149" s="1">
        <v>4205964512</v>
      </c>
      <c r="C149" s="1" t="s">
        <v>635</v>
      </c>
      <c r="D149" s="8">
        <v>695</v>
      </c>
      <c r="E149" s="8">
        <v>0</v>
      </c>
      <c r="F149" s="8">
        <v>4</v>
      </c>
      <c r="G149" s="8">
        <v>0</v>
      </c>
      <c r="H149" s="8">
        <v>0</v>
      </c>
      <c r="I149" s="8">
        <v>0</v>
      </c>
      <c r="J149" s="8">
        <v>0</v>
      </c>
      <c r="K149" s="8">
        <v>0</v>
      </c>
      <c r="L149" s="8">
        <v>10</v>
      </c>
      <c r="M149" s="8">
        <v>0</v>
      </c>
      <c r="N149" s="8">
        <v>53</v>
      </c>
      <c r="O149" s="8">
        <v>0</v>
      </c>
      <c r="P149" s="8">
        <v>71</v>
      </c>
      <c r="Q149" s="8">
        <v>0</v>
      </c>
      <c r="R149" s="8">
        <v>40</v>
      </c>
      <c r="S149" s="8">
        <v>0</v>
      </c>
      <c r="T149" s="8">
        <v>23</v>
      </c>
      <c r="U149" s="8">
        <v>0</v>
      </c>
      <c r="V149" s="8">
        <v>9</v>
      </c>
      <c r="W149" s="8">
        <v>0</v>
      </c>
      <c r="X149" s="8">
        <v>2</v>
      </c>
      <c r="Y149" s="8">
        <v>8</v>
      </c>
      <c r="Z149" s="8">
        <v>0</v>
      </c>
      <c r="AA149" s="8">
        <v>0</v>
      </c>
      <c r="AB149" s="8">
        <v>0</v>
      </c>
      <c r="AC149" s="8">
        <v>0</v>
      </c>
      <c r="AD149" s="8">
        <v>0</v>
      </c>
      <c r="AE149" s="8">
        <v>12</v>
      </c>
      <c r="AF149" s="8">
        <v>0</v>
      </c>
      <c r="AG149" s="8">
        <v>0</v>
      </c>
      <c r="AH149" s="8">
        <v>0</v>
      </c>
      <c r="AI149" s="8">
        <v>18</v>
      </c>
      <c r="AJ149" s="8">
        <v>0</v>
      </c>
      <c r="AK149" s="8">
        <v>15</v>
      </c>
      <c r="AL149" s="8">
        <v>0</v>
      </c>
      <c r="AM149" s="8">
        <v>51</v>
      </c>
      <c r="AN149" s="8">
        <v>0</v>
      </c>
      <c r="AO149" s="8">
        <v>57</v>
      </c>
      <c r="AP149" s="8">
        <v>0</v>
      </c>
      <c r="AQ149" s="8">
        <v>15</v>
      </c>
      <c r="AR149" s="8">
        <v>0</v>
      </c>
      <c r="AS149" s="8">
        <v>0</v>
      </c>
      <c r="AT149" s="8">
        <v>0</v>
      </c>
      <c r="AU149" s="8">
        <v>0</v>
      </c>
      <c r="AV149" s="8">
        <v>0</v>
      </c>
      <c r="AW149" s="8">
        <v>0</v>
      </c>
      <c r="AX149" s="8">
        <v>0</v>
      </c>
      <c r="AY149" s="8"/>
      <c r="AZ149" s="9">
        <f t="shared" si="4"/>
        <v>695</v>
      </c>
      <c r="BA149" s="9">
        <f t="shared" si="5"/>
        <v>388</v>
      </c>
    </row>
    <row r="150" spans="1:53" x14ac:dyDescent="0.2">
      <c r="A150" s="1" t="s">
        <v>158</v>
      </c>
      <c r="B150" s="1">
        <v>4207120032</v>
      </c>
      <c r="C150" s="1" t="s">
        <v>636</v>
      </c>
      <c r="D150" s="8">
        <v>1630</v>
      </c>
      <c r="E150" s="8">
        <v>0</v>
      </c>
      <c r="F150" s="8">
        <v>42</v>
      </c>
      <c r="G150" s="8">
        <v>0</v>
      </c>
      <c r="H150" s="8">
        <v>17</v>
      </c>
      <c r="I150" s="8">
        <v>0</v>
      </c>
      <c r="J150" s="8">
        <v>23</v>
      </c>
      <c r="K150" s="8">
        <v>0</v>
      </c>
      <c r="L150" s="8">
        <v>46</v>
      </c>
      <c r="M150" s="8">
        <v>0</v>
      </c>
      <c r="N150" s="8">
        <v>45</v>
      </c>
      <c r="O150" s="8">
        <v>0</v>
      </c>
      <c r="P150" s="8">
        <v>126</v>
      </c>
      <c r="Q150" s="8">
        <v>0</v>
      </c>
      <c r="R150" s="8">
        <v>169</v>
      </c>
      <c r="S150" s="8">
        <v>0</v>
      </c>
      <c r="T150" s="8">
        <v>66</v>
      </c>
      <c r="U150" s="8">
        <v>0</v>
      </c>
      <c r="V150" s="8">
        <v>6</v>
      </c>
      <c r="W150" s="8">
        <v>0</v>
      </c>
      <c r="X150" s="8">
        <v>11</v>
      </c>
      <c r="Y150" s="8">
        <v>18</v>
      </c>
      <c r="Z150" s="8">
        <v>12</v>
      </c>
      <c r="AA150" s="8">
        <v>0</v>
      </c>
      <c r="AB150" s="8">
        <v>0</v>
      </c>
      <c r="AC150" s="8">
        <v>30</v>
      </c>
      <c r="AD150" s="8">
        <v>0</v>
      </c>
      <c r="AE150" s="8">
        <v>0</v>
      </c>
      <c r="AF150" s="8">
        <v>0</v>
      </c>
      <c r="AG150" s="8">
        <v>23</v>
      </c>
      <c r="AH150" s="8">
        <v>0</v>
      </c>
      <c r="AI150" s="8">
        <v>9</v>
      </c>
      <c r="AJ150" s="8">
        <v>0</v>
      </c>
      <c r="AK150" s="8">
        <v>35</v>
      </c>
      <c r="AL150" s="8">
        <v>0</v>
      </c>
      <c r="AM150" s="8">
        <v>63</v>
      </c>
      <c r="AN150" s="8">
        <v>0</v>
      </c>
      <c r="AO150" s="8">
        <v>121</v>
      </c>
      <c r="AP150" s="8">
        <v>0</v>
      </c>
      <c r="AQ150" s="8">
        <v>61</v>
      </c>
      <c r="AR150" s="8">
        <v>0</v>
      </c>
      <c r="AS150" s="8">
        <v>21</v>
      </c>
      <c r="AT150" s="8">
        <v>0</v>
      </c>
      <c r="AU150" s="8">
        <v>11</v>
      </c>
      <c r="AV150" s="8">
        <v>6</v>
      </c>
      <c r="AW150" s="8">
        <v>0</v>
      </c>
      <c r="AX150" s="8">
        <v>0</v>
      </c>
      <c r="AY150" s="8"/>
      <c r="AZ150" s="9">
        <f t="shared" si="4"/>
        <v>1630</v>
      </c>
      <c r="BA150" s="9">
        <f t="shared" si="5"/>
        <v>961</v>
      </c>
    </row>
    <row r="151" spans="1:53" x14ac:dyDescent="0.2">
      <c r="A151" s="1" t="s">
        <v>159</v>
      </c>
      <c r="B151" s="1">
        <v>4207120688</v>
      </c>
      <c r="C151" s="1" t="s">
        <v>637</v>
      </c>
      <c r="D151" s="8">
        <v>5041</v>
      </c>
      <c r="E151" s="8">
        <v>0</v>
      </c>
      <c r="F151" s="8">
        <v>43</v>
      </c>
      <c r="G151" s="8">
        <v>0</v>
      </c>
      <c r="H151" s="8">
        <v>71</v>
      </c>
      <c r="I151" s="8">
        <v>0</v>
      </c>
      <c r="J151" s="8">
        <v>72</v>
      </c>
      <c r="K151" s="8">
        <v>0</v>
      </c>
      <c r="L151" s="8">
        <v>317</v>
      </c>
      <c r="M151" s="8">
        <v>0</v>
      </c>
      <c r="N151" s="8">
        <v>172</v>
      </c>
      <c r="O151" s="8">
        <v>0</v>
      </c>
      <c r="P151" s="8">
        <v>216</v>
      </c>
      <c r="Q151" s="8">
        <v>0</v>
      </c>
      <c r="R151" s="8">
        <v>270</v>
      </c>
      <c r="S151" s="8">
        <v>0</v>
      </c>
      <c r="T151" s="8">
        <v>212</v>
      </c>
      <c r="U151" s="8">
        <v>0</v>
      </c>
      <c r="V151" s="8">
        <v>12</v>
      </c>
      <c r="W151" s="8">
        <v>0</v>
      </c>
      <c r="X151" s="8">
        <v>108</v>
      </c>
      <c r="Y151" s="8">
        <v>83</v>
      </c>
      <c r="Z151" s="8">
        <v>13</v>
      </c>
      <c r="AA151" s="8">
        <v>57</v>
      </c>
      <c r="AB151" s="8">
        <v>0</v>
      </c>
      <c r="AC151" s="8">
        <v>83</v>
      </c>
      <c r="AD151" s="8">
        <v>0</v>
      </c>
      <c r="AE151" s="8">
        <v>16</v>
      </c>
      <c r="AF151" s="8">
        <v>0</v>
      </c>
      <c r="AG151" s="8">
        <v>59</v>
      </c>
      <c r="AH151" s="8">
        <v>0</v>
      </c>
      <c r="AI151" s="8">
        <v>86</v>
      </c>
      <c r="AJ151" s="8">
        <v>0</v>
      </c>
      <c r="AK151" s="8">
        <v>114</v>
      </c>
      <c r="AL151" s="8">
        <v>0</v>
      </c>
      <c r="AM151" s="8">
        <v>90</v>
      </c>
      <c r="AN151" s="8">
        <v>0</v>
      </c>
      <c r="AO151" s="8">
        <v>235</v>
      </c>
      <c r="AP151" s="8">
        <v>0</v>
      </c>
      <c r="AQ151" s="8">
        <v>116</v>
      </c>
      <c r="AR151" s="8">
        <v>0</v>
      </c>
      <c r="AS151" s="8">
        <v>54</v>
      </c>
      <c r="AT151" s="8">
        <v>0</v>
      </c>
      <c r="AU151" s="8">
        <v>88</v>
      </c>
      <c r="AV151" s="8">
        <v>35</v>
      </c>
      <c r="AW151" s="8">
        <v>40</v>
      </c>
      <c r="AX151" s="8">
        <v>22</v>
      </c>
      <c r="AY151" s="8"/>
      <c r="AZ151" s="9">
        <f t="shared" si="4"/>
        <v>5041</v>
      </c>
      <c r="BA151" s="9">
        <f t="shared" si="5"/>
        <v>2684</v>
      </c>
    </row>
    <row r="152" spans="1:53" x14ac:dyDescent="0.2">
      <c r="A152" s="1" t="s">
        <v>160</v>
      </c>
      <c r="B152" s="1">
        <v>4207121040</v>
      </c>
      <c r="C152" s="1" t="s">
        <v>638</v>
      </c>
      <c r="D152" s="8">
        <v>2993</v>
      </c>
      <c r="E152" s="8">
        <v>0</v>
      </c>
      <c r="F152" s="8">
        <v>88</v>
      </c>
      <c r="G152" s="8">
        <v>0</v>
      </c>
      <c r="H152" s="8">
        <v>44</v>
      </c>
      <c r="I152" s="8">
        <v>0</v>
      </c>
      <c r="J152" s="8">
        <v>73</v>
      </c>
      <c r="K152" s="8">
        <v>0</v>
      </c>
      <c r="L152" s="8">
        <v>89</v>
      </c>
      <c r="M152" s="8">
        <v>8</v>
      </c>
      <c r="N152" s="8">
        <v>74</v>
      </c>
      <c r="O152" s="8">
        <v>0</v>
      </c>
      <c r="P152" s="8">
        <v>186</v>
      </c>
      <c r="Q152" s="8">
        <v>0</v>
      </c>
      <c r="R152" s="8">
        <v>255</v>
      </c>
      <c r="S152" s="8">
        <v>0</v>
      </c>
      <c r="T152" s="8">
        <v>115</v>
      </c>
      <c r="U152" s="8">
        <v>0</v>
      </c>
      <c r="V152" s="8">
        <v>31</v>
      </c>
      <c r="W152" s="8">
        <v>0</v>
      </c>
      <c r="X152" s="8">
        <v>24</v>
      </c>
      <c r="Y152" s="8">
        <v>27</v>
      </c>
      <c r="Z152" s="8">
        <v>5</v>
      </c>
      <c r="AA152" s="8">
        <v>13</v>
      </c>
      <c r="AB152" s="8">
        <v>0</v>
      </c>
      <c r="AC152" s="8">
        <v>42</v>
      </c>
      <c r="AD152" s="8">
        <v>0</v>
      </c>
      <c r="AE152" s="8">
        <v>20</v>
      </c>
      <c r="AF152" s="8">
        <v>0</v>
      </c>
      <c r="AG152" s="8">
        <v>52</v>
      </c>
      <c r="AH152" s="8">
        <v>0</v>
      </c>
      <c r="AI152" s="8">
        <v>80</v>
      </c>
      <c r="AJ152" s="8">
        <v>0</v>
      </c>
      <c r="AK152" s="8">
        <v>64</v>
      </c>
      <c r="AL152" s="8">
        <v>0</v>
      </c>
      <c r="AM152" s="8">
        <v>106</v>
      </c>
      <c r="AN152" s="8">
        <v>0</v>
      </c>
      <c r="AO152" s="8">
        <v>231</v>
      </c>
      <c r="AP152" s="8">
        <v>0</v>
      </c>
      <c r="AQ152" s="8">
        <v>88</v>
      </c>
      <c r="AR152" s="8">
        <v>0</v>
      </c>
      <c r="AS152" s="8">
        <v>26</v>
      </c>
      <c r="AT152" s="8">
        <v>0</v>
      </c>
      <c r="AU152" s="8">
        <v>23</v>
      </c>
      <c r="AV152" s="8">
        <v>0</v>
      </c>
      <c r="AW152" s="8">
        <v>9</v>
      </c>
      <c r="AX152" s="8">
        <v>0</v>
      </c>
      <c r="AY152" s="8"/>
      <c r="AZ152" s="9">
        <f t="shared" si="4"/>
        <v>2985</v>
      </c>
      <c r="BA152" s="9">
        <f t="shared" si="5"/>
        <v>1765</v>
      </c>
    </row>
    <row r="153" spans="1:53" x14ac:dyDescent="0.2">
      <c r="A153" s="1" t="s">
        <v>161</v>
      </c>
      <c r="B153" s="1">
        <v>4207143832</v>
      </c>
      <c r="C153" s="1" t="s">
        <v>639</v>
      </c>
      <c r="D153" s="8">
        <v>2698</v>
      </c>
      <c r="E153" s="8">
        <v>0</v>
      </c>
      <c r="F153" s="8">
        <v>89</v>
      </c>
      <c r="G153" s="8">
        <v>0</v>
      </c>
      <c r="H153" s="8">
        <v>13</v>
      </c>
      <c r="I153" s="8">
        <v>21</v>
      </c>
      <c r="J153" s="8">
        <v>43</v>
      </c>
      <c r="K153" s="8">
        <v>0</v>
      </c>
      <c r="L153" s="8">
        <v>86</v>
      </c>
      <c r="M153" s="8">
        <v>0</v>
      </c>
      <c r="N153" s="8">
        <v>91</v>
      </c>
      <c r="O153" s="8">
        <v>0</v>
      </c>
      <c r="P153" s="8">
        <v>222</v>
      </c>
      <c r="Q153" s="8">
        <v>0</v>
      </c>
      <c r="R153" s="8">
        <v>222</v>
      </c>
      <c r="S153" s="8">
        <v>0</v>
      </c>
      <c r="T153" s="8">
        <v>99</v>
      </c>
      <c r="U153" s="8">
        <v>0</v>
      </c>
      <c r="V153" s="8">
        <v>28</v>
      </c>
      <c r="W153" s="8">
        <v>0</v>
      </c>
      <c r="X153" s="8">
        <v>0</v>
      </c>
      <c r="Y153" s="8">
        <v>15</v>
      </c>
      <c r="Z153" s="8">
        <v>0</v>
      </c>
      <c r="AA153" s="8">
        <v>17</v>
      </c>
      <c r="AB153" s="8">
        <v>0</v>
      </c>
      <c r="AC153" s="8">
        <v>29</v>
      </c>
      <c r="AD153" s="8">
        <v>0</v>
      </c>
      <c r="AE153" s="8">
        <v>14</v>
      </c>
      <c r="AF153" s="8">
        <v>0</v>
      </c>
      <c r="AG153" s="8">
        <v>48</v>
      </c>
      <c r="AH153" s="8">
        <v>0</v>
      </c>
      <c r="AI153" s="8">
        <v>0</v>
      </c>
      <c r="AJ153" s="8">
        <v>0</v>
      </c>
      <c r="AK153" s="8">
        <v>51</v>
      </c>
      <c r="AL153" s="8">
        <v>0</v>
      </c>
      <c r="AM153" s="8">
        <v>110</v>
      </c>
      <c r="AN153" s="8">
        <v>0</v>
      </c>
      <c r="AO153" s="8">
        <v>172</v>
      </c>
      <c r="AP153" s="8">
        <v>0</v>
      </c>
      <c r="AQ153" s="8">
        <v>91</v>
      </c>
      <c r="AR153" s="8">
        <v>0</v>
      </c>
      <c r="AS153" s="8">
        <v>14</v>
      </c>
      <c r="AT153" s="8">
        <v>0</v>
      </c>
      <c r="AU153" s="8">
        <v>14</v>
      </c>
      <c r="AV153" s="8">
        <v>17</v>
      </c>
      <c r="AW153" s="8">
        <v>0</v>
      </c>
      <c r="AX153" s="8">
        <v>0</v>
      </c>
      <c r="AY153" s="8"/>
      <c r="AZ153" s="9">
        <f t="shared" si="4"/>
        <v>2677</v>
      </c>
      <c r="BA153" s="9">
        <f t="shared" si="5"/>
        <v>1485</v>
      </c>
    </row>
    <row r="154" spans="1:53" x14ac:dyDescent="0.2">
      <c r="A154" s="1" t="s">
        <v>162</v>
      </c>
      <c r="B154" s="1">
        <v>4207182816</v>
      </c>
      <c r="C154" s="1" t="s">
        <v>640</v>
      </c>
      <c r="D154" s="8">
        <v>6287</v>
      </c>
      <c r="E154" s="8">
        <v>0</v>
      </c>
      <c r="F154" s="8">
        <v>57</v>
      </c>
      <c r="G154" s="8">
        <v>0</v>
      </c>
      <c r="H154" s="8">
        <v>24</v>
      </c>
      <c r="I154" s="8">
        <v>0</v>
      </c>
      <c r="J154" s="8">
        <v>45</v>
      </c>
      <c r="K154" s="8">
        <v>0</v>
      </c>
      <c r="L154" s="8">
        <v>117</v>
      </c>
      <c r="M154" s="8">
        <v>0</v>
      </c>
      <c r="N154" s="8">
        <v>98</v>
      </c>
      <c r="O154" s="8">
        <v>0</v>
      </c>
      <c r="P154" s="8">
        <v>506</v>
      </c>
      <c r="Q154" s="8">
        <v>0</v>
      </c>
      <c r="R154" s="8">
        <v>567</v>
      </c>
      <c r="S154" s="8">
        <v>0</v>
      </c>
      <c r="T154" s="8">
        <v>264</v>
      </c>
      <c r="U154" s="8">
        <v>0</v>
      </c>
      <c r="V154" s="8">
        <v>26</v>
      </c>
      <c r="W154" s="8">
        <v>0</v>
      </c>
      <c r="X154" s="8">
        <v>34</v>
      </c>
      <c r="Y154" s="8">
        <v>58</v>
      </c>
      <c r="Z154" s="8">
        <v>0</v>
      </c>
      <c r="AA154" s="8">
        <v>30</v>
      </c>
      <c r="AB154" s="8">
        <v>0</v>
      </c>
      <c r="AC154" s="8">
        <v>152</v>
      </c>
      <c r="AD154" s="8">
        <v>0</v>
      </c>
      <c r="AE154" s="8">
        <v>57</v>
      </c>
      <c r="AF154" s="8">
        <v>0</v>
      </c>
      <c r="AG154" s="8">
        <v>0</v>
      </c>
      <c r="AH154" s="8">
        <v>0</v>
      </c>
      <c r="AI154" s="8">
        <v>152</v>
      </c>
      <c r="AJ154" s="8">
        <v>0</v>
      </c>
      <c r="AK154" s="8">
        <v>123</v>
      </c>
      <c r="AL154" s="8">
        <v>0</v>
      </c>
      <c r="AM154" s="8">
        <v>351</v>
      </c>
      <c r="AN154" s="8">
        <v>0</v>
      </c>
      <c r="AO154" s="8">
        <v>548</v>
      </c>
      <c r="AP154" s="8">
        <v>0</v>
      </c>
      <c r="AQ154" s="8">
        <v>253</v>
      </c>
      <c r="AR154" s="8">
        <v>0</v>
      </c>
      <c r="AS154" s="8">
        <v>20</v>
      </c>
      <c r="AT154" s="8">
        <v>0</v>
      </c>
      <c r="AU154" s="8">
        <v>0</v>
      </c>
      <c r="AV154" s="8">
        <v>26</v>
      </c>
      <c r="AW154" s="8">
        <v>0</v>
      </c>
      <c r="AX154" s="8">
        <v>0</v>
      </c>
      <c r="AY154" s="8"/>
      <c r="AZ154" s="9">
        <f t="shared" si="4"/>
        <v>6287</v>
      </c>
      <c r="BA154" s="9">
        <f t="shared" si="5"/>
        <v>3508</v>
      </c>
    </row>
    <row r="155" spans="1:53" x14ac:dyDescent="0.2">
      <c r="A155" s="1" t="s">
        <v>163</v>
      </c>
      <c r="B155" s="1">
        <v>4207183256</v>
      </c>
      <c r="C155" s="1" t="s">
        <v>641</v>
      </c>
      <c r="D155" s="8">
        <v>11927</v>
      </c>
      <c r="E155" s="8">
        <v>0</v>
      </c>
      <c r="F155" s="8">
        <v>190</v>
      </c>
      <c r="G155" s="8">
        <v>0</v>
      </c>
      <c r="H155" s="8">
        <v>221</v>
      </c>
      <c r="I155" s="8">
        <v>0</v>
      </c>
      <c r="J155" s="8">
        <v>154</v>
      </c>
      <c r="K155" s="8">
        <v>0</v>
      </c>
      <c r="L155" s="8">
        <v>165</v>
      </c>
      <c r="M155" s="8">
        <v>0</v>
      </c>
      <c r="N155" s="8">
        <v>258</v>
      </c>
      <c r="O155" s="8">
        <v>0</v>
      </c>
      <c r="P155" s="8">
        <v>830</v>
      </c>
      <c r="Q155" s="8">
        <v>0</v>
      </c>
      <c r="R155" s="8">
        <v>1166</v>
      </c>
      <c r="S155" s="8">
        <v>0</v>
      </c>
      <c r="T155" s="8">
        <v>290</v>
      </c>
      <c r="U155" s="8">
        <v>0</v>
      </c>
      <c r="V155" s="8">
        <v>57</v>
      </c>
      <c r="W155" s="8">
        <v>0</v>
      </c>
      <c r="X155" s="8">
        <v>69</v>
      </c>
      <c r="Y155" s="8">
        <v>105</v>
      </c>
      <c r="Z155" s="8">
        <v>31</v>
      </c>
      <c r="AA155" s="8">
        <v>74</v>
      </c>
      <c r="AB155" s="8">
        <v>0</v>
      </c>
      <c r="AC155" s="8">
        <v>221</v>
      </c>
      <c r="AD155" s="8">
        <v>0</v>
      </c>
      <c r="AE155" s="8">
        <v>42</v>
      </c>
      <c r="AF155" s="8">
        <v>0</v>
      </c>
      <c r="AG155" s="8">
        <v>0</v>
      </c>
      <c r="AH155" s="8">
        <v>0</v>
      </c>
      <c r="AI155" s="8">
        <v>124</v>
      </c>
      <c r="AJ155" s="8">
        <v>0</v>
      </c>
      <c r="AK155" s="8">
        <v>243</v>
      </c>
      <c r="AL155" s="8">
        <v>0</v>
      </c>
      <c r="AM155" s="8">
        <v>888</v>
      </c>
      <c r="AN155" s="8">
        <v>0</v>
      </c>
      <c r="AO155" s="8">
        <v>913</v>
      </c>
      <c r="AP155" s="8">
        <v>0</v>
      </c>
      <c r="AQ155" s="8">
        <v>303</v>
      </c>
      <c r="AR155" s="8">
        <v>0</v>
      </c>
      <c r="AS155" s="8">
        <v>92</v>
      </c>
      <c r="AT155" s="8">
        <v>0</v>
      </c>
      <c r="AU155" s="8">
        <v>154</v>
      </c>
      <c r="AV155" s="8">
        <v>68</v>
      </c>
      <c r="AW155" s="8">
        <v>41</v>
      </c>
      <c r="AX155" s="8">
        <v>15</v>
      </c>
      <c r="AY155" s="8"/>
      <c r="AZ155" s="9">
        <f t="shared" si="4"/>
        <v>11927</v>
      </c>
      <c r="BA155" s="9">
        <f t="shared" si="5"/>
        <v>6714</v>
      </c>
    </row>
    <row r="156" spans="1:53" x14ac:dyDescent="0.2">
      <c r="A156" s="1" t="s">
        <v>164</v>
      </c>
      <c r="B156" s="1">
        <v>4207305936</v>
      </c>
      <c r="C156" s="1" t="s">
        <v>642</v>
      </c>
      <c r="D156" s="8">
        <v>978</v>
      </c>
      <c r="E156" s="8">
        <v>0</v>
      </c>
      <c r="F156" s="8">
        <v>0</v>
      </c>
      <c r="G156" s="8">
        <v>0</v>
      </c>
      <c r="H156" s="8">
        <v>7</v>
      </c>
      <c r="I156" s="8">
        <v>0</v>
      </c>
      <c r="J156" s="8">
        <v>11</v>
      </c>
      <c r="K156" s="8">
        <v>0</v>
      </c>
      <c r="L156" s="8">
        <v>23</v>
      </c>
      <c r="M156" s="8">
        <v>0</v>
      </c>
      <c r="N156" s="8">
        <v>17</v>
      </c>
      <c r="O156" s="8">
        <v>0</v>
      </c>
      <c r="P156" s="8">
        <v>32</v>
      </c>
      <c r="Q156" s="8">
        <v>0</v>
      </c>
      <c r="R156" s="8">
        <v>108</v>
      </c>
      <c r="S156" s="8">
        <v>0</v>
      </c>
      <c r="T156" s="8">
        <v>25</v>
      </c>
      <c r="U156" s="8">
        <v>0</v>
      </c>
      <c r="V156" s="8">
        <v>12</v>
      </c>
      <c r="W156" s="8">
        <v>0</v>
      </c>
      <c r="X156" s="8">
        <v>0</v>
      </c>
      <c r="Y156" s="8">
        <v>14</v>
      </c>
      <c r="Z156" s="8">
        <v>6</v>
      </c>
      <c r="AA156" s="8">
        <v>4</v>
      </c>
      <c r="AB156" s="8">
        <v>0</v>
      </c>
      <c r="AC156" s="8">
        <v>15</v>
      </c>
      <c r="AD156" s="8">
        <v>0</v>
      </c>
      <c r="AE156" s="8">
        <v>4</v>
      </c>
      <c r="AF156" s="8">
        <v>0</v>
      </c>
      <c r="AG156" s="8">
        <v>26</v>
      </c>
      <c r="AH156" s="8">
        <v>0</v>
      </c>
      <c r="AI156" s="8">
        <v>26</v>
      </c>
      <c r="AJ156" s="8">
        <v>0</v>
      </c>
      <c r="AK156" s="8">
        <v>15</v>
      </c>
      <c r="AL156" s="8">
        <v>0</v>
      </c>
      <c r="AM156" s="8">
        <v>37</v>
      </c>
      <c r="AN156" s="8">
        <v>0</v>
      </c>
      <c r="AO156" s="8">
        <v>79</v>
      </c>
      <c r="AP156" s="8">
        <v>0</v>
      </c>
      <c r="AQ156" s="8">
        <v>28</v>
      </c>
      <c r="AR156" s="8">
        <v>0</v>
      </c>
      <c r="AS156" s="8">
        <v>26</v>
      </c>
      <c r="AT156" s="8">
        <v>0</v>
      </c>
      <c r="AU156" s="8">
        <v>4</v>
      </c>
      <c r="AV156" s="8">
        <v>0</v>
      </c>
      <c r="AW156" s="8">
        <v>5</v>
      </c>
      <c r="AX156" s="8">
        <v>5</v>
      </c>
      <c r="AY156" s="8"/>
      <c r="AZ156" s="9">
        <f t="shared" si="4"/>
        <v>978</v>
      </c>
      <c r="BA156" s="9">
        <f t="shared" si="5"/>
        <v>529</v>
      </c>
    </row>
    <row r="157" spans="1:53" x14ac:dyDescent="0.2">
      <c r="A157" s="1" t="s">
        <v>165</v>
      </c>
      <c r="B157" s="1">
        <v>4207323280</v>
      </c>
      <c r="C157" s="1" t="s">
        <v>643</v>
      </c>
      <c r="D157" s="8">
        <v>1020</v>
      </c>
      <c r="E157" s="8">
        <v>0</v>
      </c>
      <c r="F157" s="8">
        <v>17</v>
      </c>
      <c r="G157" s="8">
        <v>0</v>
      </c>
      <c r="H157" s="8">
        <v>9</v>
      </c>
      <c r="I157" s="8">
        <v>0</v>
      </c>
      <c r="J157" s="8">
        <v>10</v>
      </c>
      <c r="K157" s="8">
        <v>0</v>
      </c>
      <c r="L157" s="8">
        <v>49</v>
      </c>
      <c r="M157" s="8">
        <v>0</v>
      </c>
      <c r="N157" s="8">
        <v>26</v>
      </c>
      <c r="O157" s="8">
        <v>0</v>
      </c>
      <c r="P157" s="8">
        <v>78</v>
      </c>
      <c r="Q157" s="8">
        <v>0</v>
      </c>
      <c r="R157" s="8">
        <v>76</v>
      </c>
      <c r="S157" s="8">
        <v>0</v>
      </c>
      <c r="T157" s="8">
        <v>41</v>
      </c>
      <c r="U157" s="8">
        <v>0</v>
      </c>
      <c r="V157" s="8">
        <v>7</v>
      </c>
      <c r="W157" s="8">
        <v>0</v>
      </c>
      <c r="X157" s="8">
        <v>19</v>
      </c>
      <c r="Y157" s="8">
        <v>6</v>
      </c>
      <c r="Z157" s="8">
        <v>9</v>
      </c>
      <c r="AA157" s="8">
        <v>7</v>
      </c>
      <c r="AB157" s="8">
        <v>0</v>
      </c>
      <c r="AC157" s="8">
        <v>1</v>
      </c>
      <c r="AD157" s="8">
        <v>0</v>
      </c>
      <c r="AE157" s="8">
        <v>4</v>
      </c>
      <c r="AF157" s="8">
        <v>0</v>
      </c>
      <c r="AG157" s="8">
        <v>9</v>
      </c>
      <c r="AH157" s="8">
        <v>0</v>
      </c>
      <c r="AI157" s="8">
        <v>14</v>
      </c>
      <c r="AJ157" s="8">
        <v>0</v>
      </c>
      <c r="AK157" s="8">
        <v>17</v>
      </c>
      <c r="AL157" s="8">
        <v>0</v>
      </c>
      <c r="AM157" s="8">
        <v>60</v>
      </c>
      <c r="AN157" s="8">
        <v>0</v>
      </c>
      <c r="AO157" s="8">
        <v>68</v>
      </c>
      <c r="AP157" s="8">
        <v>0</v>
      </c>
      <c r="AQ157" s="8">
        <v>34</v>
      </c>
      <c r="AR157" s="8">
        <v>0</v>
      </c>
      <c r="AS157" s="8">
        <v>8</v>
      </c>
      <c r="AT157" s="8">
        <v>0</v>
      </c>
      <c r="AU157" s="8">
        <v>5</v>
      </c>
      <c r="AV157" s="8">
        <v>21</v>
      </c>
      <c r="AW157" s="8">
        <v>0</v>
      </c>
      <c r="AX157" s="8">
        <v>0</v>
      </c>
      <c r="AY157" s="8"/>
      <c r="AZ157" s="9">
        <f t="shared" si="4"/>
        <v>1020</v>
      </c>
      <c r="BA157" s="9">
        <f t="shared" si="5"/>
        <v>595</v>
      </c>
    </row>
    <row r="158" spans="1:53" x14ac:dyDescent="0.2">
      <c r="A158" s="1" t="s">
        <v>166</v>
      </c>
      <c r="B158" s="1">
        <v>4207346648</v>
      </c>
      <c r="C158" s="1" t="s">
        <v>644</v>
      </c>
      <c r="D158" s="8">
        <v>2578</v>
      </c>
      <c r="E158" s="8">
        <v>0</v>
      </c>
      <c r="F158" s="8">
        <v>32</v>
      </c>
      <c r="G158" s="8">
        <v>0</v>
      </c>
      <c r="H158" s="8">
        <v>5</v>
      </c>
      <c r="I158" s="8">
        <v>0</v>
      </c>
      <c r="J158" s="8">
        <v>28</v>
      </c>
      <c r="K158" s="8">
        <v>0</v>
      </c>
      <c r="L158" s="8">
        <v>42</v>
      </c>
      <c r="M158" s="8">
        <v>0</v>
      </c>
      <c r="N158" s="8">
        <v>50</v>
      </c>
      <c r="O158" s="8">
        <v>0</v>
      </c>
      <c r="P158" s="8">
        <v>207</v>
      </c>
      <c r="Q158" s="8">
        <v>0</v>
      </c>
      <c r="R158" s="8">
        <v>252</v>
      </c>
      <c r="S158" s="8">
        <v>0</v>
      </c>
      <c r="T158" s="8">
        <v>58</v>
      </c>
      <c r="U158" s="8">
        <v>0</v>
      </c>
      <c r="V158" s="8">
        <v>25</v>
      </c>
      <c r="W158" s="8">
        <v>0</v>
      </c>
      <c r="X158" s="8">
        <v>22</v>
      </c>
      <c r="Y158" s="8">
        <v>15</v>
      </c>
      <c r="Z158" s="8">
        <v>14</v>
      </c>
      <c r="AA158" s="8">
        <v>0</v>
      </c>
      <c r="AB158" s="8">
        <v>0</v>
      </c>
      <c r="AC158" s="8">
        <v>0</v>
      </c>
      <c r="AD158" s="8">
        <v>0</v>
      </c>
      <c r="AE158" s="8">
        <v>27</v>
      </c>
      <c r="AF158" s="8">
        <v>0</v>
      </c>
      <c r="AG158" s="8">
        <v>0</v>
      </c>
      <c r="AH158" s="8">
        <v>0</v>
      </c>
      <c r="AI158" s="8">
        <v>103</v>
      </c>
      <c r="AJ158" s="8">
        <v>0</v>
      </c>
      <c r="AK158" s="8">
        <v>50</v>
      </c>
      <c r="AL158" s="8">
        <v>0</v>
      </c>
      <c r="AM158" s="8">
        <v>113</v>
      </c>
      <c r="AN158" s="8">
        <v>0</v>
      </c>
      <c r="AO158" s="8">
        <v>291</v>
      </c>
      <c r="AP158" s="8">
        <v>0</v>
      </c>
      <c r="AQ158" s="8">
        <v>48</v>
      </c>
      <c r="AR158" s="8">
        <v>0</v>
      </c>
      <c r="AS158" s="8">
        <v>0</v>
      </c>
      <c r="AT158" s="8">
        <v>0</v>
      </c>
      <c r="AU158" s="8">
        <v>9</v>
      </c>
      <c r="AV158" s="8">
        <v>47</v>
      </c>
      <c r="AW158" s="8">
        <v>0</v>
      </c>
      <c r="AX158" s="8">
        <v>0</v>
      </c>
      <c r="AY158" s="8"/>
      <c r="AZ158" s="9">
        <f t="shared" si="4"/>
        <v>2578</v>
      </c>
      <c r="BA158" s="9">
        <f t="shared" si="5"/>
        <v>1438</v>
      </c>
    </row>
    <row r="159" spans="1:53" x14ac:dyDescent="0.2">
      <c r="A159" s="1" t="s">
        <v>167</v>
      </c>
      <c r="B159" s="1">
        <v>4207368408</v>
      </c>
      <c r="C159" s="1" t="s">
        <v>645</v>
      </c>
      <c r="D159" s="8">
        <v>1814</v>
      </c>
      <c r="E159" s="8">
        <v>0</v>
      </c>
      <c r="F159" s="8">
        <v>25</v>
      </c>
      <c r="G159" s="8">
        <v>0</v>
      </c>
      <c r="H159" s="8">
        <v>28</v>
      </c>
      <c r="I159" s="8">
        <v>0</v>
      </c>
      <c r="J159" s="8">
        <v>35</v>
      </c>
      <c r="K159" s="8">
        <v>0</v>
      </c>
      <c r="L159" s="8">
        <v>12</v>
      </c>
      <c r="M159" s="8">
        <v>0</v>
      </c>
      <c r="N159" s="8">
        <v>55</v>
      </c>
      <c r="O159" s="8">
        <v>0</v>
      </c>
      <c r="P159" s="8">
        <v>111</v>
      </c>
      <c r="Q159" s="8">
        <v>0</v>
      </c>
      <c r="R159" s="8">
        <v>157</v>
      </c>
      <c r="S159" s="8">
        <v>0</v>
      </c>
      <c r="T159" s="8">
        <v>100</v>
      </c>
      <c r="U159" s="8">
        <v>0</v>
      </c>
      <c r="V159" s="8">
        <v>10</v>
      </c>
      <c r="W159" s="8">
        <v>0</v>
      </c>
      <c r="X159" s="8">
        <v>49</v>
      </c>
      <c r="Y159" s="8">
        <v>25</v>
      </c>
      <c r="Z159" s="8">
        <v>0</v>
      </c>
      <c r="AA159" s="8">
        <v>17</v>
      </c>
      <c r="AB159" s="8">
        <v>0</v>
      </c>
      <c r="AC159" s="8">
        <v>31</v>
      </c>
      <c r="AD159" s="8">
        <v>0</v>
      </c>
      <c r="AE159" s="8">
        <v>9</v>
      </c>
      <c r="AF159" s="8">
        <v>0</v>
      </c>
      <c r="AG159" s="8">
        <v>25</v>
      </c>
      <c r="AH159" s="8">
        <v>0</v>
      </c>
      <c r="AI159" s="8">
        <v>7</v>
      </c>
      <c r="AJ159" s="8">
        <v>0</v>
      </c>
      <c r="AK159" s="8">
        <v>44</v>
      </c>
      <c r="AL159" s="8">
        <v>0</v>
      </c>
      <c r="AM159" s="8">
        <v>102</v>
      </c>
      <c r="AN159" s="8">
        <v>0</v>
      </c>
      <c r="AO159" s="8">
        <v>181</v>
      </c>
      <c r="AP159" s="8">
        <v>0</v>
      </c>
      <c r="AQ159" s="8">
        <v>61</v>
      </c>
      <c r="AR159" s="8">
        <v>0</v>
      </c>
      <c r="AS159" s="8">
        <v>3</v>
      </c>
      <c r="AT159" s="8">
        <v>0</v>
      </c>
      <c r="AU159" s="8">
        <v>28</v>
      </c>
      <c r="AV159" s="8">
        <v>4</v>
      </c>
      <c r="AW159" s="8">
        <v>6</v>
      </c>
      <c r="AX159" s="8">
        <v>8</v>
      </c>
      <c r="AY159" s="8"/>
      <c r="AZ159" s="9">
        <f t="shared" si="4"/>
        <v>1814</v>
      </c>
      <c r="BA159" s="9">
        <f t="shared" si="5"/>
        <v>1133</v>
      </c>
    </row>
    <row r="160" spans="1:53" x14ac:dyDescent="0.2">
      <c r="A160" s="1" t="s">
        <v>168</v>
      </c>
      <c r="B160" s="1">
        <v>4207372376</v>
      </c>
      <c r="C160" s="1" t="s">
        <v>646</v>
      </c>
      <c r="D160" s="8">
        <v>471</v>
      </c>
      <c r="E160" s="8">
        <v>0</v>
      </c>
      <c r="F160" s="8">
        <v>8</v>
      </c>
      <c r="G160" s="8">
        <v>0</v>
      </c>
      <c r="H160" s="8">
        <v>0</v>
      </c>
      <c r="I160" s="8">
        <v>0</v>
      </c>
      <c r="J160" s="8">
        <v>4</v>
      </c>
      <c r="K160" s="8">
        <v>0</v>
      </c>
      <c r="L160" s="8">
        <v>9</v>
      </c>
      <c r="M160" s="8">
        <v>0</v>
      </c>
      <c r="N160" s="8">
        <v>27</v>
      </c>
      <c r="O160" s="8">
        <v>0</v>
      </c>
      <c r="P160" s="8">
        <v>34</v>
      </c>
      <c r="Q160" s="8">
        <v>0</v>
      </c>
      <c r="R160" s="8">
        <v>32</v>
      </c>
      <c r="S160" s="8">
        <v>0</v>
      </c>
      <c r="T160" s="8">
        <v>7</v>
      </c>
      <c r="U160" s="8">
        <v>0</v>
      </c>
      <c r="V160" s="8">
        <v>5</v>
      </c>
      <c r="W160" s="8">
        <v>0</v>
      </c>
      <c r="X160" s="8">
        <v>3</v>
      </c>
      <c r="Y160" s="8">
        <v>0</v>
      </c>
      <c r="Z160" s="8">
        <v>3</v>
      </c>
      <c r="AA160" s="8">
        <v>3</v>
      </c>
      <c r="AB160" s="8">
        <v>0</v>
      </c>
      <c r="AC160" s="8">
        <v>10</v>
      </c>
      <c r="AD160" s="8">
        <v>0</v>
      </c>
      <c r="AE160" s="8">
        <v>3</v>
      </c>
      <c r="AF160" s="8">
        <v>0</v>
      </c>
      <c r="AG160" s="8">
        <v>7</v>
      </c>
      <c r="AH160" s="8">
        <v>0</v>
      </c>
      <c r="AI160" s="8">
        <v>30</v>
      </c>
      <c r="AJ160" s="8">
        <v>0</v>
      </c>
      <c r="AK160" s="8">
        <v>20</v>
      </c>
      <c r="AL160" s="8">
        <v>0</v>
      </c>
      <c r="AM160" s="8">
        <v>34</v>
      </c>
      <c r="AN160" s="8">
        <v>0</v>
      </c>
      <c r="AO160" s="8">
        <v>29</v>
      </c>
      <c r="AP160" s="8">
        <v>0</v>
      </c>
      <c r="AQ160" s="8">
        <v>4</v>
      </c>
      <c r="AR160" s="8">
        <v>0</v>
      </c>
      <c r="AS160" s="8">
        <v>0</v>
      </c>
      <c r="AT160" s="8">
        <v>0</v>
      </c>
      <c r="AU160" s="8">
        <v>0</v>
      </c>
      <c r="AV160" s="8">
        <v>0</v>
      </c>
      <c r="AW160" s="8">
        <v>0</v>
      </c>
      <c r="AX160" s="8">
        <v>0</v>
      </c>
      <c r="AY160" s="8"/>
      <c r="AZ160" s="9">
        <f t="shared" si="4"/>
        <v>471</v>
      </c>
      <c r="BA160" s="9">
        <f t="shared" si="5"/>
        <v>272</v>
      </c>
    </row>
    <row r="161" spans="1:53" x14ac:dyDescent="0.2">
      <c r="A161" s="1" t="s">
        <v>169</v>
      </c>
      <c r="B161" s="1">
        <v>4207376192</v>
      </c>
      <c r="C161" s="1" t="s">
        <v>647</v>
      </c>
      <c r="D161" s="8">
        <v>774</v>
      </c>
      <c r="E161" s="8">
        <v>0</v>
      </c>
      <c r="F161" s="8">
        <v>15</v>
      </c>
      <c r="G161" s="8">
        <v>0</v>
      </c>
      <c r="H161" s="8">
        <v>0</v>
      </c>
      <c r="I161" s="8">
        <v>0</v>
      </c>
      <c r="J161" s="8">
        <v>16</v>
      </c>
      <c r="K161" s="8">
        <v>0</v>
      </c>
      <c r="L161" s="8">
        <v>16</v>
      </c>
      <c r="M161" s="8">
        <v>0</v>
      </c>
      <c r="N161" s="8">
        <v>10</v>
      </c>
      <c r="O161" s="8">
        <v>0</v>
      </c>
      <c r="P161" s="8">
        <v>31</v>
      </c>
      <c r="Q161" s="8">
        <v>0</v>
      </c>
      <c r="R161" s="8">
        <v>45</v>
      </c>
      <c r="S161" s="8">
        <v>0</v>
      </c>
      <c r="T161" s="8">
        <v>27</v>
      </c>
      <c r="U161" s="8">
        <v>0</v>
      </c>
      <c r="V161" s="8">
        <v>24</v>
      </c>
      <c r="W161" s="8">
        <v>0</v>
      </c>
      <c r="X161" s="8">
        <v>3</v>
      </c>
      <c r="Y161" s="8">
        <v>4</v>
      </c>
      <c r="Z161" s="8">
        <v>0</v>
      </c>
      <c r="AA161" s="8">
        <v>4</v>
      </c>
      <c r="AB161" s="8">
        <v>0</v>
      </c>
      <c r="AC161" s="8">
        <v>10</v>
      </c>
      <c r="AD161" s="8">
        <v>0</v>
      </c>
      <c r="AE161" s="8">
        <v>5</v>
      </c>
      <c r="AF161" s="8">
        <v>0</v>
      </c>
      <c r="AG161" s="8">
        <v>5</v>
      </c>
      <c r="AH161" s="8">
        <v>0</v>
      </c>
      <c r="AI161" s="8">
        <v>0</v>
      </c>
      <c r="AJ161" s="8">
        <v>0</v>
      </c>
      <c r="AK161" s="8">
        <v>12</v>
      </c>
      <c r="AL161" s="8">
        <v>0</v>
      </c>
      <c r="AM161" s="8">
        <v>50</v>
      </c>
      <c r="AN161" s="8">
        <v>0</v>
      </c>
      <c r="AO161" s="8">
        <v>41</v>
      </c>
      <c r="AP161" s="8">
        <v>0</v>
      </c>
      <c r="AQ161" s="8">
        <v>36</v>
      </c>
      <c r="AR161" s="8">
        <v>0</v>
      </c>
      <c r="AS161" s="8">
        <v>4</v>
      </c>
      <c r="AT161" s="8">
        <v>0</v>
      </c>
      <c r="AU161" s="8">
        <v>19</v>
      </c>
      <c r="AV161" s="8">
        <v>3</v>
      </c>
      <c r="AW161" s="8">
        <v>0</v>
      </c>
      <c r="AX161" s="8">
        <v>0</v>
      </c>
      <c r="AY161" s="8"/>
      <c r="AZ161" s="9">
        <f t="shared" si="4"/>
        <v>774</v>
      </c>
      <c r="BA161" s="9">
        <f t="shared" si="5"/>
        <v>380</v>
      </c>
    </row>
    <row r="162" spans="1:53" x14ac:dyDescent="0.2">
      <c r="A162" s="1" t="s">
        <v>170</v>
      </c>
      <c r="B162" s="1">
        <v>4207380368</v>
      </c>
      <c r="C162" s="1" t="s">
        <v>648</v>
      </c>
      <c r="D162" s="8">
        <v>110</v>
      </c>
      <c r="E162" s="8">
        <v>0</v>
      </c>
      <c r="F162" s="8">
        <v>0</v>
      </c>
      <c r="G162" s="8">
        <v>0</v>
      </c>
      <c r="H162" s="8">
        <v>0</v>
      </c>
      <c r="I162" s="8">
        <v>0</v>
      </c>
      <c r="J162" s="8">
        <v>6</v>
      </c>
      <c r="K162" s="8">
        <v>0</v>
      </c>
      <c r="L162" s="8">
        <v>0</v>
      </c>
      <c r="M162" s="8">
        <v>0</v>
      </c>
      <c r="N162" s="8">
        <v>0</v>
      </c>
      <c r="O162" s="8">
        <v>0</v>
      </c>
      <c r="P162" s="8">
        <v>8</v>
      </c>
      <c r="Q162" s="8">
        <v>0</v>
      </c>
      <c r="R162" s="8">
        <v>0</v>
      </c>
      <c r="S162" s="8">
        <v>0</v>
      </c>
      <c r="T162" s="8">
        <v>3</v>
      </c>
      <c r="U162" s="8">
        <v>0</v>
      </c>
      <c r="V162" s="8">
        <v>0</v>
      </c>
      <c r="W162" s="8">
        <v>0</v>
      </c>
      <c r="X162" s="8">
        <v>2</v>
      </c>
      <c r="Y162" s="8">
        <v>0</v>
      </c>
      <c r="Z162" s="8">
        <v>0</v>
      </c>
      <c r="AA162" s="8">
        <v>3</v>
      </c>
      <c r="AB162" s="8">
        <v>0</v>
      </c>
      <c r="AC162" s="8">
        <v>0</v>
      </c>
      <c r="AD162" s="8">
        <v>0</v>
      </c>
      <c r="AE162" s="8">
        <v>0</v>
      </c>
      <c r="AF162" s="8">
        <v>0</v>
      </c>
      <c r="AG162" s="8">
        <v>11</v>
      </c>
      <c r="AH162" s="8">
        <v>0</v>
      </c>
      <c r="AI162" s="8">
        <v>0</v>
      </c>
      <c r="AJ162" s="8">
        <v>0</v>
      </c>
      <c r="AK162" s="8">
        <v>0</v>
      </c>
      <c r="AL162" s="8">
        <v>0</v>
      </c>
      <c r="AM162" s="8">
        <v>17</v>
      </c>
      <c r="AN162" s="8">
        <v>0</v>
      </c>
      <c r="AO162" s="8">
        <v>5</v>
      </c>
      <c r="AP162" s="8">
        <v>0</v>
      </c>
      <c r="AQ162" s="8">
        <v>2</v>
      </c>
      <c r="AR162" s="8">
        <v>0</v>
      </c>
      <c r="AS162" s="8">
        <v>0</v>
      </c>
      <c r="AT162" s="8">
        <v>0</v>
      </c>
      <c r="AU162" s="8">
        <v>0</v>
      </c>
      <c r="AV162" s="8">
        <v>0</v>
      </c>
      <c r="AW162" s="8">
        <v>0</v>
      </c>
      <c r="AX162" s="8">
        <v>6</v>
      </c>
      <c r="AY162" s="8"/>
      <c r="AZ162" s="9">
        <f t="shared" si="4"/>
        <v>110</v>
      </c>
      <c r="BA162" s="9">
        <f t="shared" si="5"/>
        <v>63</v>
      </c>
    </row>
    <row r="163" spans="1:53" x14ac:dyDescent="0.2">
      <c r="A163" s="1" t="s">
        <v>171</v>
      </c>
      <c r="B163" s="1">
        <v>4207381272</v>
      </c>
      <c r="C163" s="1" t="s">
        <v>649</v>
      </c>
      <c r="D163" s="8">
        <v>719</v>
      </c>
      <c r="E163" s="8">
        <v>0</v>
      </c>
      <c r="F163" s="8">
        <v>9</v>
      </c>
      <c r="G163" s="8">
        <v>0</v>
      </c>
      <c r="H163" s="8">
        <v>7</v>
      </c>
      <c r="I163" s="8">
        <v>0</v>
      </c>
      <c r="J163" s="8">
        <v>17</v>
      </c>
      <c r="K163" s="8">
        <v>0</v>
      </c>
      <c r="L163" s="8">
        <v>22</v>
      </c>
      <c r="M163" s="8">
        <v>0</v>
      </c>
      <c r="N163" s="8">
        <v>15</v>
      </c>
      <c r="O163" s="8">
        <v>0</v>
      </c>
      <c r="P163" s="8">
        <v>32</v>
      </c>
      <c r="Q163" s="8">
        <v>0</v>
      </c>
      <c r="R163" s="8">
        <v>85</v>
      </c>
      <c r="S163" s="8">
        <v>0</v>
      </c>
      <c r="T163" s="8">
        <v>40</v>
      </c>
      <c r="U163" s="8">
        <v>0</v>
      </c>
      <c r="V163" s="8">
        <v>5</v>
      </c>
      <c r="W163" s="8">
        <v>0</v>
      </c>
      <c r="X163" s="8">
        <v>7</v>
      </c>
      <c r="Y163" s="8">
        <v>0</v>
      </c>
      <c r="Z163" s="8">
        <v>7</v>
      </c>
      <c r="AA163" s="8">
        <v>0</v>
      </c>
      <c r="AB163" s="8">
        <v>0</v>
      </c>
      <c r="AC163" s="8">
        <v>8</v>
      </c>
      <c r="AD163" s="8">
        <v>0</v>
      </c>
      <c r="AE163" s="8">
        <v>0</v>
      </c>
      <c r="AF163" s="8">
        <v>0</v>
      </c>
      <c r="AG163" s="8">
        <v>14</v>
      </c>
      <c r="AH163" s="8">
        <v>0</v>
      </c>
      <c r="AI163" s="8">
        <v>14</v>
      </c>
      <c r="AJ163" s="8">
        <v>0</v>
      </c>
      <c r="AK163" s="8">
        <v>16</v>
      </c>
      <c r="AL163" s="8">
        <v>0</v>
      </c>
      <c r="AM163" s="8">
        <v>67</v>
      </c>
      <c r="AN163" s="8">
        <v>0</v>
      </c>
      <c r="AO163" s="8">
        <v>76</v>
      </c>
      <c r="AP163" s="8">
        <v>0</v>
      </c>
      <c r="AQ163" s="8">
        <v>26</v>
      </c>
      <c r="AR163" s="8">
        <v>0</v>
      </c>
      <c r="AS163" s="8">
        <v>0</v>
      </c>
      <c r="AT163" s="8">
        <v>0</v>
      </c>
      <c r="AU163" s="8">
        <v>2</v>
      </c>
      <c r="AV163" s="8">
        <v>14</v>
      </c>
      <c r="AW163" s="8">
        <v>0</v>
      </c>
      <c r="AX163" s="8">
        <v>0</v>
      </c>
      <c r="AY163" s="8"/>
      <c r="AZ163" s="9">
        <f t="shared" si="4"/>
        <v>719</v>
      </c>
      <c r="BA163" s="9">
        <f t="shared" si="5"/>
        <v>483</v>
      </c>
    </row>
    <row r="164" spans="1:53" x14ac:dyDescent="0.2">
      <c r="A164" s="1" t="s">
        <v>172</v>
      </c>
      <c r="B164" s="1">
        <v>4207381776</v>
      </c>
      <c r="C164" s="1" t="s">
        <v>650</v>
      </c>
      <c r="D164" s="8">
        <v>2145</v>
      </c>
      <c r="E164" s="8">
        <v>0</v>
      </c>
      <c r="F164" s="8">
        <v>35</v>
      </c>
      <c r="G164" s="8">
        <v>0</v>
      </c>
      <c r="H164" s="8">
        <v>20</v>
      </c>
      <c r="I164" s="8">
        <v>0</v>
      </c>
      <c r="J164" s="8">
        <v>19</v>
      </c>
      <c r="K164" s="8">
        <v>0</v>
      </c>
      <c r="L164" s="8">
        <v>63</v>
      </c>
      <c r="M164" s="8">
        <v>0</v>
      </c>
      <c r="N164" s="8">
        <v>54</v>
      </c>
      <c r="O164" s="8">
        <v>0</v>
      </c>
      <c r="P164" s="8">
        <v>184</v>
      </c>
      <c r="Q164" s="8">
        <v>0</v>
      </c>
      <c r="R164" s="8">
        <v>135</v>
      </c>
      <c r="S164" s="8">
        <v>0</v>
      </c>
      <c r="T164" s="8">
        <v>56</v>
      </c>
      <c r="U164" s="8">
        <v>0</v>
      </c>
      <c r="V164" s="8">
        <v>6</v>
      </c>
      <c r="W164" s="8">
        <v>0</v>
      </c>
      <c r="X164" s="8">
        <v>31</v>
      </c>
      <c r="Y164" s="8">
        <v>22</v>
      </c>
      <c r="Z164" s="8">
        <v>0</v>
      </c>
      <c r="AA164" s="8">
        <v>17</v>
      </c>
      <c r="AB164" s="8">
        <v>0</v>
      </c>
      <c r="AC164" s="8">
        <v>6</v>
      </c>
      <c r="AD164" s="8">
        <v>0</v>
      </c>
      <c r="AE164" s="8">
        <v>31</v>
      </c>
      <c r="AF164" s="8">
        <v>0</v>
      </c>
      <c r="AG164" s="8">
        <v>7</v>
      </c>
      <c r="AH164" s="8">
        <v>0</v>
      </c>
      <c r="AI164" s="8">
        <v>98</v>
      </c>
      <c r="AJ164" s="8">
        <v>0</v>
      </c>
      <c r="AK164" s="8">
        <v>0</v>
      </c>
      <c r="AL164" s="8">
        <v>0</v>
      </c>
      <c r="AM164" s="8">
        <v>176</v>
      </c>
      <c r="AN164" s="8">
        <v>0</v>
      </c>
      <c r="AO164" s="8">
        <v>109</v>
      </c>
      <c r="AP164" s="8">
        <v>0</v>
      </c>
      <c r="AQ164" s="8">
        <v>94</v>
      </c>
      <c r="AR164" s="8">
        <v>0</v>
      </c>
      <c r="AS164" s="8">
        <v>10</v>
      </c>
      <c r="AT164" s="8">
        <v>0</v>
      </c>
      <c r="AU164" s="8">
        <v>24</v>
      </c>
      <c r="AV164" s="8">
        <v>6</v>
      </c>
      <c r="AW164" s="8">
        <v>0</v>
      </c>
      <c r="AX164" s="8">
        <v>0</v>
      </c>
      <c r="AY164" s="8"/>
      <c r="AZ164" s="9">
        <f t="shared" si="4"/>
        <v>2145</v>
      </c>
      <c r="BA164" s="9">
        <f t="shared" si="5"/>
        <v>1203</v>
      </c>
    </row>
    <row r="165" spans="1:53" x14ac:dyDescent="0.2">
      <c r="A165" s="1" t="s">
        <v>173</v>
      </c>
      <c r="B165" s="1">
        <v>4207502600</v>
      </c>
      <c r="C165" s="1" t="s">
        <v>651</v>
      </c>
      <c r="D165" s="8">
        <v>4187</v>
      </c>
      <c r="E165" s="8">
        <v>0</v>
      </c>
      <c r="F165" s="8">
        <v>63</v>
      </c>
      <c r="G165" s="8">
        <v>0</v>
      </c>
      <c r="H165" s="8">
        <v>120</v>
      </c>
      <c r="I165" s="8">
        <v>0</v>
      </c>
      <c r="J165" s="8">
        <v>52</v>
      </c>
      <c r="K165" s="8">
        <v>0</v>
      </c>
      <c r="L165" s="8">
        <v>81</v>
      </c>
      <c r="M165" s="8">
        <v>0</v>
      </c>
      <c r="N165" s="8">
        <v>69</v>
      </c>
      <c r="O165" s="8">
        <v>0</v>
      </c>
      <c r="P165" s="8">
        <v>235</v>
      </c>
      <c r="Q165" s="8">
        <v>0</v>
      </c>
      <c r="R165" s="8">
        <v>186</v>
      </c>
      <c r="S165" s="8">
        <v>0</v>
      </c>
      <c r="T165" s="8">
        <v>63</v>
      </c>
      <c r="U165" s="8">
        <v>0</v>
      </c>
      <c r="V165" s="8">
        <v>15</v>
      </c>
      <c r="W165" s="8">
        <v>0</v>
      </c>
      <c r="X165" s="8">
        <v>33</v>
      </c>
      <c r="Y165" s="8">
        <v>5</v>
      </c>
      <c r="Z165" s="8">
        <v>10</v>
      </c>
      <c r="AA165" s="8">
        <v>0</v>
      </c>
      <c r="AB165" s="8">
        <v>0</v>
      </c>
      <c r="AC165" s="8">
        <v>247</v>
      </c>
      <c r="AD165" s="8">
        <v>0</v>
      </c>
      <c r="AE165" s="8">
        <v>149</v>
      </c>
      <c r="AF165" s="8">
        <v>0</v>
      </c>
      <c r="AG165" s="8">
        <v>75</v>
      </c>
      <c r="AH165" s="8">
        <v>0</v>
      </c>
      <c r="AI165" s="8">
        <v>66</v>
      </c>
      <c r="AJ165" s="8">
        <v>0</v>
      </c>
      <c r="AK165" s="8">
        <v>21</v>
      </c>
      <c r="AL165" s="8">
        <v>0</v>
      </c>
      <c r="AM165" s="8">
        <v>227</v>
      </c>
      <c r="AN165" s="8">
        <v>0</v>
      </c>
      <c r="AO165" s="8">
        <v>152</v>
      </c>
      <c r="AP165" s="8">
        <v>0</v>
      </c>
      <c r="AQ165" s="8">
        <v>83</v>
      </c>
      <c r="AR165" s="8">
        <v>0</v>
      </c>
      <c r="AS165" s="8">
        <v>10</v>
      </c>
      <c r="AT165" s="8">
        <v>0</v>
      </c>
      <c r="AU165" s="8">
        <v>0</v>
      </c>
      <c r="AV165" s="8">
        <v>33</v>
      </c>
      <c r="AW165" s="8">
        <v>23</v>
      </c>
      <c r="AX165" s="8">
        <v>11</v>
      </c>
      <c r="AY165" s="8"/>
      <c r="AZ165" s="9">
        <f t="shared" si="4"/>
        <v>4187</v>
      </c>
      <c r="BA165" s="9">
        <f t="shared" si="5"/>
        <v>2029</v>
      </c>
    </row>
    <row r="166" spans="1:53" x14ac:dyDescent="0.2">
      <c r="A166" s="1" t="s">
        <v>174</v>
      </c>
      <c r="B166" s="1">
        <v>4207514944</v>
      </c>
      <c r="C166" s="1" t="s">
        <v>652</v>
      </c>
      <c r="D166" s="8">
        <v>9</v>
      </c>
      <c r="E166" s="8">
        <v>0</v>
      </c>
      <c r="F166" s="8">
        <v>0</v>
      </c>
      <c r="G166" s="8">
        <v>0</v>
      </c>
      <c r="H166" s="8">
        <v>0</v>
      </c>
      <c r="I166" s="8">
        <v>0</v>
      </c>
      <c r="J166" s="8">
        <v>0</v>
      </c>
      <c r="K166" s="8">
        <v>0</v>
      </c>
      <c r="L166" s="8">
        <v>0</v>
      </c>
      <c r="M166" s="8">
        <v>0</v>
      </c>
      <c r="N166" s="8">
        <v>0</v>
      </c>
      <c r="O166" s="8">
        <v>0</v>
      </c>
      <c r="P166" s="8">
        <v>0</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0</v>
      </c>
      <c r="AM166" s="8">
        <v>9</v>
      </c>
      <c r="AN166" s="8">
        <v>0</v>
      </c>
      <c r="AO166" s="8">
        <v>0</v>
      </c>
      <c r="AP166" s="8">
        <v>0</v>
      </c>
      <c r="AQ166" s="8">
        <v>0</v>
      </c>
      <c r="AR166" s="8">
        <v>0</v>
      </c>
      <c r="AS166" s="8">
        <v>0</v>
      </c>
      <c r="AT166" s="8">
        <v>0</v>
      </c>
      <c r="AU166" s="8">
        <v>0</v>
      </c>
      <c r="AV166" s="8">
        <v>0</v>
      </c>
      <c r="AW166" s="8">
        <v>0</v>
      </c>
      <c r="AX166" s="8">
        <v>0</v>
      </c>
      <c r="AY166" s="8"/>
      <c r="AZ166" s="9">
        <f t="shared" si="4"/>
        <v>9</v>
      </c>
      <c r="BA166" s="9">
        <f t="shared" si="5"/>
        <v>9</v>
      </c>
    </row>
    <row r="167" spans="1:53" x14ac:dyDescent="0.2">
      <c r="A167" s="1" t="s">
        <v>175</v>
      </c>
      <c r="B167" s="1">
        <v>4207516256</v>
      </c>
      <c r="C167" s="1" t="s">
        <v>653</v>
      </c>
      <c r="D167" s="8">
        <v>3432</v>
      </c>
      <c r="E167" s="8">
        <v>0</v>
      </c>
      <c r="F167" s="8">
        <v>51</v>
      </c>
      <c r="G167" s="8">
        <v>0</v>
      </c>
      <c r="H167" s="8">
        <v>42</v>
      </c>
      <c r="I167" s="8">
        <v>0</v>
      </c>
      <c r="J167" s="8">
        <v>10</v>
      </c>
      <c r="K167" s="8">
        <v>0</v>
      </c>
      <c r="L167" s="8">
        <v>69</v>
      </c>
      <c r="M167" s="8">
        <v>0</v>
      </c>
      <c r="N167" s="8">
        <v>84</v>
      </c>
      <c r="O167" s="8">
        <v>0</v>
      </c>
      <c r="P167" s="8">
        <v>204</v>
      </c>
      <c r="Q167" s="8">
        <v>0</v>
      </c>
      <c r="R167" s="8">
        <v>295</v>
      </c>
      <c r="S167" s="8">
        <v>0</v>
      </c>
      <c r="T167" s="8">
        <v>166</v>
      </c>
      <c r="U167" s="8">
        <v>0</v>
      </c>
      <c r="V167" s="8">
        <v>60</v>
      </c>
      <c r="W167" s="8">
        <v>0</v>
      </c>
      <c r="X167" s="8">
        <v>57</v>
      </c>
      <c r="Y167" s="8">
        <v>21</v>
      </c>
      <c r="Z167" s="8">
        <v>42</v>
      </c>
      <c r="AA167" s="8">
        <v>19</v>
      </c>
      <c r="AB167" s="8">
        <v>0</v>
      </c>
      <c r="AC167" s="8">
        <v>6</v>
      </c>
      <c r="AD167" s="8">
        <v>0</v>
      </c>
      <c r="AE167" s="8">
        <v>25</v>
      </c>
      <c r="AF167" s="8">
        <v>0</v>
      </c>
      <c r="AG167" s="8">
        <v>29</v>
      </c>
      <c r="AH167" s="8">
        <v>0</v>
      </c>
      <c r="AI167" s="8">
        <v>61</v>
      </c>
      <c r="AJ167" s="8">
        <v>0</v>
      </c>
      <c r="AK167" s="8">
        <v>105</v>
      </c>
      <c r="AL167" s="8">
        <v>0</v>
      </c>
      <c r="AM167" s="8">
        <v>220</v>
      </c>
      <c r="AN167" s="8">
        <v>0</v>
      </c>
      <c r="AO167" s="8">
        <v>257</v>
      </c>
      <c r="AP167" s="8">
        <v>0</v>
      </c>
      <c r="AQ167" s="8">
        <v>144</v>
      </c>
      <c r="AR167" s="8">
        <v>0</v>
      </c>
      <c r="AS167" s="8">
        <v>0</v>
      </c>
      <c r="AT167" s="8">
        <v>0</v>
      </c>
      <c r="AU167" s="8">
        <v>21</v>
      </c>
      <c r="AV167" s="8">
        <v>34</v>
      </c>
      <c r="AW167" s="8">
        <v>0</v>
      </c>
      <c r="AX167" s="8">
        <v>0</v>
      </c>
      <c r="AY167" s="8"/>
      <c r="AZ167" s="9">
        <f t="shared" si="4"/>
        <v>3432</v>
      </c>
      <c r="BA167" s="9">
        <f t="shared" si="5"/>
        <v>2022</v>
      </c>
    </row>
    <row r="168" spans="1:53" x14ac:dyDescent="0.2">
      <c r="A168" s="1" t="s">
        <v>176</v>
      </c>
      <c r="B168" s="1">
        <v>4207549560</v>
      </c>
      <c r="C168" s="1" t="s">
        <v>654</v>
      </c>
      <c r="D168" s="8">
        <v>2743</v>
      </c>
      <c r="E168" s="8">
        <v>0</v>
      </c>
      <c r="F168" s="8">
        <v>95</v>
      </c>
      <c r="G168" s="8">
        <v>0</v>
      </c>
      <c r="H168" s="8">
        <v>45</v>
      </c>
      <c r="I168" s="8">
        <v>0</v>
      </c>
      <c r="J168" s="8">
        <v>44</v>
      </c>
      <c r="K168" s="8">
        <v>0</v>
      </c>
      <c r="L168" s="8">
        <v>91</v>
      </c>
      <c r="M168" s="8">
        <v>0</v>
      </c>
      <c r="N168" s="8">
        <v>62</v>
      </c>
      <c r="O168" s="8">
        <v>0</v>
      </c>
      <c r="P168" s="8">
        <v>233</v>
      </c>
      <c r="Q168" s="8">
        <v>7</v>
      </c>
      <c r="R168" s="8">
        <v>251</v>
      </c>
      <c r="S168" s="8">
        <v>0</v>
      </c>
      <c r="T168" s="8">
        <v>90</v>
      </c>
      <c r="U168" s="8">
        <v>0</v>
      </c>
      <c r="V168" s="8">
        <v>22</v>
      </c>
      <c r="W168" s="8">
        <v>0</v>
      </c>
      <c r="X168" s="8">
        <v>14</v>
      </c>
      <c r="Y168" s="8">
        <v>47</v>
      </c>
      <c r="Z168" s="8">
        <v>0</v>
      </c>
      <c r="AA168" s="8">
        <v>6</v>
      </c>
      <c r="AB168" s="8">
        <v>0</v>
      </c>
      <c r="AC168" s="8">
        <v>59</v>
      </c>
      <c r="AD168" s="8">
        <v>0</v>
      </c>
      <c r="AE168" s="8">
        <v>33</v>
      </c>
      <c r="AF168" s="8">
        <v>0</v>
      </c>
      <c r="AG168" s="8">
        <v>31</v>
      </c>
      <c r="AH168" s="8">
        <v>0</v>
      </c>
      <c r="AI168" s="8">
        <v>74</v>
      </c>
      <c r="AJ168" s="8">
        <v>0</v>
      </c>
      <c r="AK168" s="8">
        <v>52</v>
      </c>
      <c r="AL168" s="8">
        <v>0</v>
      </c>
      <c r="AM168" s="8">
        <v>166</v>
      </c>
      <c r="AN168" s="8">
        <v>0</v>
      </c>
      <c r="AO168" s="8">
        <v>159</v>
      </c>
      <c r="AP168" s="8">
        <v>0</v>
      </c>
      <c r="AQ168" s="8">
        <v>55</v>
      </c>
      <c r="AR168" s="8">
        <v>0</v>
      </c>
      <c r="AS168" s="8">
        <v>7</v>
      </c>
      <c r="AT168" s="8">
        <v>0</v>
      </c>
      <c r="AU168" s="8">
        <v>13</v>
      </c>
      <c r="AV168" s="8">
        <v>0</v>
      </c>
      <c r="AW168" s="8">
        <v>18</v>
      </c>
      <c r="AX168" s="8">
        <v>0</v>
      </c>
      <c r="AY168" s="8"/>
      <c r="AZ168" s="9">
        <f t="shared" si="4"/>
        <v>2736</v>
      </c>
      <c r="BA168" s="9">
        <f t="shared" si="5"/>
        <v>1667</v>
      </c>
    </row>
    <row r="169" spans="1:53" x14ac:dyDescent="0.2">
      <c r="A169" s="1" t="s">
        <v>177</v>
      </c>
      <c r="B169" s="1">
        <v>4207582752</v>
      </c>
      <c r="C169" s="1" t="s">
        <v>655</v>
      </c>
      <c r="D169" s="8">
        <v>1664</v>
      </c>
      <c r="E169" s="8">
        <v>0</v>
      </c>
      <c r="F169" s="8">
        <v>41</v>
      </c>
      <c r="G169" s="8">
        <v>0</v>
      </c>
      <c r="H169" s="8">
        <v>6</v>
      </c>
      <c r="I169" s="8">
        <v>0</v>
      </c>
      <c r="J169" s="8">
        <v>22</v>
      </c>
      <c r="K169" s="8">
        <v>0</v>
      </c>
      <c r="L169" s="8">
        <v>26</v>
      </c>
      <c r="M169" s="8">
        <v>0</v>
      </c>
      <c r="N169" s="8">
        <v>51</v>
      </c>
      <c r="O169" s="8">
        <v>0</v>
      </c>
      <c r="P169" s="8">
        <v>80</v>
      </c>
      <c r="Q169" s="8">
        <v>0</v>
      </c>
      <c r="R169" s="8">
        <v>176</v>
      </c>
      <c r="S169" s="8">
        <v>0</v>
      </c>
      <c r="T169" s="8">
        <v>32</v>
      </c>
      <c r="U169" s="8">
        <v>0</v>
      </c>
      <c r="V169" s="8">
        <v>11</v>
      </c>
      <c r="W169" s="8">
        <v>0</v>
      </c>
      <c r="X169" s="8">
        <v>0</v>
      </c>
      <c r="Y169" s="8">
        <v>14</v>
      </c>
      <c r="Z169" s="8">
        <v>17</v>
      </c>
      <c r="AA169" s="8">
        <v>0</v>
      </c>
      <c r="AB169" s="8">
        <v>0</v>
      </c>
      <c r="AC169" s="8">
        <v>18</v>
      </c>
      <c r="AD169" s="8">
        <v>0</v>
      </c>
      <c r="AE169" s="8">
        <v>17</v>
      </c>
      <c r="AF169" s="8">
        <v>0</v>
      </c>
      <c r="AG169" s="8">
        <v>4</v>
      </c>
      <c r="AH169" s="8">
        <v>0</v>
      </c>
      <c r="AI169" s="8">
        <v>6</v>
      </c>
      <c r="AJ169" s="8">
        <v>0</v>
      </c>
      <c r="AK169" s="8">
        <v>62</v>
      </c>
      <c r="AL169" s="8">
        <v>0</v>
      </c>
      <c r="AM169" s="8">
        <v>94</v>
      </c>
      <c r="AN169" s="8">
        <v>0</v>
      </c>
      <c r="AO169" s="8">
        <v>166</v>
      </c>
      <c r="AP169" s="8">
        <v>0</v>
      </c>
      <c r="AQ169" s="8">
        <v>19</v>
      </c>
      <c r="AR169" s="8">
        <v>0</v>
      </c>
      <c r="AS169" s="8">
        <v>33</v>
      </c>
      <c r="AT169" s="8">
        <v>0</v>
      </c>
      <c r="AU169" s="8">
        <v>18</v>
      </c>
      <c r="AV169" s="8">
        <v>12</v>
      </c>
      <c r="AW169" s="8">
        <v>15</v>
      </c>
      <c r="AX169" s="8">
        <v>0</v>
      </c>
      <c r="AY169" s="8"/>
      <c r="AZ169" s="9">
        <f t="shared" si="4"/>
        <v>1664</v>
      </c>
      <c r="BA169" s="9">
        <f t="shared" si="5"/>
        <v>940</v>
      </c>
    </row>
    <row r="170" spans="1:53" x14ac:dyDescent="0.2">
      <c r="A170" s="1" t="s">
        <v>178</v>
      </c>
      <c r="B170" s="1">
        <v>4208114336</v>
      </c>
      <c r="C170" s="1" t="s">
        <v>656</v>
      </c>
      <c r="D170" s="8">
        <v>3011</v>
      </c>
      <c r="E170" s="8">
        <v>0</v>
      </c>
      <c r="F170" s="8">
        <v>23</v>
      </c>
      <c r="G170" s="8">
        <v>0</v>
      </c>
      <c r="H170" s="8">
        <v>16</v>
      </c>
      <c r="I170" s="8">
        <v>0</v>
      </c>
      <c r="J170" s="8">
        <v>0</v>
      </c>
      <c r="K170" s="8">
        <v>0</v>
      </c>
      <c r="L170" s="8">
        <v>53</v>
      </c>
      <c r="M170" s="8">
        <v>0</v>
      </c>
      <c r="N170" s="8">
        <v>56</v>
      </c>
      <c r="O170" s="8">
        <v>0</v>
      </c>
      <c r="P170" s="8">
        <v>125</v>
      </c>
      <c r="Q170" s="8">
        <v>0</v>
      </c>
      <c r="R170" s="8">
        <v>192</v>
      </c>
      <c r="S170" s="8">
        <v>0</v>
      </c>
      <c r="T170" s="8">
        <v>29</v>
      </c>
      <c r="U170" s="8">
        <v>0</v>
      </c>
      <c r="V170" s="8">
        <v>17</v>
      </c>
      <c r="W170" s="8">
        <v>0</v>
      </c>
      <c r="X170" s="8">
        <v>30</v>
      </c>
      <c r="Y170" s="8">
        <v>21</v>
      </c>
      <c r="Z170" s="8">
        <v>7</v>
      </c>
      <c r="AA170" s="8">
        <v>18</v>
      </c>
      <c r="AB170" s="8">
        <v>0</v>
      </c>
      <c r="AC170" s="8">
        <v>14</v>
      </c>
      <c r="AD170" s="8">
        <v>0</v>
      </c>
      <c r="AE170" s="8">
        <v>0</v>
      </c>
      <c r="AF170" s="8">
        <v>0</v>
      </c>
      <c r="AG170" s="8">
        <v>70</v>
      </c>
      <c r="AH170" s="8">
        <v>0</v>
      </c>
      <c r="AI170" s="8">
        <v>24</v>
      </c>
      <c r="AJ170" s="8">
        <v>0</v>
      </c>
      <c r="AK170" s="8">
        <v>53</v>
      </c>
      <c r="AL170" s="8">
        <v>0</v>
      </c>
      <c r="AM170" s="8">
        <v>96</v>
      </c>
      <c r="AN170" s="8">
        <v>0</v>
      </c>
      <c r="AO170" s="8">
        <v>149</v>
      </c>
      <c r="AP170" s="8">
        <v>0</v>
      </c>
      <c r="AQ170" s="8">
        <v>39</v>
      </c>
      <c r="AR170" s="8">
        <v>0</v>
      </c>
      <c r="AS170" s="8">
        <v>0</v>
      </c>
      <c r="AT170" s="8">
        <v>0</v>
      </c>
      <c r="AU170" s="8">
        <v>35</v>
      </c>
      <c r="AV170" s="8">
        <v>0</v>
      </c>
      <c r="AW170" s="8">
        <v>6</v>
      </c>
      <c r="AX170" s="8">
        <v>0</v>
      </c>
      <c r="AY170" s="8"/>
      <c r="AZ170" s="9">
        <f t="shared" si="4"/>
        <v>3011</v>
      </c>
      <c r="BA170" s="9">
        <f t="shared" si="5"/>
        <v>1073</v>
      </c>
    </row>
    <row r="171" spans="1:53" x14ac:dyDescent="0.2">
      <c r="A171" s="1" t="s">
        <v>179</v>
      </c>
      <c r="B171" s="1">
        <v>4208117696</v>
      </c>
      <c r="C171" s="1" t="s">
        <v>657</v>
      </c>
      <c r="D171" s="8">
        <v>212</v>
      </c>
      <c r="E171" s="8">
        <v>0</v>
      </c>
      <c r="F171" s="8">
        <v>0</v>
      </c>
      <c r="G171" s="8">
        <v>0</v>
      </c>
      <c r="H171" s="8">
        <v>0</v>
      </c>
      <c r="I171" s="8">
        <v>0</v>
      </c>
      <c r="J171" s="8">
        <v>4</v>
      </c>
      <c r="K171" s="8">
        <v>0</v>
      </c>
      <c r="L171" s="8">
        <v>6</v>
      </c>
      <c r="M171" s="8">
        <v>0</v>
      </c>
      <c r="N171" s="8">
        <v>0</v>
      </c>
      <c r="O171" s="8">
        <v>0</v>
      </c>
      <c r="P171" s="8">
        <v>21</v>
      </c>
      <c r="Q171" s="8">
        <v>0</v>
      </c>
      <c r="R171" s="8">
        <v>15</v>
      </c>
      <c r="S171" s="8">
        <v>0</v>
      </c>
      <c r="T171" s="8">
        <v>6</v>
      </c>
      <c r="U171" s="8">
        <v>0</v>
      </c>
      <c r="V171" s="8">
        <v>4</v>
      </c>
      <c r="W171" s="8">
        <v>0</v>
      </c>
      <c r="X171" s="8">
        <v>0</v>
      </c>
      <c r="Y171" s="8">
        <v>1</v>
      </c>
      <c r="Z171" s="8">
        <v>0</v>
      </c>
      <c r="AA171" s="8">
        <v>0</v>
      </c>
      <c r="AB171" s="8">
        <v>0</v>
      </c>
      <c r="AC171" s="8">
        <v>3</v>
      </c>
      <c r="AD171" s="8">
        <v>0</v>
      </c>
      <c r="AE171" s="8">
        <v>0</v>
      </c>
      <c r="AF171" s="8">
        <v>0</v>
      </c>
      <c r="AG171" s="8">
        <v>4</v>
      </c>
      <c r="AH171" s="8">
        <v>0</v>
      </c>
      <c r="AI171" s="8">
        <v>6</v>
      </c>
      <c r="AJ171" s="8">
        <v>0</v>
      </c>
      <c r="AK171" s="8">
        <v>0</v>
      </c>
      <c r="AL171" s="8">
        <v>0</v>
      </c>
      <c r="AM171" s="8">
        <v>11</v>
      </c>
      <c r="AN171" s="8">
        <v>0</v>
      </c>
      <c r="AO171" s="8">
        <v>14</v>
      </c>
      <c r="AP171" s="8">
        <v>0</v>
      </c>
      <c r="AQ171" s="8">
        <v>14</v>
      </c>
      <c r="AR171" s="8">
        <v>0</v>
      </c>
      <c r="AS171" s="8">
        <v>0</v>
      </c>
      <c r="AT171" s="8">
        <v>0</v>
      </c>
      <c r="AU171" s="8">
        <v>0</v>
      </c>
      <c r="AV171" s="8">
        <v>2</v>
      </c>
      <c r="AW171" s="8">
        <v>3</v>
      </c>
      <c r="AX171" s="8">
        <v>0</v>
      </c>
      <c r="AY171" s="8"/>
      <c r="AZ171" s="9">
        <f t="shared" si="4"/>
        <v>212</v>
      </c>
      <c r="BA171" s="9">
        <f t="shared" si="5"/>
        <v>114</v>
      </c>
    </row>
    <row r="172" spans="1:53" x14ac:dyDescent="0.2">
      <c r="A172" s="1" t="s">
        <v>180</v>
      </c>
      <c r="B172" s="1">
        <v>4208145224</v>
      </c>
      <c r="C172" s="1" t="s">
        <v>658</v>
      </c>
      <c r="D172" s="8">
        <v>8982</v>
      </c>
      <c r="E172" s="8">
        <v>0</v>
      </c>
      <c r="F172" s="8">
        <v>93</v>
      </c>
      <c r="G172" s="8">
        <v>0</v>
      </c>
      <c r="H172" s="8">
        <v>22</v>
      </c>
      <c r="I172" s="8">
        <v>0</v>
      </c>
      <c r="J172" s="8">
        <v>34</v>
      </c>
      <c r="K172" s="8">
        <v>0</v>
      </c>
      <c r="L172" s="8">
        <v>215</v>
      </c>
      <c r="M172" s="8">
        <v>0</v>
      </c>
      <c r="N172" s="8">
        <v>225</v>
      </c>
      <c r="O172" s="8">
        <v>0</v>
      </c>
      <c r="P172" s="8">
        <v>535</v>
      </c>
      <c r="Q172" s="8">
        <v>0</v>
      </c>
      <c r="R172" s="8">
        <v>701</v>
      </c>
      <c r="S172" s="8">
        <v>0</v>
      </c>
      <c r="T172" s="8">
        <v>269</v>
      </c>
      <c r="U172" s="8">
        <v>0</v>
      </c>
      <c r="V172" s="8">
        <v>134</v>
      </c>
      <c r="W172" s="8">
        <v>0</v>
      </c>
      <c r="X172" s="8">
        <v>71</v>
      </c>
      <c r="Y172" s="8">
        <v>54</v>
      </c>
      <c r="Z172" s="8">
        <v>29</v>
      </c>
      <c r="AA172" s="8">
        <v>61</v>
      </c>
      <c r="AB172" s="8">
        <v>0</v>
      </c>
      <c r="AC172" s="8">
        <v>91</v>
      </c>
      <c r="AD172" s="8">
        <v>0</v>
      </c>
      <c r="AE172" s="8">
        <v>42</v>
      </c>
      <c r="AF172" s="8">
        <v>0</v>
      </c>
      <c r="AG172" s="8">
        <v>68</v>
      </c>
      <c r="AH172" s="8">
        <v>0</v>
      </c>
      <c r="AI172" s="8">
        <v>286</v>
      </c>
      <c r="AJ172" s="8">
        <v>0</v>
      </c>
      <c r="AK172" s="8">
        <v>274</v>
      </c>
      <c r="AL172" s="8">
        <v>0</v>
      </c>
      <c r="AM172" s="8">
        <v>339</v>
      </c>
      <c r="AN172" s="8">
        <v>0</v>
      </c>
      <c r="AO172" s="8">
        <v>618</v>
      </c>
      <c r="AP172" s="8">
        <v>0</v>
      </c>
      <c r="AQ172" s="8">
        <v>193</v>
      </c>
      <c r="AR172" s="8">
        <v>0</v>
      </c>
      <c r="AS172" s="8">
        <v>30</v>
      </c>
      <c r="AT172" s="8">
        <v>0</v>
      </c>
      <c r="AU172" s="8">
        <v>120</v>
      </c>
      <c r="AV172" s="8">
        <v>68</v>
      </c>
      <c r="AW172" s="8">
        <v>14</v>
      </c>
      <c r="AX172" s="8">
        <v>44</v>
      </c>
      <c r="AY172" s="8"/>
      <c r="AZ172" s="9">
        <f t="shared" si="4"/>
        <v>8982</v>
      </c>
      <c r="BA172" s="9">
        <f t="shared" si="5"/>
        <v>4630</v>
      </c>
    </row>
    <row r="173" spans="1:53" x14ac:dyDescent="0.2">
      <c r="A173" s="1" t="s">
        <v>181</v>
      </c>
      <c r="B173" s="1">
        <v>4208145584</v>
      </c>
      <c r="C173" s="1" t="s">
        <v>659</v>
      </c>
      <c r="D173" s="8">
        <v>1236</v>
      </c>
      <c r="E173" s="8">
        <v>0</v>
      </c>
      <c r="F173" s="8">
        <v>7</v>
      </c>
      <c r="G173" s="8">
        <v>0</v>
      </c>
      <c r="H173" s="8">
        <v>4</v>
      </c>
      <c r="I173" s="8">
        <v>0</v>
      </c>
      <c r="J173" s="8">
        <v>13</v>
      </c>
      <c r="K173" s="8">
        <v>0</v>
      </c>
      <c r="L173" s="8">
        <v>18</v>
      </c>
      <c r="M173" s="8">
        <v>0</v>
      </c>
      <c r="N173" s="8">
        <v>50</v>
      </c>
      <c r="O173" s="8">
        <v>0</v>
      </c>
      <c r="P173" s="8">
        <v>87</v>
      </c>
      <c r="Q173" s="8">
        <v>0</v>
      </c>
      <c r="R173" s="8">
        <v>119</v>
      </c>
      <c r="S173" s="8">
        <v>0</v>
      </c>
      <c r="T173" s="8">
        <v>71</v>
      </c>
      <c r="U173" s="8">
        <v>0</v>
      </c>
      <c r="V173" s="8">
        <v>25</v>
      </c>
      <c r="W173" s="8">
        <v>0</v>
      </c>
      <c r="X173" s="8">
        <v>15</v>
      </c>
      <c r="Y173" s="8">
        <v>11</v>
      </c>
      <c r="Z173" s="8">
        <v>6</v>
      </c>
      <c r="AA173" s="8">
        <v>4</v>
      </c>
      <c r="AB173" s="8">
        <v>0</v>
      </c>
      <c r="AC173" s="8">
        <v>13</v>
      </c>
      <c r="AD173" s="8">
        <v>0</v>
      </c>
      <c r="AE173" s="8">
        <v>4</v>
      </c>
      <c r="AF173" s="8">
        <v>0</v>
      </c>
      <c r="AG173" s="8">
        <v>19</v>
      </c>
      <c r="AH173" s="8">
        <v>0</v>
      </c>
      <c r="AI173" s="8">
        <v>22</v>
      </c>
      <c r="AJ173" s="8">
        <v>0</v>
      </c>
      <c r="AK173" s="8">
        <v>35</v>
      </c>
      <c r="AL173" s="8">
        <v>0</v>
      </c>
      <c r="AM173" s="8">
        <v>72</v>
      </c>
      <c r="AN173" s="8">
        <v>0</v>
      </c>
      <c r="AO173" s="8">
        <v>84</v>
      </c>
      <c r="AP173" s="8">
        <v>0</v>
      </c>
      <c r="AQ173" s="8">
        <v>83</v>
      </c>
      <c r="AR173" s="8">
        <v>0</v>
      </c>
      <c r="AS173" s="8">
        <v>7</v>
      </c>
      <c r="AT173" s="8">
        <v>0</v>
      </c>
      <c r="AU173" s="8">
        <v>6</v>
      </c>
      <c r="AV173" s="8">
        <v>3</v>
      </c>
      <c r="AW173" s="8">
        <v>4</v>
      </c>
      <c r="AX173" s="8">
        <v>0</v>
      </c>
      <c r="AY173" s="8"/>
      <c r="AZ173" s="9">
        <f t="shared" si="4"/>
        <v>1236</v>
      </c>
      <c r="BA173" s="9">
        <f t="shared" si="5"/>
        <v>782</v>
      </c>
    </row>
    <row r="174" spans="1:53" x14ac:dyDescent="0.2">
      <c r="A174" s="1" t="s">
        <v>182</v>
      </c>
      <c r="B174" s="1">
        <v>4208146184</v>
      </c>
      <c r="C174" s="1" t="s">
        <v>660</v>
      </c>
      <c r="D174" s="8">
        <v>171</v>
      </c>
      <c r="E174" s="8">
        <v>0</v>
      </c>
      <c r="F174" s="8">
        <v>0</v>
      </c>
      <c r="G174" s="8">
        <v>0</v>
      </c>
      <c r="H174" s="8">
        <v>0</v>
      </c>
      <c r="I174" s="8">
        <v>0</v>
      </c>
      <c r="J174" s="8">
        <v>0</v>
      </c>
      <c r="K174" s="8">
        <v>0</v>
      </c>
      <c r="L174" s="8">
        <v>2</v>
      </c>
      <c r="M174" s="8">
        <v>0</v>
      </c>
      <c r="N174" s="8">
        <v>9</v>
      </c>
      <c r="O174" s="8">
        <v>0</v>
      </c>
      <c r="P174" s="8">
        <v>6</v>
      </c>
      <c r="Q174" s="8">
        <v>0</v>
      </c>
      <c r="R174" s="8">
        <v>13</v>
      </c>
      <c r="S174" s="8">
        <v>0</v>
      </c>
      <c r="T174" s="8">
        <v>3</v>
      </c>
      <c r="U174" s="8">
        <v>0</v>
      </c>
      <c r="V174" s="8">
        <v>0</v>
      </c>
      <c r="W174" s="8">
        <v>0</v>
      </c>
      <c r="X174" s="8">
        <v>3</v>
      </c>
      <c r="Y174" s="8">
        <v>8</v>
      </c>
      <c r="Z174" s="8">
        <v>0</v>
      </c>
      <c r="AA174" s="8">
        <v>0</v>
      </c>
      <c r="AB174" s="8">
        <v>0</v>
      </c>
      <c r="AC174" s="8">
        <v>0</v>
      </c>
      <c r="AD174" s="8">
        <v>0</v>
      </c>
      <c r="AE174" s="8">
        <v>0</v>
      </c>
      <c r="AF174" s="8">
        <v>0</v>
      </c>
      <c r="AG174" s="8">
        <v>5</v>
      </c>
      <c r="AH174" s="8">
        <v>0</v>
      </c>
      <c r="AI174" s="8">
        <v>13</v>
      </c>
      <c r="AJ174" s="8">
        <v>0</v>
      </c>
      <c r="AK174" s="8">
        <v>0</v>
      </c>
      <c r="AL174" s="8">
        <v>0</v>
      </c>
      <c r="AM174" s="8">
        <v>2</v>
      </c>
      <c r="AN174" s="8">
        <v>0</v>
      </c>
      <c r="AO174" s="8">
        <v>3</v>
      </c>
      <c r="AP174" s="8">
        <v>0</v>
      </c>
      <c r="AQ174" s="8">
        <v>3</v>
      </c>
      <c r="AR174" s="8">
        <v>0</v>
      </c>
      <c r="AS174" s="8">
        <v>3</v>
      </c>
      <c r="AT174" s="8">
        <v>0</v>
      </c>
      <c r="AU174" s="8">
        <v>0</v>
      </c>
      <c r="AV174" s="8">
        <v>1</v>
      </c>
      <c r="AW174" s="8">
        <v>6</v>
      </c>
      <c r="AX174" s="8">
        <v>0</v>
      </c>
      <c r="AY174" s="8"/>
      <c r="AZ174" s="9">
        <f t="shared" si="4"/>
        <v>171</v>
      </c>
      <c r="BA174" s="9">
        <f t="shared" si="5"/>
        <v>80</v>
      </c>
    </row>
    <row r="175" spans="1:53" x14ac:dyDescent="0.2">
      <c r="A175" s="1" t="s">
        <v>183</v>
      </c>
      <c r="B175" s="1">
        <v>4208149568</v>
      </c>
      <c r="C175" s="1" t="s">
        <v>661</v>
      </c>
      <c r="D175" s="8">
        <v>478</v>
      </c>
      <c r="E175" s="8">
        <v>0</v>
      </c>
      <c r="F175" s="8">
        <v>0</v>
      </c>
      <c r="G175" s="8">
        <v>0</v>
      </c>
      <c r="H175" s="8">
        <v>3</v>
      </c>
      <c r="I175" s="8">
        <v>0</v>
      </c>
      <c r="J175" s="8">
        <v>0</v>
      </c>
      <c r="K175" s="8">
        <v>0</v>
      </c>
      <c r="L175" s="8">
        <v>5</v>
      </c>
      <c r="M175" s="8">
        <v>0</v>
      </c>
      <c r="N175" s="8">
        <v>16</v>
      </c>
      <c r="O175" s="8">
        <v>0</v>
      </c>
      <c r="P175" s="8">
        <v>62</v>
      </c>
      <c r="Q175" s="8">
        <v>0</v>
      </c>
      <c r="R175" s="8">
        <v>29</v>
      </c>
      <c r="S175" s="8">
        <v>0</v>
      </c>
      <c r="T175" s="8">
        <v>14</v>
      </c>
      <c r="U175" s="8">
        <v>0</v>
      </c>
      <c r="V175" s="8">
        <v>3</v>
      </c>
      <c r="W175" s="8">
        <v>0</v>
      </c>
      <c r="X175" s="8">
        <v>11</v>
      </c>
      <c r="Y175" s="8">
        <v>15</v>
      </c>
      <c r="Z175" s="8">
        <v>5</v>
      </c>
      <c r="AA175" s="8">
        <v>0</v>
      </c>
      <c r="AB175" s="8">
        <v>0</v>
      </c>
      <c r="AC175" s="8">
        <v>6</v>
      </c>
      <c r="AD175" s="8">
        <v>0</v>
      </c>
      <c r="AE175" s="8">
        <v>8</v>
      </c>
      <c r="AF175" s="8">
        <v>0</v>
      </c>
      <c r="AG175" s="8">
        <v>7</v>
      </c>
      <c r="AH175" s="8">
        <v>0</v>
      </c>
      <c r="AI175" s="8">
        <v>6</v>
      </c>
      <c r="AJ175" s="8">
        <v>0</v>
      </c>
      <c r="AK175" s="8">
        <v>11</v>
      </c>
      <c r="AL175" s="8">
        <v>0</v>
      </c>
      <c r="AM175" s="8">
        <v>46</v>
      </c>
      <c r="AN175" s="8">
        <v>0</v>
      </c>
      <c r="AO175" s="8">
        <v>38</v>
      </c>
      <c r="AP175" s="8">
        <v>0</v>
      </c>
      <c r="AQ175" s="8">
        <v>16</v>
      </c>
      <c r="AR175" s="8">
        <v>0</v>
      </c>
      <c r="AS175" s="8">
        <v>2</v>
      </c>
      <c r="AT175" s="8">
        <v>0</v>
      </c>
      <c r="AU175" s="8">
        <v>11</v>
      </c>
      <c r="AV175" s="8">
        <v>0</v>
      </c>
      <c r="AW175" s="8">
        <v>0</v>
      </c>
      <c r="AX175" s="8">
        <v>0</v>
      </c>
      <c r="AY175" s="8"/>
      <c r="AZ175" s="9">
        <f t="shared" si="4"/>
        <v>478</v>
      </c>
      <c r="BA175" s="9">
        <f t="shared" si="5"/>
        <v>314</v>
      </c>
    </row>
    <row r="176" spans="1:53" x14ac:dyDescent="0.2">
      <c r="A176" s="1" t="s">
        <v>184</v>
      </c>
      <c r="B176" s="1">
        <v>4208152280</v>
      </c>
      <c r="C176" s="1" t="s">
        <v>662</v>
      </c>
      <c r="D176" s="8">
        <v>969</v>
      </c>
      <c r="E176" s="8">
        <v>0</v>
      </c>
      <c r="F176" s="8">
        <v>12</v>
      </c>
      <c r="G176" s="8">
        <v>0</v>
      </c>
      <c r="H176" s="8">
        <v>6</v>
      </c>
      <c r="I176" s="8">
        <v>0</v>
      </c>
      <c r="J176" s="8">
        <v>12</v>
      </c>
      <c r="K176" s="8">
        <v>0</v>
      </c>
      <c r="L176" s="8">
        <v>42</v>
      </c>
      <c r="M176" s="8">
        <v>0</v>
      </c>
      <c r="N176" s="8">
        <v>29</v>
      </c>
      <c r="O176" s="8">
        <v>0</v>
      </c>
      <c r="P176" s="8">
        <v>82</v>
      </c>
      <c r="Q176" s="8">
        <v>0</v>
      </c>
      <c r="R176" s="8">
        <v>92</v>
      </c>
      <c r="S176" s="8">
        <v>0</v>
      </c>
      <c r="T176" s="8">
        <v>34</v>
      </c>
      <c r="U176" s="8">
        <v>0</v>
      </c>
      <c r="V176" s="8">
        <v>5</v>
      </c>
      <c r="W176" s="8">
        <v>0</v>
      </c>
      <c r="X176" s="8">
        <v>10</v>
      </c>
      <c r="Y176" s="8">
        <v>4</v>
      </c>
      <c r="Z176" s="8">
        <v>0</v>
      </c>
      <c r="AA176" s="8">
        <v>11</v>
      </c>
      <c r="AB176" s="8">
        <v>0</v>
      </c>
      <c r="AC176" s="8">
        <v>8</v>
      </c>
      <c r="AD176" s="8">
        <v>0</v>
      </c>
      <c r="AE176" s="8">
        <v>0</v>
      </c>
      <c r="AF176" s="8">
        <v>0</v>
      </c>
      <c r="AG176" s="8">
        <v>21</v>
      </c>
      <c r="AH176" s="8">
        <v>0</v>
      </c>
      <c r="AI176" s="8">
        <v>22</v>
      </c>
      <c r="AJ176" s="8">
        <v>0</v>
      </c>
      <c r="AK176" s="8">
        <v>22</v>
      </c>
      <c r="AL176" s="8">
        <v>0</v>
      </c>
      <c r="AM176" s="8">
        <v>50</v>
      </c>
      <c r="AN176" s="8">
        <v>0</v>
      </c>
      <c r="AO176" s="8">
        <v>92</v>
      </c>
      <c r="AP176" s="8">
        <v>0</v>
      </c>
      <c r="AQ176" s="8">
        <v>20</v>
      </c>
      <c r="AR176" s="8">
        <v>0</v>
      </c>
      <c r="AS176" s="8">
        <v>26</v>
      </c>
      <c r="AT176" s="8">
        <v>0</v>
      </c>
      <c r="AU176" s="8">
        <v>4</v>
      </c>
      <c r="AV176" s="8">
        <v>3</v>
      </c>
      <c r="AW176" s="8">
        <v>3</v>
      </c>
      <c r="AX176" s="8">
        <v>3</v>
      </c>
      <c r="AY176" s="8"/>
      <c r="AZ176" s="9">
        <f t="shared" si="4"/>
        <v>969</v>
      </c>
      <c r="BA176" s="9">
        <f t="shared" si="5"/>
        <v>613</v>
      </c>
    </row>
    <row r="177" spans="1:53" x14ac:dyDescent="0.2">
      <c r="A177" s="1" t="s">
        <v>185</v>
      </c>
      <c r="B177" s="1">
        <v>4208152288</v>
      </c>
      <c r="C177" s="1" t="s">
        <v>663</v>
      </c>
      <c r="D177" s="8">
        <v>2886</v>
      </c>
      <c r="E177" s="8">
        <v>0</v>
      </c>
      <c r="F177" s="8">
        <v>14</v>
      </c>
      <c r="G177" s="8">
        <v>0</v>
      </c>
      <c r="H177" s="8">
        <v>70</v>
      </c>
      <c r="I177" s="8">
        <v>0</v>
      </c>
      <c r="J177" s="8">
        <v>14</v>
      </c>
      <c r="K177" s="8">
        <v>0</v>
      </c>
      <c r="L177" s="8">
        <v>86</v>
      </c>
      <c r="M177" s="8">
        <v>0</v>
      </c>
      <c r="N177" s="8">
        <v>63</v>
      </c>
      <c r="O177" s="8">
        <v>0</v>
      </c>
      <c r="P177" s="8">
        <v>204</v>
      </c>
      <c r="Q177" s="8">
        <v>0</v>
      </c>
      <c r="R177" s="8">
        <v>256</v>
      </c>
      <c r="S177" s="8">
        <v>0</v>
      </c>
      <c r="T177" s="8">
        <v>36</v>
      </c>
      <c r="U177" s="8">
        <v>0</v>
      </c>
      <c r="V177" s="8">
        <v>49</v>
      </c>
      <c r="W177" s="8">
        <v>0</v>
      </c>
      <c r="X177" s="8">
        <v>67</v>
      </c>
      <c r="Y177" s="8">
        <v>0</v>
      </c>
      <c r="Z177" s="8">
        <v>0</v>
      </c>
      <c r="AA177" s="8">
        <v>16</v>
      </c>
      <c r="AB177" s="8">
        <v>0</v>
      </c>
      <c r="AC177" s="8">
        <v>33</v>
      </c>
      <c r="AD177" s="8">
        <v>0</v>
      </c>
      <c r="AE177" s="8">
        <v>17</v>
      </c>
      <c r="AF177" s="8">
        <v>0</v>
      </c>
      <c r="AG177" s="8">
        <v>25</v>
      </c>
      <c r="AH177" s="8">
        <v>0</v>
      </c>
      <c r="AI177" s="8">
        <v>107</v>
      </c>
      <c r="AJ177" s="8">
        <v>0</v>
      </c>
      <c r="AK177" s="8">
        <v>38</v>
      </c>
      <c r="AL177" s="8">
        <v>0</v>
      </c>
      <c r="AM177" s="8">
        <v>279</v>
      </c>
      <c r="AN177" s="8">
        <v>0</v>
      </c>
      <c r="AO177" s="8">
        <v>161</v>
      </c>
      <c r="AP177" s="8">
        <v>0</v>
      </c>
      <c r="AQ177" s="8">
        <v>42</v>
      </c>
      <c r="AR177" s="8">
        <v>0</v>
      </c>
      <c r="AS177" s="8">
        <v>8</v>
      </c>
      <c r="AT177" s="8">
        <v>0</v>
      </c>
      <c r="AU177" s="8">
        <v>38</v>
      </c>
      <c r="AV177" s="8">
        <v>13</v>
      </c>
      <c r="AW177" s="8">
        <v>30</v>
      </c>
      <c r="AX177" s="8">
        <v>14</v>
      </c>
      <c r="AY177" s="8"/>
      <c r="AZ177" s="9">
        <f t="shared" si="4"/>
        <v>2886</v>
      </c>
      <c r="BA177" s="9">
        <f t="shared" si="5"/>
        <v>1680</v>
      </c>
    </row>
    <row r="178" spans="1:53" x14ac:dyDescent="0.2">
      <c r="A178" s="1" t="s">
        <v>186</v>
      </c>
      <c r="B178" s="1">
        <v>4208154504</v>
      </c>
      <c r="C178" s="1" t="s">
        <v>664</v>
      </c>
      <c r="D178" s="8">
        <v>560</v>
      </c>
      <c r="E178" s="8">
        <v>0</v>
      </c>
      <c r="F178" s="8">
        <v>3</v>
      </c>
      <c r="G178" s="8">
        <v>0</v>
      </c>
      <c r="H178" s="8">
        <v>0</v>
      </c>
      <c r="I178" s="8">
        <v>0</v>
      </c>
      <c r="J178" s="8">
        <v>19</v>
      </c>
      <c r="K178" s="8">
        <v>0</v>
      </c>
      <c r="L178" s="8">
        <v>18</v>
      </c>
      <c r="M178" s="8">
        <v>0</v>
      </c>
      <c r="N178" s="8">
        <v>19</v>
      </c>
      <c r="O178" s="8">
        <v>0</v>
      </c>
      <c r="P178" s="8">
        <v>25</v>
      </c>
      <c r="Q178" s="8">
        <v>0</v>
      </c>
      <c r="R178" s="8">
        <v>53</v>
      </c>
      <c r="S178" s="8">
        <v>0</v>
      </c>
      <c r="T178" s="8">
        <v>21</v>
      </c>
      <c r="U178" s="8">
        <v>0</v>
      </c>
      <c r="V178" s="8">
        <v>16</v>
      </c>
      <c r="W178" s="8">
        <v>0</v>
      </c>
      <c r="X178" s="8">
        <v>0</v>
      </c>
      <c r="Y178" s="8">
        <v>0</v>
      </c>
      <c r="Z178" s="8">
        <v>3</v>
      </c>
      <c r="AA178" s="8">
        <v>0</v>
      </c>
      <c r="AB178" s="8">
        <v>0</v>
      </c>
      <c r="AC178" s="8">
        <v>14</v>
      </c>
      <c r="AD178" s="8">
        <v>0</v>
      </c>
      <c r="AE178" s="8">
        <v>3</v>
      </c>
      <c r="AF178" s="8">
        <v>0</v>
      </c>
      <c r="AG178" s="8">
        <v>0</v>
      </c>
      <c r="AH178" s="8">
        <v>0</v>
      </c>
      <c r="AI178" s="8">
        <v>31</v>
      </c>
      <c r="AJ178" s="8">
        <v>0</v>
      </c>
      <c r="AK178" s="8">
        <v>19</v>
      </c>
      <c r="AL178" s="8">
        <v>0</v>
      </c>
      <c r="AM178" s="8">
        <v>31</v>
      </c>
      <c r="AN178" s="8">
        <v>0</v>
      </c>
      <c r="AO178" s="8">
        <v>48</v>
      </c>
      <c r="AP178" s="8">
        <v>0</v>
      </c>
      <c r="AQ178" s="8">
        <v>4</v>
      </c>
      <c r="AR178" s="8">
        <v>0</v>
      </c>
      <c r="AS178" s="8">
        <v>0</v>
      </c>
      <c r="AT178" s="8">
        <v>0</v>
      </c>
      <c r="AU178" s="8">
        <v>6</v>
      </c>
      <c r="AV178" s="8">
        <v>0</v>
      </c>
      <c r="AW178" s="8">
        <v>3</v>
      </c>
      <c r="AX178" s="8">
        <v>0</v>
      </c>
      <c r="AY178" s="8"/>
      <c r="AZ178" s="9">
        <f t="shared" si="4"/>
        <v>560</v>
      </c>
      <c r="BA178" s="9">
        <f t="shared" si="5"/>
        <v>336</v>
      </c>
    </row>
    <row r="179" spans="1:53" x14ac:dyDescent="0.2">
      <c r="A179" s="1" t="s">
        <v>187</v>
      </c>
      <c r="B179" s="1">
        <v>4208167616</v>
      </c>
      <c r="C179" s="1" t="s">
        <v>665</v>
      </c>
      <c r="D179" s="8">
        <v>188</v>
      </c>
      <c r="E179" s="8">
        <v>0</v>
      </c>
      <c r="F179" s="8">
        <v>9</v>
      </c>
      <c r="G179" s="8">
        <v>0</v>
      </c>
      <c r="H179" s="8">
        <v>9</v>
      </c>
      <c r="I179" s="8">
        <v>0</v>
      </c>
      <c r="J179" s="8">
        <v>1</v>
      </c>
      <c r="K179" s="8">
        <v>0</v>
      </c>
      <c r="L179" s="8">
        <v>4</v>
      </c>
      <c r="M179" s="8">
        <v>0</v>
      </c>
      <c r="N179" s="8">
        <v>11</v>
      </c>
      <c r="O179" s="8">
        <v>0</v>
      </c>
      <c r="P179" s="8">
        <v>18</v>
      </c>
      <c r="Q179" s="8">
        <v>0</v>
      </c>
      <c r="R179" s="8">
        <v>7</v>
      </c>
      <c r="S179" s="8">
        <v>0</v>
      </c>
      <c r="T179" s="8">
        <v>3</v>
      </c>
      <c r="U179" s="8">
        <v>0</v>
      </c>
      <c r="V179" s="8">
        <v>0</v>
      </c>
      <c r="W179" s="8">
        <v>0</v>
      </c>
      <c r="X179" s="8">
        <v>2</v>
      </c>
      <c r="Y179" s="8">
        <v>0</v>
      </c>
      <c r="Z179" s="8">
        <v>0</v>
      </c>
      <c r="AA179" s="8">
        <v>0</v>
      </c>
      <c r="AB179" s="8">
        <v>0</v>
      </c>
      <c r="AC179" s="8">
        <v>4</v>
      </c>
      <c r="AD179" s="8">
        <v>0</v>
      </c>
      <c r="AE179" s="8">
        <v>0</v>
      </c>
      <c r="AF179" s="8">
        <v>0</v>
      </c>
      <c r="AG179" s="8">
        <v>4</v>
      </c>
      <c r="AH179" s="8">
        <v>0</v>
      </c>
      <c r="AI179" s="8">
        <v>0</v>
      </c>
      <c r="AJ179" s="8">
        <v>0</v>
      </c>
      <c r="AK179" s="8">
        <v>10</v>
      </c>
      <c r="AL179" s="8">
        <v>0</v>
      </c>
      <c r="AM179" s="8">
        <v>10</v>
      </c>
      <c r="AN179" s="8">
        <v>0</v>
      </c>
      <c r="AO179" s="8">
        <v>11</v>
      </c>
      <c r="AP179" s="8">
        <v>0</v>
      </c>
      <c r="AQ179" s="8">
        <v>2</v>
      </c>
      <c r="AR179" s="8">
        <v>0</v>
      </c>
      <c r="AS179" s="8">
        <v>0</v>
      </c>
      <c r="AT179" s="8">
        <v>0</v>
      </c>
      <c r="AU179" s="8">
        <v>2</v>
      </c>
      <c r="AV179" s="8">
        <v>2</v>
      </c>
      <c r="AW179" s="8">
        <v>0</v>
      </c>
      <c r="AX179" s="8">
        <v>0</v>
      </c>
      <c r="AY179" s="8"/>
      <c r="AZ179" s="9">
        <f t="shared" si="4"/>
        <v>188</v>
      </c>
      <c r="BA179" s="9">
        <f t="shared" si="5"/>
        <v>109</v>
      </c>
    </row>
    <row r="180" spans="1:53" x14ac:dyDescent="0.2">
      <c r="A180" s="1" t="s">
        <v>188</v>
      </c>
      <c r="B180" s="1">
        <v>4208186456</v>
      </c>
      <c r="C180" s="1" t="s">
        <v>666</v>
      </c>
      <c r="D180" s="8">
        <v>1939</v>
      </c>
      <c r="E180" s="8">
        <v>0</v>
      </c>
      <c r="F180" s="8">
        <v>14</v>
      </c>
      <c r="G180" s="8">
        <v>0</v>
      </c>
      <c r="H180" s="8">
        <v>25</v>
      </c>
      <c r="I180" s="8">
        <v>0</v>
      </c>
      <c r="J180" s="8">
        <v>24</v>
      </c>
      <c r="K180" s="8">
        <v>0</v>
      </c>
      <c r="L180" s="8">
        <v>70</v>
      </c>
      <c r="M180" s="8">
        <v>0</v>
      </c>
      <c r="N180" s="8">
        <v>8</v>
      </c>
      <c r="O180" s="8">
        <v>0</v>
      </c>
      <c r="P180" s="8">
        <v>140</v>
      </c>
      <c r="Q180" s="8">
        <v>0</v>
      </c>
      <c r="R180" s="8">
        <v>205</v>
      </c>
      <c r="S180" s="8">
        <v>0</v>
      </c>
      <c r="T180" s="8">
        <v>90</v>
      </c>
      <c r="U180" s="8">
        <v>0</v>
      </c>
      <c r="V180" s="8">
        <v>10</v>
      </c>
      <c r="W180" s="8">
        <v>0</v>
      </c>
      <c r="X180" s="8">
        <v>18</v>
      </c>
      <c r="Y180" s="8">
        <v>27</v>
      </c>
      <c r="Z180" s="8">
        <v>8</v>
      </c>
      <c r="AA180" s="8">
        <v>7</v>
      </c>
      <c r="AB180" s="8">
        <v>0</v>
      </c>
      <c r="AC180" s="8">
        <v>23</v>
      </c>
      <c r="AD180" s="8">
        <v>0</v>
      </c>
      <c r="AE180" s="8">
        <v>14</v>
      </c>
      <c r="AF180" s="8">
        <v>0</v>
      </c>
      <c r="AG180" s="8">
        <v>31</v>
      </c>
      <c r="AH180" s="8">
        <v>0</v>
      </c>
      <c r="AI180" s="8">
        <v>34</v>
      </c>
      <c r="AJ180" s="8">
        <v>0</v>
      </c>
      <c r="AK180" s="8">
        <v>44</v>
      </c>
      <c r="AL180" s="8">
        <v>0</v>
      </c>
      <c r="AM180" s="8">
        <v>119</v>
      </c>
      <c r="AN180" s="8">
        <v>0</v>
      </c>
      <c r="AO180" s="8">
        <v>173</v>
      </c>
      <c r="AP180" s="8">
        <v>0</v>
      </c>
      <c r="AQ180" s="8">
        <v>74</v>
      </c>
      <c r="AR180" s="8">
        <v>0</v>
      </c>
      <c r="AS180" s="8">
        <v>24</v>
      </c>
      <c r="AT180" s="8">
        <v>0</v>
      </c>
      <c r="AU180" s="8">
        <v>33</v>
      </c>
      <c r="AV180" s="8">
        <v>37</v>
      </c>
      <c r="AW180" s="8">
        <v>0</v>
      </c>
      <c r="AX180" s="8">
        <v>5</v>
      </c>
      <c r="AY180" s="8"/>
      <c r="AZ180" s="9">
        <f t="shared" si="4"/>
        <v>1939</v>
      </c>
      <c r="BA180" s="9">
        <f t="shared" si="5"/>
        <v>1257</v>
      </c>
    </row>
    <row r="181" spans="1:53" x14ac:dyDescent="0.2">
      <c r="A181" s="1" t="s">
        <v>189</v>
      </c>
      <c r="B181" s="1">
        <v>4208513832</v>
      </c>
      <c r="C181" s="1" t="s">
        <v>667</v>
      </c>
      <c r="D181" s="8">
        <v>510</v>
      </c>
      <c r="E181" s="8">
        <v>0</v>
      </c>
      <c r="F181" s="8">
        <v>0</v>
      </c>
      <c r="G181" s="8">
        <v>0</v>
      </c>
      <c r="H181" s="8">
        <v>0</v>
      </c>
      <c r="I181" s="8">
        <v>0</v>
      </c>
      <c r="J181" s="8">
        <v>0</v>
      </c>
      <c r="K181" s="8">
        <v>0</v>
      </c>
      <c r="L181" s="8">
        <v>3</v>
      </c>
      <c r="M181" s="8">
        <v>0</v>
      </c>
      <c r="N181" s="8">
        <v>8</v>
      </c>
      <c r="O181" s="8">
        <v>0</v>
      </c>
      <c r="P181" s="8">
        <v>29</v>
      </c>
      <c r="Q181" s="8">
        <v>0</v>
      </c>
      <c r="R181" s="8">
        <v>50</v>
      </c>
      <c r="S181" s="8">
        <v>0</v>
      </c>
      <c r="T181" s="8">
        <v>34</v>
      </c>
      <c r="U181" s="8">
        <v>0</v>
      </c>
      <c r="V181" s="8">
        <v>0</v>
      </c>
      <c r="W181" s="8">
        <v>0</v>
      </c>
      <c r="X181" s="8">
        <v>14</v>
      </c>
      <c r="Y181" s="8">
        <v>2</v>
      </c>
      <c r="Z181" s="8">
        <v>3</v>
      </c>
      <c r="AA181" s="8">
        <v>0</v>
      </c>
      <c r="AB181" s="8">
        <v>0</v>
      </c>
      <c r="AC181" s="8">
        <v>4</v>
      </c>
      <c r="AD181" s="8">
        <v>0</v>
      </c>
      <c r="AE181" s="8">
        <v>0</v>
      </c>
      <c r="AF181" s="8">
        <v>0</v>
      </c>
      <c r="AG181" s="8">
        <v>13</v>
      </c>
      <c r="AH181" s="8">
        <v>0</v>
      </c>
      <c r="AI181" s="8">
        <v>7</v>
      </c>
      <c r="AJ181" s="8">
        <v>0</v>
      </c>
      <c r="AK181" s="8">
        <v>13</v>
      </c>
      <c r="AL181" s="8">
        <v>0</v>
      </c>
      <c r="AM181" s="8">
        <v>20</v>
      </c>
      <c r="AN181" s="8">
        <v>0</v>
      </c>
      <c r="AO181" s="8">
        <v>44</v>
      </c>
      <c r="AP181" s="8">
        <v>0</v>
      </c>
      <c r="AQ181" s="8">
        <v>23</v>
      </c>
      <c r="AR181" s="8">
        <v>0</v>
      </c>
      <c r="AS181" s="8">
        <v>0</v>
      </c>
      <c r="AT181" s="8">
        <v>0</v>
      </c>
      <c r="AU181" s="8">
        <v>0</v>
      </c>
      <c r="AV181" s="8">
        <v>13</v>
      </c>
      <c r="AW181" s="8">
        <v>0</v>
      </c>
      <c r="AX181" s="8">
        <v>0</v>
      </c>
      <c r="AY181" s="8"/>
      <c r="AZ181" s="9">
        <f t="shared" si="4"/>
        <v>510</v>
      </c>
      <c r="BA181" s="9">
        <f t="shared" si="5"/>
        <v>280</v>
      </c>
    </row>
    <row r="182" spans="1:53" x14ac:dyDescent="0.2">
      <c r="A182" s="1" t="s">
        <v>190</v>
      </c>
      <c r="B182" s="1">
        <v>4208515992</v>
      </c>
      <c r="C182" s="1" t="s">
        <v>668</v>
      </c>
      <c r="D182" s="8">
        <v>1895</v>
      </c>
      <c r="E182" s="8">
        <v>0</v>
      </c>
      <c r="F182" s="8">
        <v>15</v>
      </c>
      <c r="G182" s="8">
        <v>0</v>
      </c>
      <c r="H182" s="8">
        <v>73</v>
      </c>
      <c r="I182" s="8">
        <v>0</v>
      </c>
      <c r="J182" s="8">
        <v>18</v>
      </c>
      <c r="K182" s="8">
        <v>0</v>
      </c>
      <c r="L182" s="8">
        <v>18</v>
      </c>
      <c r="M182" s="8">
        <v>0</v>
      </c>
      <c r="N182" s="8">
        <v>28</v>
      </c>
      <c r="O182" s="8">
        <v>7</v>
      </c>
      <c r="P182" s="8">
        <v>63</v>
      </c>
      <c r="Q182" s="8">
        <v>0</v>
      </c>
      <c r="R182" s="8">
        <v>207</v>
      </c>
      <c r="S182" s="8">
        <v>0</v>
      </c>
      <c r="T182" s="8">
        <v>35</v>
      </c>
      <c r="U182" s="8">
        <v>0</v>
      </c>
      <c r="V182" s="8">
        <v>11</v>
      </c>
      <c r="W182" s="8">
        <v>0</v>
      </c>
      <c r="X182" s="8">
        <v>19</v>
      </c>
      <c r="Y182" s="8">
        <v>11</v>
      </c>
      <c r="Z182" s="8">
        <v>0</v>
      </c>
      <c r="AA182" s="8">
        <v>7</v>
      </c>
      <c r="AB182" s="8">
        <v>0</v>
      </c>
      <c r="AC182" s="8">
        <v>16</v>
      </c>
      <c r="AD182" s="8">
        <v>0</v>
      </c>
      <c r="AE182" s="8">
        <v>5</v>
      </c>
      <c r="AF182" s="8">
        <v>0</v>
      </c>
      <c r="AG182" s="8">
        <v>10</v>
      </c>
      <c r="AH182" s="8">
        <v>0</v>
      </c>
      <c r="AI182" s="8">
        <v>34</v>
      </c>
      <c r="AJ182" s="8">
        <v>0</v>
      </c>
      <c r="AK182" s="8">
        <v>7</v>
      </c>
      <c r="AL182" s="8">
        <v>0</v>
      </c>
      <c r="AM182" s="8">
        <v>71</v>
      </c>
      <c r="AN182" s="8">
        <v>0</v>
      </c>
      <c r="AO182" s="8">
        <v>136</v>
      </c>
      <c r="AP182" s="8">
        <v>0</v>
      </c>
      <c r="AQ182" s="8">
        <v>48</v>
      </c>
      <c r="AR182" s="8">
        <v>0</v>
      </c>
      <c r="AS182" s="8">
        <v>24</v>
      </c>
      <c r="AT182" s="8">
        <v>0</v>
      </c>
      <c r="AU182" s="8">
        <v>0</v>
      </c>
      <c r="AV182" s="8">
        <v>12</v>
      </c>
      <c r="AW182" s="8">
        <v>0</v>
      </c>
      <c r="AX182" s="8">
        <v>0</v>
      </c>
      <c r="AY182" s="8"/>
      <c r="AZ182" s="9">
        <f t="shared" si="4"/>
        <v>1888</v>
      </c>
      <c r="BA182" s="9">
        <f t="shared" si="5"/>
        <v>868</v>
      </c>
    </row>
    <row r="183" spans="1:53" x14ac:dyDescent="0.2">
      <c r="A183" s="1" t="s">
        <v>191</v>
      </c>
      <c r="B183" s="1">
        <v>4208518536</v>
      </c>
      <c r="C183" s="1" t="s">
        <v>669</v>
      </c>
      <c r="D183" s="8">
        <v>405</v>
      </c>
      <c r="E183" s="8">
        <v>0</v>
      </c>
      <c r="F183" s="8">
        <v>6</v>
      </c>
      <c r="G183" s="8">
        <v>0</v>
      </c>
      <c r="H183" s="8">
        <v>12</v>
      </c>
      <c r="I183" s="8">
        <v>0</v>
      </c>
      <c r="J183" s="8">
        <v>6</v>
      </c>
      <c r="K183" s="8">
        <v>0</v>
      </c>
      <c r="L183" s="8">
        <v>16</v>
      </c>
      <c r="M183" s="8">
        <v>0</v>
      </c>
      <c r="N183" s="8">
        <v>7</v>
      </c>
      <c r="O183" s="8">
        <v>0</v>
      </c>
      <c r="P183" s="8">
        <v>30</v>
      </c>
      <c r="Q183" s="8">
        <v>0</v>
      </c>
      <c r="R183" s="8">
        <v>25</v>
      </c>
      <c r="S183" s="8">
        <v>0</v>
      </c>
      <c r="T183" s="8">
        <v>8</v>
      </c>
      <c r="U183" s="8">
        <v>0</v>
      </c>
      <c r="V183" s="8">
        <v>6</v>
      </c>
      <c r="W183" s="8">
        <v>0</v>
      </c>
      <c r="X183" s="8">
        <v>3</v>
      </c>
      <c r="Y183" s="8">
        <v>9</v>
      </c>
      <c r="Z183" s="8">
        <v>5</v>
      </c>
      <c r="AA183" s="8">
        <v>2</v>
      </c>
      <c r="AB183" s="8">
        <v>0</v>
      </c>
      <c r="AC183" s="8">
        <v>0</v>
      </c>
      <c r="AD183" s="8">
        <v>0</v>
      </c>
      <c r="AE183" s="8">
        <v>2</v>
      </c>
      <c r="AF183" s="8">
        <v>0</v>
      </c>
      <c r="AG183" s="8">
        <v>5</v>
      </c>
      <c r="AH183" s="8">
        <v>0</v>
      </c>
      <c r="AI183" s="8">
        <v>10</v>
      </c>
      <c r="AJ183" s="8">
        <v>0</v>
      </c>
      <c r="AK183" s="8">
        <v>7</v>
      </c>
      <c r="AL183" s="8">
        <v>0</v>
      </c>
      <c r="AM183" s="8">
        <v>26</v>
      </c>
      <c r="AN183" s="8">
        <v>0</v>
      </c>
      <c r="AO183" s="8">
        <v>17</v>
      </c>
      <c r="AP183" s="8">
        <v>0</v>
      </c>
      <c r="AQ183" s="8">
        <v>6</v>
      </c>
      <c r="AR183" s="8">
        <v>0</v>
      </c>
      <c r="AS183" s="8">
        <v>0</v>
      </c>
      <c r="AT183" s="8">
        <v>0</v>
      </c>
      <c r="AU183" s="8">
        <v>4</v>
      </c>
      <c r="AV183" s="8">
        <v>12</v>
      </c>
      <c r="AW183" s="8">
        <v>0</v>
      </c>
      <c r="AX183" s="8">
        <v>0</v>
      </c>
      <c r="AY183" s="8"/>
      <c r="AZ183" s="9">
        <f t="shared" si="4"/>
        <v>405</v>
      </c>
      <c r="BA183" s="9">
        <f t="shared" si="5"/>
        <v>224</v>
      </c>
    </row>
    <row r="184" spans="1:53" x14ac:dyDescent="0.2">
      <c r="A184" s="1" t="s">
        <v>192</v>
      </c>
      <c r="B184" s="1">
        <v>4208518688</v>
      </c>
      <c r="C184" s="1" t="s">
        <v>670</v>
      </c>
      <c r="D184" s="8">
        <v>2141</v>
      </c>
      <c r="E184" s="8">
        <v>0</v>
      </c>
      <c r="F184" s="8">
        <v>4</v>
      </c>
      <c r="G184" s="8">
        <v>0</v>
      </c>
      <c r="H184" s="8">
        <v>24</v>
      </c>
      <c r="I184" s="8">
        <v>0</v>
      </c>
      <c r="J184" s="8">
        <v>66</v>
      </c>
      <c r="K184" s="8">
        <v>0</v>
      </c>
      <c r="L184" s="8">
        <v>103</v>
      </c>
      <c r="M184" s="8">
        <v>0</v>
      </c>
      <c r="N184" s="8">
        <v>40</v>
      </c>
      <c r="O184" s="8">
        <v>0</v>
      </c>
      <c r="P184" s="8">
        <v>128</v>
      </c>
      <c r="Q184" s="8">
        <v>0</v>
      </c>
      <c r="R184" s="8">
        <v>279</v>
      </c>
      <c r="S184" s="8">
        <v>0</v>
      </c>
      <c r="T184" s="8">
        <v>55</v>
      </c>
      <c r="U184" s="8">
        <v>0</v>
      </c>
      <c r="V184" s="8">
        <v>10</v>
      </c>
      <c r="W184" s="8">
        <v>0</v>
      </c>
      <c r="X184" s="8">
        <v>6</v>
      </c>
      <c r="Y184" s="8">
        <v>14</v>
      </c>
      <c r="Z184" s="8">
        <v>8</v>
      </c>
      <c r="AA184" s="8">
        <v>0</v>
      </c>
      <c r="AB184" s="8">
        <v>0</v>
      </c>
      <c r="AC184" s="8">
        <v>31</v>
      </c>
      <c r="AD184" s="8">
        <v>0</v>
      </c>
      <c r="AE184" s="8">
        <v>22</v>
      </c>
      <c r="AF184" s="8">
        <v>0</v>
      </c>
      <c r="AG184" s="8">
        <v>69</v>
      </c>
      <c r="AH184" s="8">
        <v>0</v>
      </c>
      <c r="AI184" s="8">
        <v>46</v>
      </c>
      <c r="AJ184" s="8">
        <v>0</v>
      </c>
      <c r="AK184" s="8">
        <v>31</v>
      </c>
      <c r="AL184" s="8">
        <v>0</v>
      </c>
      <c r="AM184" s="8">
        <v>154</v>
      </c>
      <c r="AN184" s="8">
        <v>0</v>
      </c>
      <c r="AO184" s="8">
        <v>184</v>
      </c>
      <c r="AP184" s="8">
        <v>0</v>
      </c>
      <c r="AQ184" s="8">
        <v>52</v>
      </c>
      <c r="AR184" s="8">
        <v>0</v>
      </c>
      <c r="AS184" s="8">
        <v>19</v>
      </c>
      <c r="AT184" s="8">
        <v>0</v>
      </c>
      <c r="AU184" s="8">
        <v>5</v>
      </c>
      <c r="AV184" s="8">
        <v>0</v>
      </c>
      <c r="AW184" s="8">
        <v>40</v>
      </c>
      <c r="AX184" s="8">
        <v>0</v>
      </c>
      <c r="AY184" s="8"/>
      <c r="AZ184" s="9">
        <f t="shared" si="4"/>
        <v>2141</v>
      </c>
      <c r="BA184" s="9">
        <f t="shared" si="5"/>
        <v>1390</v>
      </c>
    </row>
    <row r="185" spans="1:53" x14ac:dyDescent="0.2">
      <c r="A185" s="1" t="s">
        <v>193</v>
      </c>
      <c r="B185" s="1">
        <v>4208521336</v>
      </c>
      <c r="C185" s="1" t="s">
        <v>671</v>
      </c>
      <c r="D185" s="8">
        <v>1406</v>
      </c>
      <c r="E185" s="8">
        <v>0</v>
      </c>
      <c r="F185" s="8">
        <v>12</v>
      </c>
      <c r="G185" s="8">
        <v>0</v>
      </c>
      <c r="H185" s="8">
        <v>5</v>
      </c>
      <c r="I185" s="8">
        <v>0</v>
      </c>
      <c r="J185" s="8">
        <v>37</v>
      </c>
      <c r="K185" s="8">
        <v>0</v>
      </c>
      <c r="L185" s="8">
        <v>44</v>
      </c>
      <c r="M185" s="8">
        <v>0</v>
      </c>
      <c r="N185" s="8">
        <v>62</v>
      </c>
      <c r="O185" s="8">
        <v>0</v>
      </c>
      <c r="P185" s="8">
        <v>88</v>
      </c>
      <c r="Q185" s="8">
        <v>0</v>
      </c>
      <c r="R185" s="8">
        <v>101</v>
      </c>
      <c r="S185" s="8">
        <v>0</v>
      </c>
      <c r="T185" s="8">
        <v>44</v>
      </c>
      <c r="U185" s="8">
        <v>0</v>
      </c>
      <c r="V185" s="8">
        <v>0</v>
      </c>
      <c r="W185" s="8">
        <v>0</v>
      </c>
      <c r="X185" s="8">
        <v>14</v>
      </c>
      <c r="Y185" s="8">
        <v>16</v>
      </c>
      <c r="Z185" s="8">
        <v>20</v>
      </c>
      <c r="AA185" s="8">
        <v>3</v>
      </c>
      <c r="AB185" s="8">
        <v>0</v>
      </c>
      <c r="AC185" s="8">
        <v>15</v>
      </c>
      <c r="AD185" s="8">
        <v>0</v>
      </c>
      <c r="AE185" s="8">
        <v>6</v>
      </c>
      <c r="AF185" s="8">
        <v>0</v>
      </c>
      <c r="AG185" s="8">
        <v>6</v>
      </c>
      <c r="AH185" s="8">
        <v>0</v>
      </c>
      <c r="AI185" s="8">
        <v>14</v>
      </c>
      <c r="AJ185" s="8">
        <v>0</v>
      </c>
      <c r="AK185" s="8">
        <v>48</v>
      </c>
      <c r="AL185" s="8">
        <v>0</v>
      </c>
      <c r="AM185" s="8">
        <v>71</v>
      </c>
      <c r="AN185" s="8">
        <v>0</v>
      </c>
      <c r="AO185" s="8">
        <v>93</v>
      </c>
      <c r="AP185" s="8">
        <v>0</v>
      </c>
      <c r="AQ185" s="8">
        <v>47</v>
      </c>
      <c r="AR185" s="8">
        <v>0</v>
      </c>
      <c r="AS185" s="8">
        <v>18</v>
      </c>
      <c r="AT185" s="8">
        <v>0</v>
      </c>
      <c r="AU185" s="8">
        <v>12</v>
      </c>
      <c r="AV185" s="8">
        <v>12</v>
      </c>
      <c r="AW185" s="8">
        <v>6</v>
      </c>
      <c r="AX185" s="8">
        <v>0</v>
      </c>
      <c r="AY185" s="8"/>
      <c r="AZ185" s="9">
        <f t="shared" si="4"/>
        <v>1406</v>
      </c>
      <c r="BA185" s="9">
        <f t="shared" si="5"/>
        <v>794</v>
      </c>
    </row>
    <row r="186" spans="1:53" x14ac:dyDescent="0.2">
      <c r="A186" s="1" t="s">
        <v>194</v>
      </c>
      <c r="B186" s="1">
        <v>4208525360</v>
      </c>
      <c r="C186" s="1" t="s">
        <v>672</v>
      </c>
      <c r="D186" s="8">
        <v>4033</v>
      </c>
      <c r="E186" s="8">
        <v>0</v>
      </c>
      <c r="F186" s="8">
        <v>0</v>
      </c>
      <c r="G186" s="8">
        <v>0</v>
      </c>
      <c r="H186" s="8">
        <v>27</v>
      </c>
      <c r="I186" s="8">
        <v>0</v>
      </c>
      <c r="J186" s="8">
        <v>68</v>
      </c>
      <c r="K186" s="8">
        <v>0</v>
      </c>
      <c r="L186" s="8">
        <v>99</v>
      </c>
      <c r="M186" s="8">
        <v>0</v>
      </c>
      <c r="N186" s="8">
        <v>105</v>
      </c>
      <c r="O186" s="8">
        <v>0</v>
      </c>
      <c r="P186" s="8">
        <v>205</v>
      </c>
      <c r="Q186" s="8">
        <v>0</v>
      </c>
      <c r="R186" s="8">
        <v>231</v>
      </c>
      <c r="S186" s="8">
        <v>0</v>
      </c>
      <c r="T186" s="8">
        <v>68</v>
      </c>
      <c r="U186" s="8">
        <v>0</v>
      </c>
      <c r="V186" s="8">
        <v>18</v>
      </c>
      <c r="W186" s="8">
        <v>0</v>
      </c>
      <c r="X186" s="8">
        <v>9</v>
      </c>
      <c r="Y186" s="8">
        <v>63</v>
      </c>
      <c r="Z186" s="8">
        <v>15</v>
      </c>
      <c r="AA186" s="8">
        <v>0</v>
      </c>
      <c r="AB186" s="8">
        <v>0</v>
      </c>
      <c r="AC186" s="8">
        <v>3</v>
      </c>
      <c r="AD186" s="8">
        <v>0</v>
      </c>
      <c r="AE186" s="8">
        <v>0</v>
      </c>
      <c r="AF186" s="8">
        <v>0</v>
      </c>
      <c r="AG186" s="8">
        <v>50</v>
      </c>
      <c r="AH186" s="8">
        <v>0</v>
      </c>
      <c r="AI186" s="8">
        <v>129</v>
      </c>
      <c r="AJ186" s="8">
        <v>0</v>
      </c>
      <c r="AK186" s="8">
        <v>125</v>
      </c>
      <c r="AL186" s="8">
        <v>0</v>
      </c>
      <c r="AM186" s="8">
        <v>115</v>
      </c>
      <c r="AN186" s="8">
        <v>0</v>
      </c>
      <c r="AO186" s="8">
        <v>206</v>
      </c>
      <c r="AP186" s="8">
        <v>0</v>
      </c>
      <c r="AQ186" s="8">
        <v>99</v>
      </c>
      <c r="AR186" s="8">
        <v>0</v>
      </c>
      <c r="AS186" s="8">
        <v>24</v>
      </c>
      <c r="AT186" s="8">
        <v>0</v>
      </c>
      <c r="AU186" s="8">
        <v>40</v>
      </c>
      <c r="AV186" s="8">
        <v>18</v>
      </c>
      <c r="AW186" s="8">
        <v>0</v>
      </c>
      <c r="AX186" s="8">
        <v>19</v>
      </c>
      <c r="AY186" s="8"/>
      <c r="AZ186" s="9">
        <f t="shared" si="4"/>
        <v>4033</v>
      </c>
      <c r="BA186" s="9">
        <f t="shared" si="5"/>
        <v>1736</v>
      </c>
    </row>
    <row r="187" spans="1:53" x14ac:dyDescent="0.2">
      <c r="A187" s="1" t="s">
        <v>195</v>
      </c>
      <c r="B187" s="1">
        <v>4208527688</v>
      </c>
      <c r="C187" s="1" t="s">
        <v>673</v>
      </c>
      <c r="D187" s="8">
        <v>432</v>
      </c>
      <c r="E187" s="8">
        <v>0</v>
      </c>
      <c r="F187" s="8">
        <v>3</v>
      </c>
      <c r="G187" s="8">
        <v>0</v>
      </c>
      <c r="H187" s="8">
        <v>0</v>
      </c>
      <c r="I187" s="8">
        <v>0</v>
      </c>
      <c r="J187" s="8">
        <v>7</v>
      </c>
      <c r="K187" s="8">
        <v>0</v>
      </c>
      <c r="L187" s="8">
        <v>23</v>
      </c>
      <c r="M187" s="8">
        <v>0</v>
      </c>
      <c r="N187" s="8">
        <v>8</v>
      </c>
      <c r="O187" s="8">
        <v>0</v>
      </c>
      <c r="P187" s="8">
        <v>24</v>
      </c>
      <c r="Q187" s="8">
        <v>0</v>
      </c>
      <c r="R187" s="8">
        <v>31</v>
      </c>
      <c r="S187" s="8">
        <v>0</v>
      </c>
      <c r="T187" s="8">
        <v>14</v>
      </c>
      <c r="U187" s="8">
        <v>0</v>
      </c>
      <c r="V187" s="8">
        <v>2</v>
      </c>
      <c r="W187" s="8">
        <v>0</v>
      </c>
      <c r="X187" s="8">
        <v>6</v>
      </c>
      <c r="Y187" s="8">
        <v>0</v>
      </c>
      <c r="Z187" s="8">
        <v>0</v>
      </c>
      <c r="AA187" s="8">
        <v>3</v>
      </c>
      <c r="AB187" s="8">
        <v>0</v>
      </c>
      <c r="AC187" s="8">
        <v>3</v>
      </c>
      <c r="AD187" s="8">
        <v>0</v>
      </c>
      <c r="AE187" s="8">
        <v>3</v>
      </c>
      <c r="AF187" s="8">
        <v>0</v>
      </c>
      <c r="AG187" s="8">
        <v>11</v>
      </c>
      <c r="AH187" s="8">
        <v>0</v>
      </c>
      <c r="AI187" s="8">
        <v>11</v>
      </c>
      <c r="AJ187" s="8">
        <v>0</v>
      </c>
      <c r="AK187" s="8">
        <v>0</v>
      </c>
      <c r="AL187" s="8">
        <v>0</v>
      </c>
      <c r="AM187" s="8">
        <v>15</v>
      </c>
      <c r="AN187" s="8">
        <v>0</v>
      </c>
      <c r="AO187" s="8">
        <v>36</v>
      </c>
      <c r="AP187" s="8">
        <v>0</v>
      </c>
      <c r="AQ187" s="8">
        <v>12</v>
      </c>
      <c r="AR187" s="8">
        <v>0</v>
      </c>
      <c r="AS187" s="8">
        <v>4</v>
      </c>
      <c r="AT187" s="8">
        <v>0</v>
      </c>
      <c r="AU187" s="8">
        <v>3</v>
      </c>
      <c r="AV187" s="8">
        <v>2</v>
      </c>
      <c r="AW187" s="8">
        <v>0</v>
      </c>
      <c r="AX187" s="8">
        <v>0</v>
      </c>
      <c r="AY187" s="8"/>
      <c r="AZ187" s="9">
        <f t="shared" si="4"/>
        <v>432</v>
      </c>
      <c r="BA187" s="9">
        <f t="shared" si="5"/>
        <v>221</v>
      </c>
    </row>
    <row r="188" spans="1:53" x14ac:dyDescent="0.2">
      <c r="A188" s="1" t="s">
        <v>196</v>
      </c>
      <c r="B188" s="1">
        <v>4208531328</v>
      </c>
      <c r="C188" s="1" t="s">
        <v>674</v>
      </c>
      <c r="D188" s="8">
        <v>4913</v>
      </c>
      <c r="E188" s="8">
        <v>0</v>
      </c>
      <c r="F188" s="8">
        <v>86</v>
      </c>
      <c r="G188" s="8">
        <v>0</v>
      </c>
      <c r="H188" s="8">
        <v>88</v>
      </c>
      <c r="I188" s="8">
        <v>0</v>
      </c>
      <c r="J188" s="8">
        <v>95</v>
      </c>
      <c r="K188" s="8">
        <v>0</v>
      </c>
      <c r="L188" s="8">
        <v>146</v>
      </c>
      <c r="M188" s="8">
        <v>0</v>
      </c>
      <c r="N188" s="8">
        <v>71</v>
      </c>
      <c r="O188" s="8">
        <v>0</v>
      </c>
      <c r="P188" s="8">
        <v>174</v>
      </c>
      <c r="Q188" s="8">
        <v>0</v>
      </c>
      <c r="R188" s="8">
        <v>319</v>
      </c>
      <c r="S188" s="8">
        <v>0</v>
      </c>
      <c r="T188" s="8">
        <v>128</v>
      </c>
      <c r="U188" s="8">
        <v>0</v>
      </c>
      <c r="V188" s="8">
        <v>11</v>
      </c>
      <c r="W188" s="8">
        <v>0</v>
      </c>
      <c r="X188" s="8">
        <v>19</v>
      </c>
      <c r="Y188" s="8">
        <v>18</v>
      </c>
      <c r="Z188" s="8">
        <v>9</v>
      </c>
      <c r="AA188" s="8">
        <v>25</v>
      </c>
      <c r="AB188" s="8">
        <v>0</v>
      </c>
      <c r="AC188" s="8">
        <v>187</v>
      </c>
      <c r="AD188" s="8">
        <v>0</v>
      </c>
      <c r="AE188" s="8">
        <v>99</v>
      </c>
      <c r="AF188" s="8">
        <v>0</v>
      </c>
      <c r="AG188" s="8">
        <v>105</v>
      </c>
      <c r="AH188" s="8">
        <v>0</v>
      </c>
      <c r="AI188" s="8">
        <v>72</v>
      </c>
      <c r="AJ188" s="8">
        <v>0</v>
      </c>
      <c r="AK188" s="8">
        <v>61</v>
      </c>
      <c r="AL188" s="8">
        <v>0</v>
      </c>
      <c r="AM188" s="8">
        <v>304</v>
      </c>
      <c r="AN188" s="8">
        <v>0</v>
      </c>
      <c r="AO188" s="8">
        <v>221</v>
      </c>
      <c r="AP188" s="8">
        <v>0</v>
      </c>
      <c r="AQ188" s="8">
        <v>76</v>
      </c>
      <c r="AR188" s="8">
        <v>0</v>
      </c>
      <c r="AS188" s="8">
        <v>26</v>
      </c>
      <c r="AT188" s="8">
        <v>0</v>
      </c>
      <c r="AU188" s="8">
        <v>44</v>
      </c>
      <c r="AV188" s="8">
        <v>38</v>
      </c>
      <c r="AW188" s="8">
        <v>17</v>
      </c>
      <c r="AX188" s="8">
        <v>14</v>
      </c>
      <c r="AY188" s="8"/>
      <c r="AZ188" s="9">
        <f t="shared" si="4"/>
        <v>4913</v>
      </c>
      <c r="BA188" s="9">
        <f t="shared" si="5"/>
        <v>2453</v>
      </c>
    </row>
    <row r="189" spans="1:53" x14ac:dyDescent="0.2">
      <c r="A189" s="1" t="s">
        <v>197</v>
      </c>
      <c r="B189" s="1">
        <v>4208533784</v>
      </c>
      <c r="C189" s="1" t="s">
        <v>675</v>
      </c>
      <c r="D189" s="8">
        <v>3209</v>
      </c>
      <c r="E189" s="8">
        <v>0</v>
      </c>
      <c r="F189" s="8">
        <v>0</v>
      </c>
      <c r="G189" s="8">
        <v>0</v>
      </c>
      <c r="H189" s="8">
        <v>0</v>
      </c>
      <c r="I189" s="8">
        <v>0</v>
      </c>
      <c r="J189" s="8">
        <v>0</v>
      </c>
      <c r="K189" s="8">
        <v>0</v>
      </c>
      <c r="L189" s="8">
        <v>41</v>
      </c>
      <c r="M189" s="8">
        <v>0</v>
      </c>
      <c r="N189" s="8">
        <v>104</v>
      </c>
      <c r="O189" s="8">
        <v>0</v>
      </c>
      <c r="P189" s="8">
        <v>152</v>
      </c>
      <c r="Q189" s="8">
        <v>0</v>
      </c>
      <c r="R189" s="8">
        <v>170</v>
      </c>
      <c r="S189" s="8">
        <v>0</v>
      </c>
      <c r="T189" s="8">
        <v>112</v>
      </c>
      <c r="U189" s="8">
        <v>0</v>
      </c>
      <c r="V189" s="8">
        <v>16</v>
      </c>
      <c r="W189" s="8">
        <v>0</v>
      </c>
      <c r="X189" s="8">
        <v>43</v>
      </c>
      <c r="Y189" s="8">
        <v>31</v>
      </c>
      <c r="Z189" s="8">
        <v>23</v>
      </c>
      <c r="AA189" s="8">
        <v>0</v>
      </c>
      <c r="AB189" s="8">
        <v>0</v>
      </c>
      <c r="AC189" s="8">
        <v>12</v>
      </c>
      <c r="AD189" s="8">
        <v>0</v>
      </c>
      <c r="AE189" s="8">
        <v>50</v>
      </c>
      <c r="AF189" s="8">
        <v>0</v>
      </c>
      <c r="AG189" s="8">
        <v>29</v>
      </c>
      <c r="AH189" s="8">
        <v>0</v>
      </c>
      <c r="AI189" s="8">
        <v>33</v>
      </c>
      <c r="AJ189" s="8">
        <v>0</v>
      </c>
      <c r="AK189" s="8">
        <v>49</v>
      </c>
      <c r="AL189" s="8">
        <v>0</v>
      </c>
      <c r="AM189" s="8">
        <v>150</v>
      </c>
      <c r="AN189" s="8">
        <v>0</v>
      </c>
      <c r="AO189" s="8">
        <v>240</v>
      </c>
      <c r="AP189" s="8">
        <v>0</v>
      </c>
      <c r="AQ189" s="8">
        <v>59</v>
      </c>
      <c r="AR189" s="8">
        <v>0</v>
      </c>
      <c r="AS189" s="8">
        <v>32</v>
      </c>
      <c r="AT189" s="8">
        <v>0</v>
      </c>
      <c r="AU189" s="8">
        <v>32</v>
      </c>
      <c r="AV189" s="8">
        <v>35</v>
      </c>
      <c r="AW189" s="8">
        <v>12</v>
      </c>
      <c r="AX189" s="8">
        <v>0</v>
      </c>
      <c r="AY189" s="8"/>
      <c r="AZ189" s="9">
        <f t="shared" si="4"/>
        <v>3209</v>
      </c>
      <c r="BA189" s="9">
        <f t="shared" si="5"/>
        <v>1425</v>
      </c>
    </row>
    <row r="190" spans="1:53" x14ac:dyDescent="0.2">
      <c r="A190" s="1" t="s">
        <v>198</v>
      </c>
      <c r="B190" s="1">
        <v>4208549576</v>
      </c>
      <c r="C190" s="1" t="s">
        <v>676</v>
      </c>
      <c r="D190" s="8">
        <v>524</v>
      </c>
      <c r="E190" s="8">
        <v>0</v>
      </c>
      <c r="F190" s="8">
        <v>4</v>
      </c>
      <c r="G190" s="8">
        <v>0</v>
      </c>
      <c r="H190" s="8">
        <v>6</v>
      </c>
      <c r="I190" s="8">
        <v>0</v>
      </c>
      <c r="J190" s="8">
        <v>5</v>
      </c>
      <c r="K190" s="8">
        <v>0</v>
      </c>
      <c r="L190" s="8">
        <v>17</v>
      </c>
      <c r="M190" s="8">
        <v>0</v>
      </c>
      <c r="N190" s="8">
        <v>5</v>
      </c>
      <c r="O190" s="8">
        <v>0</v>
      </c>
      <c r="P190" s="8">
        <v>47</v>
      </c>
      <c r="Q190" s="8">
        <v>0</v>
      </c>
      <c r="R190" s="8">
        <v>55</v>
      </c>
      <c r="S190" s="8">
        <v>0</v>
      </c>
      <c r="T190" s="8">
        <v>21</v>
      </c>
      <c r="U190" s="8">
        <v>0</v>
      </c>
      <c r="V190" s="8">
        <v>6</v>
      </c>
      <c r="W190" s="8">
        <v>0</v>
      </c>
      <c r="X190" s="8">
        <v>0</v>
      </c>
      <c r="Y190" s="8">
        <v>0</v>
      </c>
      <c r="Z190" s="8">
        <v>3</v>
      </c>
      <c r="AA190" s="8">
        <v>0</v>
      </c>
      <c r="AB190" s="8">
        <v>0</v>
      </c>
      <c r="AC190" s="8">
        <v>3</v>
      </c>
      <c r="AD190" s="8">
        <v>0</v>
      </c>
      <c r="AE190" s="8">
        <v>3</v>
      </c>
      <c r="AF190" s="8">
        <v>0</v>
      </c>
      <c r="AG190" s="8">
        <v>8</v>
      </c>
      <c r="AH190" s="8">
        <v>0</v>
      </c>
      <c r="AI190" s="8">
        <v>0</v>
      </c>
      <c r="AJ190" s="8">
        <v>0</v>
      </c>
      <c r="AK190" s="8">
        <v>17</v>
      </c>
      <c r="AL190" s="8">
        <v>0</v>
      </c>
      <c r="AM190" s="8">
        <v>41</v>
      </c>
      <c r="AN190" s="8">
        <v>0</v>
      </c>
      <c r="AO190" s="8">
        <v>37</v>
      </c>
      <c r="AP190" s="8">
        <v>0</v>
      </c>
      <c r="AQ190" s="8">
        <v>7</v>
      </c>
      <c r="AR190" s="8">
        <v>0</v>
      </c>
      <c r="AS190" s="8">
        <v>9</v>
      </c>
      <c r="AT190" s="8">
        <v>0</v>
      </c>
      <c r="AU190" s="8">
        <v>3</v>
      </c>
      <c r="AV190" s="8">
        <v>0</v>
      </c>
      <c r="AW190" s="8">
        <v>0</v>
      </c>
      <c r="AX190" s="8">
        <v>0</v>
      </c>
      <c r="AY190" s="8"/>
      <c r="AZ190" s="9">
        <f t="shared" si="4"/>
        <v>524</v>
      </c>
      <c r="BA190" s="9">
        <f t="shared" si="5"/>
        <v>297</v>
      </c>
    </row>
    <row r="191" spans="1:53" x14ac:dyDescent="0.2">
      <c r="A191" s="1" t="s">
        <v>199</v>
      </c>
      <c r="B191" s="1">
        <v>4208554304</v>
      </c>
      <c r="C191" s="1" t="s">
        <v>677</v>
      </c>
      <c r="D191" s="8">
        <v>381</v>
      </c>
      <c r="E191" s="8">
        <v>0</v>
      </c>
      <c r="F191" s="8">
        <v>5</v>
      </c>
      <c r="G191" s="8">
        <v>0</v>
      </c>
      <c r="H191" s="8">
        <v>0</v>
      </c>
      <c r="I191" s="8">
        <v>0</v>
      </c>
      <c r="J191" s="8">
        <v>4</v>
      </c>
      <c r="K191" s="8">
        <v>0</v>
      </c>
      <c r="L191" s="8">
        <v>0</v>
      </c>
      <c r="M191" s="8">
        <v>0</v>
      </c>
      <c r="N191" s="8">
        <v>14</v>
      </c>
      <c r="O191" s="8">
        <v>0</v>
      </c>
      <c r="P191" s="8">
        <v>24</v>
      </c>
      <c r="Q191" s="8">
        <v>0</v>
      </c>
      <c r="R191" s="8">
        <v>49</v>
      </c>
      <c r="S191" s="8">
        <v>0</v>
      </c>
      <c r="T191" s="8">
        <v>12</v>
      </c>
      <c r="U191" s="8">
        <v>0</v>
      </c>
      <c r="V191" s="8">
        <v>0</v>
      </c>
      <c r="W191" s="8">
        <v>0</v>
      </c>
      <c r="X191" s="8">
        <v>4</v>
      </c>
      <c r="Y191" s="8">
        <v>0</v>
      </c>
      <c r="Z191" s="8">
        <v>0</v>
      </c>
      <c r="AA191" s="8">
        <v>0</v>
      </c>
      <c r="AB191" s="8">
        <v>0</v>
      </c>
      <c r="AC191" s="8">
        <v>3</v>
      </c>
      <c r="AD191" s="8">
        <v>0</v>
      </c>
      <c r="AE191" s="8">
        <v>10</v>
      </c>
      <c r="AF191" s="8">
        <v>0</v>
      </c>
      <c r="AG191" s="8">
        <v>6</v>
      </c>
      <c r="AH191" s="8">
        <v>0</v>
      </c>
      <c r="AI191" s="8">
        <v>2</v>
      </c>
      <c r="AJ191" s="8">
        <v>0</v>
      </c>
      <c r="AK191" s="8">
        <v>31</v>
      </c>
      <c r="AL191" s="8">
        <v>0</v>
      </c>
      <c r="AM191" s="8">
        <v>22</v>
      </c>
      <c r="AN191" s="8">
        <v>0</v>
      </c>
      <c r="AO191" s="8">
        <v>40</v>
      </c>
      <c r="AP191" s="8">
        <v>0</v>
      </c>
      <c r="AQ191" s="8">
        <v>9</v>
      </c>
      <c r="AR191" s="8">
        <v>0</v>
      </c>
      <c r="AS191" s="8">
        <v>0</v>
      </c>
      <c r="AT191" s="8">
        <v>0</v>
      </c>
      <c r="AU191" s="8">
        <v>0</v>
      </c>
      <c r="AV191" s="8">
        <v>0</v>
      </c>
      <c r="AW191" s="8">
        <v>0</v>
      </c>
      <c r="AX191" s="8">
        <v>0</v>
      </c>
      <c r="AY191" s="8"/>
      <c r="AZ191" s="9">
        <f t="shared" si="4"/>
        <v>381</v>
      </c>
      <c r="BA191" s="9">
        <f t="shared" si="5"/>
        <v>235</v>
      </c>
    </row>
    <row r="192" spans="1:53" x14ac:dyDescent="0.2">
      <c r="A192" s="1" t="s">
        <v>200</v>
      </c>
      <c r="B192" s="1">
        <v>4208557304</v>
      </c>
      <c r="C192" s="1" t="s">
        <v>678</v>
      </c>
      <c r="D192" s="8">
        <v>484</v>
      </c>
      <c r="E192" s="8">
        <v>0</v>
      </c>
      <c r="F192" s="8">
        <v>0</v>
      </c>
      <c r="G192" s="8">
        <v>0</v>
      </c>
      <c r="H192" s="8">
        <v>3</v>
      </c>
      <c r="I192" s="8">
        <v>0</v>
      </c>
      <c r="J192" s="8">
        <v>3</v>
      </c>
      <c r="K192" s="8">
        <v>0</v>
      </c>
      <c r="L192" s="8">
        <v>3</v>
      </c>
      <c r="M192" s="8">
        <v>0</v>
      </c>
      <c r="N192" s="8">
        <v>15</v>
      </c>
      <c r="O192" s="8">
        <v>0</v>
      </c>
      <c r="P192" s="8">
        <v>24</v>
      </c>
      <c r="Q192" s="8">
        <v>0</v>
      </c>
      <c r="R192" s="8">
        <v>54</v>
      </c>
      <c r="S192" s="8">
        <v>0</v>
      </c>
      <c r="T192" s="8">
        <v>27</v>
      </c>
      <c r="U192" s="8">
        <v>0</v>
      </c>
      <c r="V192" s="8">
        <v>2</v>
      </c>
      <c r="W192" s="8">
        <v>0</v>
      </c>
      <c r="X192" s="8">
        <v>4</v>
      </c>
      <c r="Y192" s="8">
        <v>0</v>
      </c>
      <c r="Z192" s="8">
        <v>0</v>
      </c>
      <c r="AA192" s="8">
        <v>3</v>
      </c>
      <c r="AB192" s="8">
        <v>0</v>
      </c>
      <c r="AC192" s="8">
        <v>5</v>
      </c>
      <c r="AD192" s="8">
        <v>0</v>
      </c>
      <c r="AE192" s="8">
        <v>0</v>
      </c>
      <c r="AF192" s="8">
        <v>0</v>
      </c>
      <c r="AG192" s="8">
        <v>0</v>
      </c>
      <c r="AH192" s="8">
        <v>0</v>
      </c>
      <c r="AI192" s="8">
        <v>2</v>
      </c>
      <c r="AJ192" s="8">
        <v>0</v>
      </c>
      <c r="AK192" s="8">
        <v>8</v>
      </c>
      <c r="AL192" s="8">
        <v>0</v>
      </c>
      <c r="AM192" s="8">
        <v>44</v>
      </c>
      <c r="AN192" s="8">
        <v>0</v>
      </c>
      <c r="AO192" s="8">
        <v>41</v>
      </c>
      <c r="AP192" s="8">
        <v>0</v>
      </c>
      <c r="AQ192" s="8">
        <v>17</v>
      </c>
      <c r="AR192" s="8">
        <v>0</v>
      </c>
      <c r="AS192" s="8">
        <v>0</v>
      </c>
      <c r="AT192" s="8">
        <v>0</v>
      </c>
      <c r="AU192" s="8">
        <v>3</v>
      </c>
      <c r="AV192" s="8">
        <v>2</v>
      </c>
      <c r="AW192" s="8">
        <v>3</v>
      </c>
      <c r="AX192" s="8">
        <v>0</v>
      </c>
      <c r="AY192" s="8"/>
      <c r="AZ192" s="9">
        <f t="shared" si="4"/>
        <v>484</v>
      </c>
      <c r="BA192" s="9">
        <f t="shared" si="5"/>
        <v>263</v>
      </c>
    </row>
    <row r="193" spans="1:53" x14ac:dyDescent="0.2">
      <c r="A193" s="1" t="s">
        <v>201</v>
      </c>
      <c r="B193" s="1">
        <v>4208560336</v>
      </c>
      <c r="C193" s="1" t="s">
        <v>679</v>
      </c>
      <c r="D193" s="8">
        <v>3880</v>
      </c>
      <c r="E193" s="8">
        <v>0</v>
      </c>
      <c r="F193" s="8">
        <v>15</v>
      </c>
      <c r="G193" s="8">
        <v>0</v>
      </c>
      <c r="H193" s="8">
        <v>46</v>
      </c>
      <c r="I193" s="8">
        <v>0</v>
      </c>
      <c r="J193" s="8">
        <v>144</v>
      </c>
      <c r="K193" s="8">
        <v>9</v>
      </c>
      <c r="L193" s="8">
        <v>86</v>
      </c>
      <c r="M193" s="8">
        <v>0</v>
      </c>
      <c r="N193" s="8">
        <v>65</v>
      </c>
      <c r="O193" s="8">
        <v>0</v>
      </c>
      <c r="P193" s="8">
        <v>264</v>
      </c>
      <c r="Q193" s="8">
        <v>0</v>
      </c>
      <c r="R193" s="8">
        <v>330</v>
      </c>
      <c r="S193" s="8">
        <v>0</v>
      </c>
      <c r="T193" s="8">
        <v>108</v>
      </c>
      <c r="U193" s="8">
        <v>0</v>
      </c>
      <c r="V193" s="8">
        <v>73</v>
      </c>
      <c r="W193" s="8">
        <v>0</v>
      </c>
      <c r="X193" s="8">
        <v>0</v>
      </c>
      <c r="Y193" s="8">
        <v>39</v>
      </c>
      <c r="Z193" s="8">
        <v>27</v>
      </c>
      <c r="AA193" s="8">
        <v>15</v>
      </c>
      <c r="AB193" s="8">
        <v>0</v>
      </c>
      <c r="AC193" s="8">
        <v>7</v>
      </c>
      <c r="AD193" s="8">
        <v>0</v>
      </c>
      <c r="AE193" s="8">
        <v>42</v>
      </c>
      <c r="AF193" s="8">
        <v>0</v>
      </c>
      <c r="AG193" s="8">
        <v>12</v>
      </c>
      <c r="AH193" s="8">
        <v>0</v>
      </c>
      <c r="AI193" s="8">
        <v>35</v>
      </c>
      <c r="AJ193" s="8">
        <v>0</v>
      </c>
      <c r="AK193" s="8">
        <v>97</v>
      </c>
      <c r="AL193" s="8">
        <v>0</v>
      </c>
      <c r="AM193" s="8">
        <v>218</v>
      </c>
      <c r="AN193" s="8">
        <v>0</v>
      </c>
      <c r="AO193" s="8">
        <v>254</v>
      </c>
      <c r="AP193" s="8">
        <v>0</v>
      </c>
      <c r="AQ193" s="8">
        <v>116</v>
      </c>
      <c r="AR193" s="8">
        <v>0</v>
      </c>
      <c r="AS193" s="8">
        <v>38</v>
      </c>
      <c r="AT193" s="8">
        <v>0</v>
      </c>
      <c r="AU193" s="8">
        <v>0</v>
      </c>
      <c r="AV193" s="8">
        <v>10</v>
      </c>
      <c r="AW193" s="8">
        <v>0</v>
      </c>
      <c r="AX193" s="8">
        <v>0</v>
      </c>
      <c r="AY193" s="8"/>
      <c r="AZ193" s="9">
        <f t="shared" si="4"/>
        <v>3871</v>
      </c>
      <c r="BA193" s="9">
        <f t="shared" si="5"/>
        <v>2041</v>
      </c>
    </row>
    <row r="194" spans="1:53" x14ac:dyDescent="0.2">
      <c r="A194" s="1" t="s">
        <v>202</v>
      </c>
      <c r="B194" s="1">
        <v>4208563008</v>
      </c>
      <c r="C194" s="1" t="s">
        <v>680</v>
      </c>
      <c r="D194" s="8">
        <v>2670</v>
      </c>
      <c r="E194" s="8">
        <v>0</v>
      </c>
      <c r="F194" s="8">
        <v>0</v>
      </c>
      <c r="G194" s="8">
        <v>0</v>
      </c>
      <c r="H194" s="8">
        <v>0</v>
      </c>
      <c r="I194" s="8">
        <v>0</v>
      </c>
      <c r="J194" s="8">
        <v>29</v>
      </c>
      <c r="K194" s="8">
        <v>0</v>
      </c>
      <c r="L194" s="8">
        <v>39</v>
      </c>
      <c r="M194" s="8">
        <v>0</v>
      </c>
      <c r="N194" s="8">
        <v>35</v>
      </c>
      <c r="O194" s="8">
        <v>0</v>
      </c>
      <c r="P194" s="8">
        <v>165</v>
      </c>
      <c r="Q194" s="8">
        <v>0</v>
      </c>
      <c r="R194" s="8">
        <v>254</v>
      </c>
      <c r="S194" s="8">
        <v>0</v>
      </c>
      <c r="T194" s="8">
        <v>48</v>
      </c>
      <c r="U194" s="8">
        <v>0</v>
      </c>
      <c r="V194" s="8">
        <v>49</v>
      </c>
      <c r="W194" s="8">
        <v>0</v>
      </c>
      <c r="X194" s="8">
        <v>43</v>
      </c>
      <c r="Y194" s="8">
        <v>20</v>
      </c>
      <c r="Z194" s="8">
        <v>0</v>
      </c>
      <c r="AA194" s="8">
        <v>0</v>
      </c>
      <c r="AB194" s="8">
        <v>0</v>
      </c>
      <c r="AC194" s="8">
        <v>14</v>
      </c>
      <c r="AD194" s="8">
        <v>0</v>
      </c>
      <c r="AE194" s="8">
        <v>0</v>
      </c>
      <c r="AF194" s="8">
        <v>0</v>
      </c>
      <c r="AG194" s="8">
        <v>0</v>
      </c>
      <c r="AH194" s="8">
        <v>0</v>
      </c>
      <c r="AI194" s="8">
        <v>0</v>
      </c>
      <c r="AJ194" s="8">
        <v>0</v>
      </c>
      <c r="AK194" s="8">
        <v>85</v>
      </c>
      <c r="AL194" s="8">
        <v>0</v>
      </c>
      <c r="AM194" s="8">
        <v>190</v>
      </c>
      <c r="AN194" s="8">
        <v>0</v>
      </c>
      <c r="AO194" s="8">
        <v>155</v>
      </c>
      <c r="AP194" s="8">
        <v>0</v>
      </c>
      <c r="AQ194" s="8">
        <v>58</v>
      </c>
      <c r="AR194" s="8">
        <v>0</v>
      </c>
      <c r="AS194" s="8">
        <v>14</v>
      </c>
      <c r="AT194" s="8">
        <v>0</v>
      </c>
      <c r="AU194" s="8">
        <v>18</v>
      </c>
      <c r="AV194" s="8">
        <v>0</v>
      </c>
      <c r="AW194" s="8">
        <v>0</v>
      </c>
      <c r="AX194" s="8">
        <v>0</v>
      </c>
      <c r="AY194" s="8"/>
      <c r="AZ194" s="9">
        <f t="shared" si="4"/>
        <v>2670</v>
      </c>
      <c r="BA194" s="9">
        <f t="shared" si="5"/>
        <v>1216</v>
      </c>
    </row>
    <row r="195" spans="1:53" x14ac:dyDescent="0.2">
      <c r="A195" s="1" t="s">
        <v>203</v>
      </c>
      <c r="B195" s="1">
        <v>4208567472</v>
      </c>
      <c r="C195" s="1" t="s">
        <v>681</v>
      </c>
      <c r="D195" s="8">
        <v>583</v>
      </c>
      <c r="E195" s="8">
        <v>0</v>
      </c>
      <c r="F195" s="8">
        <v>3</v>
      </c>
      <c r="G195" s="8">
        <v>0</v>
      </c>
      <c r="H195" s="8">
        <v>8</v>
      </c>
      <c r="I195" s="8">
        <v>0</v>
      </c>
      <c r="J195" s="8">
        <v>0</v>
      </c>
      <c r="K195" s="8">
        <v>0</v>
      </c>
      <c r="L195" s="8">
        <v>13</v>
      </c>
      <c r="M195" s="8">
        <v>0</v>
      </c>
      <c r="N195" s="8">
        <v>8</v>
      </c>
      <c r="O195" s="8">
        <v>0</v>
      </c>
      <c r="P195" s="8">
        <v>68</v>
      </c>
      <c r="Q195" s="8">
        <v>0</v>
      </c>
      <c r="R195" s="8">
        <v>61</v>
      </c>
      <c r="S195" s="8">
        <v>0</v>
      </c>
      <c r="T195" s="8">
        <v>14</v>
      </c>
      <c r="U195" s="8">
        <v>0</v>
      </c>
      <c r="V195" s="8">
        <v>6</v>
      </c>
      <c r="W195" s="8">
        <v>0</v>
      </c>
      <c r="X195" s="8">
        <v>7</v>
      </c>
      <c r="Y195" s="8">
        <v>6</v>
      </c>
      <c r="Z195" s="8">
        <v>0</v>
      </c>
      <c r="AA195" s="8">
        <v>0</v>
      </c>
      <c r="AB195" s="8">
        <v>0</v>
      </c>
      <c r="AC195" s="8">
        <v>11</v>
      </c>
      <c r="AD195" s="8">
        <v>0</v>
      </c>
      <c r="AE195" s="8">
        <v>0</v>
      </c>
      <c r="AF195" s="8">
        <v>0</v>
      </c>
      <c r="AG195" s="8">
        <v>0</v>
      </c>
      <c r="AH195" s="8">
        <v>0</v>
      </c>
      <c r="AI195" s="8">
        <v>12</v>
      </c>
      <c r="AJ195" s="8">
        <v>0</v>
      </c>
      <c r="AK195" s="8">
        <v>26</v>
      </c>
      <c r="AL195" s="8">
        <v>0</v>
      </c>
      <c r="AM195" s="8">
        <v>40</v>
      </c>
      <c r="AN195" s="8">
        <v>0</v>
      </c>
      <c r="AO195" s="8">
        <v>26</v>
      </c>
      <c r="AP195" s="8">
        <v>0</v>
      </c>
      <c r="AQ195" s="8">
        <v>15</v>
      </c>
      <c r="AR195" s="8">
        <v>0</v>
      </c>
      <c r="AS195" s="8">
        <v>8</v>
      </c>
      <c r="AT195" s="8">
        <v>0</v>
      </c>
      <c r="AU195" s="8">
        <v>4</v>
      </c>
      <c r="AV195" s="8">
        <v>0</v>
      </c>
      <c r="AW195" s="8">
        <v>0</v>
      </c>
      <c r="AX195" s="8">
        <v>3</v>
      </c>
      <c r="AY195" s="8"/>
      <c r="AZ195" s="9">
        <f t="shared" ref="AZ195:AZ258" si="6">D195-(E195+G195+I195+K195+M195+O195+Q195+S195+U195+W195+AB195+AD195+AF195+AH195+AJ195+AL195+AN195+AP195+AR195+AT195)</f>
        <v>583</v>
      </c>
      <c r="BA195" s="9">
        <f t="shared" ref="BA195:BA258" si="7">F195+H195+J195+L195+N195+P195+R195+T195+V195+X195+Y195+Z195+AA195+AC195+AE195+AG195+AI195+AK195+AM195+AO195+AQ195+AS195+AU195+AV195+AW195+AX195</f>
        <v>339</v>
      </c>
    </row>
    <row r="196" spans="1:53" x14ac:dyDescent="0.2">
      <c r="A196" s="1" t="s">
        <v>204</v>
      </c>
      <c r="B196" s="1">
        <v>4208569720</v>
      </c>
      <c r="C196" s="1" t="s">
        <v>682</v>
      </c>
      <c r="D196" s="8">
        <v>11350</v>
      </c>
      <c r="E196" s="8">
        <v>0</v>
      </c>
      <c r="F196" s="8">
        <v>10</v>
      </c>
      <c r="G196" s="8">
        <v>0</v>
      </c>
      <c r="H196" s="8">
        <v>47</v>
      </c>
      <c r="I196" s="8">
        <v>0</v>
      </c>
      <c r="J196" s="8">
        <v>121</v>
      </c>
      <c r="K196" s="8">
        <v>0</v>
      </c>
      <c r="L196" s="8">
        <v>234</v>
      </c>
      <c r="M196" s="8">
        <v>0</v>
      </c>
      <c r="N196" s="8">
        <v>304</v>
      </c>
      <c r="O196" s="8">
        <v>0</v>
      </c>
      <c r="P196" s="8">
        <v>817</v>
      </c>
      <c r="Q196" s="8">
        <v>0</v>
      </c>
      <c r="R196" s="8">
        <v>596</v>
      </c>
      <c r="S196" s="8">
        <v>0</v>
      </c>
      <c r="T196" s="8">
        <v>240</v>
      </c>
      <c r="U196" s="8">
        <v>0</v>
      </c>
      <c r="V196" s="8">
        <v>52</v>
      </c>
      <c r="W196" s="8">
        <v>0</v>
      </c>
      <c r="X196" s="8">
        <v>91</v>
      </c>
      <c r="Y196" s="8">
        <v>54</v>
      </c>
      <c r="Z196" s="8">
        <v>64</v>
      </c>
      <c r="AA196" s="8">
        <v>49</v>
      </c>
      <c r="AB196" s="8">
        <v>0</v>
      </c>
      <c r="AC196" s="8">
        <v>21</v>
      </c>
      <c r="AD196" s="8">
        <v>0</v>
      </c>
      <c r="AE196" s="8">
        <v>121</v>
      </c>
      <c r="AF196" s="8">
        <v>0</v>
      </c>
      <c r="AG196" s="8">
        <v>135</v>
      </c>
      <c r="AH196" s="8">
        <v>0</v>
      </c>
      <c r="AI196" s="8">
        <v>382</v>
      </c>
      <c r="AJ196" s="8">
        <v>0</v>
      </c>
      <c r="AK196" s="8">
        <v>300</v>
      </c>
      <c r="AL196" s="8">
        <v>0</v>
      </c>
      <c r="AM196" s="8">
        <v>492</v>
      </c>
      <c r="AN196" s="8">
        <v>0</v>
      </c>
      <c r="AO196" s="8">
        <v>659</v>
      </c>
      <c r="AP196" s="8">
        <v>0</v>
      </c>
      <c r="AQ196" s="8">
        <v>302</v>
      </c>
      <c r="AR196" s="8">
        <v>0</v>
      </c>
      <c r="AS196" s="8">
        <v>115</v>
      </c>
      <c r="AT196" s="8">
        <v>0</v>
      </c>
      <c r="AU196" s="8">
        <v>65</v>
      </c>
      <c r="AV196" s="8">
        <v>97</v>
      </c>
      <c r="AW196" s="8">
        <v>19</v>
      </c>
      <c r="AX196" s="8">
        <v>17</v>
      </c>
      <c r="AY196" s="8"/>
      <c r="AZ196" s="9">
        <f t="shared" si="6"/>
        <v>11350</v>
      </c>
      <c r="BA196" s="9">
        <f t="shared" si="7"/>
        <v>5404</v>
      </c>
    </row>
    <row r="197" spans="1:53" x14ac:dyDescent="0.2">
      <c r="A197" s="1" t="s">
        <v>205</v>
      </c>
      <c r="B197" s="1">
        <v>4208570096</v>
      </c>
      <c r="C197" s="1" t="s">
        <v>683</v>
      </c>
      <c r="D197" s="8">
        <v>3165</v>
      </c>
      <c r="E197" s="8">
        <v>0</v>
      </c>
      <c r="F197" s="8">
        <v>0</v>
      </c>
      <c r="G197" s="8">
        <v>0</v>
      </c>
      <c r="H197" s="8">
        <v>39</v>
      </c>
      <c r="I197" s="8">
        <v>0</v>
      </c>
      <c r="J197" s="8">
        <v>0</v>
      </c>
      <c r="K197" s="8">
        <v>0</v>
      </c>
      <c r="L197" s="8">
        <v>79</v>
      </c>
      <c r="M197" s="8">
        <v>0</v>
      </c>
      <c r="N197" s="8">
        <v>15</v>
      </c>
      <c r="O197" s="8">
        <v>0</v>
      </c>
      <c r="P197" s="8">
        <v>245</v>
      </c>
      <c r="Q197" s="8">
        <v>0</v>
      </c>
      <c r="R197" s="8">
        <v>388</v>
      </c>
      <c r="S197" s="8">
        <v>0</v>
      </c>
      <c r="T197" s="8">
        <v>68</v>
      </c>
      <c r="U197" s="8">
        <v>0</v>
      </c>
      <c r="V197" s="8">
        <v>35</v>
      </c>
      <c r="W197" s="8">
        <v>0</v>
      </c>
      <c r="X197" s="8">
        <v>55</v>
      </c>
      <c r="Y197" s="8">
        <v>32</v>
      </c>
      <c r="Z197" s="8">
        <v>21</v>
      </c>
      <c r="AA197" s="8">
        <v>11</v>
      </c>
      <c r="AB197" s="8">
        <v>0</v>
      </c>
      <c r="AC197" s="8">
        <v>0</v>
      </c>
      <c r="AD197" s="8">
        <v>0</v>
      </c>
      <c r="AE197" s="8">
        <v>36</v>
      </c>
      <c r="AF197" s="8">
        <v>0</v>
      </c>
      <c r="AG197" s="8">
        <v>24</v>
      </c>
      <c r="AH197" s="8">
        <v>0</v>
      </c>
      <c r="AI197" s="8">
        <v>68</v>
      </c>
      <c r="AJ197" s="8">
        <v>0</v>
      </c>
      <c r="AK197" s="8">
        <v>68</v>
      </c>
      <c r="AL197" s="8">
        <v>0</v>
      </c>
      <c r="AM197" s="8">
        <v>172</v>
      </c>
      <c r="AN197" s="8">
        <v>0</v>
      </c>
      <c r="AO197" s="8">
        <v>248</v>
      </c>
      <c r="AP197" s="8">
        <v>0</v>
      </c>
      <c r="AQ197" s="8">
        <v>149</v>
      </c>
      <c r="AR197" s="8">
        <v>0</v>
      </c>
      <c r="AS197" s="8">
        <v>29</v>
      </c>
      <c r="AT197" s="8">
        <v>0</v>
      </c>
      <c r="AU197" s="8">
        <v>37</v>
      </c>
      <c r="AV197" s="8">
        <v>12</v>
      </c>
      <c r="AW197" s="8">
        <v>0</v>
      </c>
      <c r="AX197" s="8">
        <v>15</v>
      </c>
      <c r="AY197" s="8"/>
      <c r="AZ197" s="9">
        <f t="shared" si="6"/>
        <v>3165</v>
      </c>
      <c r="BA197" s="9">
        <f t="shared" si="7"/>
        <v>1846</v>
      </c>
    </row>
    <row r="198" spans="1:53" x14ac:dyDescent="0.2">
      <c r="A198" s="1" t="s">
        <v>206</v>
      </c>
      <c r="B198" s="1">
        <v>4208583496</v>
      </c>
      <c r="C198" s="1" t="s">
        <v>684</v>
      </c>
      <c r="D198" s="8">
        <v>668</v>
      </c>
      <c r="E198" s="8">
        <v>0</v>
      </c>
      <c r="F198" s="8">
        <v>6</v>
      </c>
      <c r="G198" s="8">
        <v>0</v>
      </c>
      <c r="H198" s="8">
        <v>15</v>
      </c>
      <c r="I198" s="8">
        <v>0</v>
      </c>
      <c r="J198" s="8">
        <v>31</v>
      </c>
      <c r="K198" s="8">
        <v>0</v>
      </c>
      <c r="L198" s="8">
        <v>3</v>
      </c>
      <c r="M198" s="8">
        <v>0</v>
      </c>
      <c r="N198" s="8">
        <v>12</v>
      </c>
      <c r="O198" s="8">
        <v>0</v>
      </c>
      <c r="P198" s="8">
        <v>65</v>
      </c>
      <c r="Q198" s="8">
        <v>0</v>
      </c>
      <c r="R198" s="8">
        <v>50</v>
      </c>
      <c r="S198" s="8">
        <v>0</v>
      </c>
      <c r="T198" s="8">
        <v>15</v>
      </c>
      <c r="U198" s="8">
        <v>0</v>
      </c>
      <c r="V198" s="8">
        <v>14</v>
      </c>
      <c r="W198" s="8">
        <v>0</v>
      </c>
      <c r="X198" s="8">
        <v>0</v>
      </c>
      <c r="Y198" s="8">
        <v>11</v>
      </c>
      <c r="Z198" s="8">
        <v>2</v>
      </c>
      <c r="AA198" s="8">
        <v>0</v>
      </c>
      <c r="AB198" s="8">
        <v>0</v>
      </c>
      <c r="AC198" s="8">
        <v>12</v>
      </c>
      <c r="AD198" s="8">
        <v>0</v>
      </c>
      <c r="AE198" s="8">
        <v>3</v>
      </c>
      <c r="AF198" s="8">
        <v>0</v>
      </c>
      <c r="AG198" s="8">
        <v>34</v>
      </c>
      <c r="AH198" s="8">
        <v>0</v>
      </c>
      <c r="AI198" s="8">
        <v>4</v>
      </c>
      <c r="AJ198" s="8">
        <v>0</v>
      </c>
      <c r="AK198" s="8">
        <v>11</v>
      </c>
      <c r="AL198" s="8">
        <v>0</v>
      </c>
      <c r="AM198" s="8">
        <v>63</v>
      </c>
      <c r="AN198" s="8">
        <v>0</v>
      </c>
      <c r="AO198" s="8">
        <v>30</v>
      </c>
      <c r="AP198" s="8">
        <v>0</v>
      </c>
      <c r="AQ198" s="8">
        <v>18</v>
      </c>
      <c r="AR198" s="8">
        <v>0</v>
      </c>
      <c r="AS198" s="8">
        <v>7</v>
      </c>
      <c r="AT198" s="8">
        <v>0</v>
      </c>
      <c r="AU198" s="8">
        <v>6</v>
      </c>
      <c r="AV198" s="8">
        <v>7</v>
      </c>
      <c r="AW198" s="8">
        <v>3</v>
      </c>
      <c r="AX198" s="8">
        <v>4</v>
      </c>
      <c r="AY198" s="8"/>
      <c r="AZ198" s="9">
        <f t="shared" si="6"/>
        <v>668</v>
      </c>
      <c r="BA198" s="9">
        <f t="shared" si="7"/>
        <v>426</v>
      </c>
    </row>
    <row r="199" spans="1:53" x14ac:dyDescent="0.2">
      <c r="A199" s="1" t="s">
        <v>207</v>
      </c>
      <c r="B199" s="1">
        <v>4208583976</v>
      </c>
      <c r="C199" s="1" t="s">
        <v>685</v>
      </c>
      <c r="D199" s="8">
        <v>3003</v>
      </c>
      <c r="E199" s="8">
        <v>0</v>
      </c>
      <c r="F199" s="8">
        <v>20</v>
      </c>
      <c r="G199" s="8">
        <v>0</v>
      </c>
      <c r="H199" s="8">
        <v>0</v>
      </c>
      <c r="I199" s="8">
        <v>0</v>
      </c>
      <c r="J199" s="8">
        <v>0</v>
      </c>
      <c r="K199" s="8">
        <v>0</v>
      </c>
      <c r="L199" s="8">
        <v>45</v>
      </c>
      <c r="M199" s="8">
        <v>0</v>
      </c>
      <c r="N199" s="8">
        <v>48</v>
      </c>
      <c r="O199" s="8">
        <v>0</v>
      </c>
      <c r="P199" s="8">
        <v>256</v>
      </c>
      <c r="Q199" s="8">
        <v>0</v>
      </c>
      <c r="R199" s="8">
        <v>354</v>
      </c>
      <c r="S199" s="8">
        <v>0</v>
      </c>
      <c r="T199" s="8">
        <v>67</v>
      </c>
      <c r="U199" s="8">
        <v>0</v>
      </c>
      <c r="V199" s="8">
        <v>34</v>
      </c>
      <c r="W199" s="8">
        <v>0</v>
      </c>
      <c r="X199" s="8">
        <v>31</v>
      </c>
      <c r="Y199" s="8">
        <v>41</v>
      </c>
      <c r="Z199" s="8">
        <v>0</v>
      </c>
      <c r="AA199" s="8">
        <v>13</v>
      </c>
      <c r="AB199" s="8">
        <v>0</v>
      </c>
      <c r="AC199" s="8">
        <v>6</v>
      </c>
      <c r="AD199" s="8">
        <v>0</v>
      </c>
      <c r="AE199" s="8">
        <v>0</v>
      </c>
      <c r="AF199" s="8">
        <v>0</v>
      </c>
      <c r="AG199" s="8">
        <v>58</v>
      </c>
      <c r="AH199" s="8">
        <v>0</v>
      </c>
      <c r="AI199" s="8">
        <v>91</v>
      </c>
      <c r="AJ199" s="8">
        <v>0</v>
      </c>
      <c r="AK199" s="8">
        <v>22</v>
      </c>
      <c r="AL199" s="8">
        <v>0</v>
      </c>
      <c r="AM199" s="8">
        <v>45</v>
      </c>
      <c r="AN199" s="8">
        <v>0</v>
      </c>
      <c r="AO199" s="8">
        <v>216</v>
      </c>
      <c r="AP199" s="8">
        <v>0</v>
      </c>
      <c r="AQ199" s="8">
        <v>112</v>
      </c>
      <c r="AR199" s="8">
        <v>0</v>
      </c>
      <c r="AS199" s="8">
        <v>18</v>
      </c>
      <c r="AT199" s="8">
        <v>0</v>
      </c>
      <c r="AU199" s="8">
        <v>17</v>
      </c>
      <c r="AV199" s="8">
        <v>0</v>
      </c>
      <c r="AW199" s="8">
        <v>16</v>
      </c>
      <c r="AX199" s="8">
        <v>0</v>
      </c>
      <c r="AY199" s="8"/>
      <c r="AZ199" s="9">
        <f t="shared" si="6"/>
        <v>3003</v>
      </c>
      <c r="BA199" s="9">
        <f t="shared" si="7"/>
        <v>1510</v>
      </c>
    </row>
    <row r="200" spans="1:53" x14ac:dyDescent="0.2">
      <c r="A200" s="1" t="s">
        <v>208</v>
      </c>
      <c r="B200" s="1">
        <v>4208584376</v>
      </c>
      <c r="C200" s="1" t="s">
        <v>686</v>
      </c>
      <c r="D200" s="8">
        <v>490</v>
      </c>
      <c r="E200" s="8">
        <v>0</v>
      </c>
      <c r="F200" s="8">
        <v>3</v>
      </c>
      <c r="G200" s="8">
        <v>0</v>
      </c>
      <c r="H200" s="8">
        <v>5</v>
      </c>
      <c r="I200" s="8">
        <v>0</v>
      </c>
      <c r="J200" s="8">
        <v>19</v>
      </c>
      <c r="K200" s="8">
        <v>0</v>
      </c>
      <c r="L200" s="8">
        <v>10</v>
      </c>
      <c r="M200" s="8">
        <v>0</v>
      </c>
      <c r="N200" s="8">
        <v>18</v>
      </c>
      <c r="O200" s="8">
        <v>0</v>
      </c>
      <c r="P200" s="8">
        <v>14</v>
      </c>
      <c r="Q200" s="8">
        <v>0</v>
      </c>
      <c r="R200" s="8">
        <v>16</v>
      </c>
      <c r="S200" s="8">
        <v>0</v>
      </c>
      <c r="T200" s="8">
        <v>21</v>
      </c>
      <c r="U200" s="8">
        <v>0</v>
      </c>
      <c r="V200" s="8">
        <v>3</v>
      </c>
      <c r="W200" s="8">
        <v>0</v>
      </c>
      <c r="X200" s="8">
        <v>3</v>
      </c>
      <c r="Y200" s="8">
        <v>3</v>
      </c>
      <c r="Z200" s="8">
        <v>0</v>
      </c>
      <c r="AA200" s="8">
        <v>4</v>
      </c>
      <c r="AB200" s="8">
        <v>0</v>
      </c>
      <c r="AC200" s="8">
        <v>0</v>
      </c>
      <c r="AD200" s="8">
        <v>0</v>
      </c>
      <c r="AE200" s="8">
        <v>2</v>
      </c>
      <c r="AF200" s="8">
        <v>0</v>
      </c>
      <c r="AG200" s="8">
        <v>19</v>
      </c>
      <c r="AH200" s="8">
        <v>0</v>
      </c>
      <c r="AI200" s="8">
        <v>0</v>
      </c>
      <c r="AJ200" s="8">
        <v>0</v>
      </c>
      <c r="AK200" s="8">
        <v>28</v>
      </c>
      <c r="AL200" s="8">
        <v>0</v>
      </c>
      <c r="AM200" s="8">
        <v>33</v>
      </c>
      <c r="AN200" s="8">
        <v>0</v>
      </c>
      <c r="AO200" s="8">
        <v>37</v>
      </c>
      <c r="AP200" s="8">
        <v>0</v>
      </c>
      <c r="AQ200" s="8">
        <v>5</v>
      </c>
      <c r="AR200" s="8">
        <v>0</v>
      </c>
      <c r="AS200" s="8">
        <v>0</v>
      </c>
      <c r="AT200" s="8">
        <v>0</v>
      </c>
      <c r="AU200" s="8">
        <v>0</v>
      </c>
      <c r="AV200" s="8">
        <v>7</v>
      </c>
      <c r="AW200" s="8">
        <v>0</v>
      </c>
      <c r="AX200" s="8">
        <v>4</v>
      </c>
      <c r="AY200" s="8"/>
      <c r="AZ200" s="9">
        <f t="shared" si="6"/>
        <v>490</v>
      </c>
      <c r="BA200" s="9">
        <f t="shared" si="7"/>
        <v>254</v>
      </c>
    </row>
    <row r="201" spans="1:53" x14ac:dyDescent="0.2">
      <c r="A201" s="1" t="s">
        <v>209</v>
      </c>
      <c r="B201" s="1">
        <v>4208586552</v>
      </c>
      <c r="C201" s="1" t="s">
        <v>687</v>
      </c>
      <c r="D201" s="8">
        <v>693</v>
      </c>
      <c r="E201" s="8">
        <v>0</v>
      </c>
      <c r="F201" s="8">
        <v>0</v>
      </c>
      <c r="G201" s="8">
        <v>0</v>
      </c>
      <c r="H201" s="8">
        <v>13</v>
      </c>
      <c r="I201" s="8">
        <v>0</v>
      </c>
      <c r="J201" s="8">
        <v>12</v>
      </c>
      <c r="K201" s="8">
        <v>5</v>
      </c>
      <c r="L201" s="8">
        <v>23</v>
      </c>
      <c r="M201" s="8">
        <v>0</v>
      </c>
      <c r="N201" s="8">
        <v>4</v>
      </c>
      <c r="O201" s="8">
        <v>0</v>
      </c>
      <c r="P201" s="8">
        <v>35</v>
      </c>
      <c r="Q201" s="8">
        <v>0</v>
      </c>
      <c r="R201" s="8">
        <v>82</v>
      </c>
      <c r="S201" s="8">
        <v>0</v>
      </c>
      <c r="T201" s="8">
        <v>32</v>
      </c>
      <c r="U201" s="8">
        <v>0</v>
      </c>
      <c r="V201" s="8">
        <v>5</v>
      </c>
      <c r="W201" s="8">
        <v>0</v>
      </c>
      <c r="X201" s="8">
        <v>10</v>
      </c>
      <c r="Y201" s="8">
        <v>12</v>
      </c>
      <c r="Z201" s="8">
        <v>6</v>
      </c>
      <c r="AA201" s="8">
        <v>0</v>
      </c>
      <c r="AB201" s="8">
        <v>0</v>
      </c>
      <c r="AC201" s="8">
        <v>14</v>
      </c>
      <c r="AD201" s="8">
        <v>0</v>
      </c>
      <c r="AE201" s="8">
        <v>0</v>
      </c>
      <c r="AF201" s="8">
        <v>0</v>
      </c>
      <c r="AG201" s="8">
        <v>5</v>
      </c>
      <c r="AH201" s="8">
        <v>0</v>
      </c>
      <c r="AI201" s="8">
        <v>18</v>
      </c>
      <c r="AJ201" s="8">
        <v>0</v>
      </c>
      <c r="AK201" s="8">
        <v>3</v>
      </c>
      <c r="AL201" s="8">
        <v>0</v>
      </c>
      <c r="AM201" s="8">
        <v>37</v>
      </c>
      <c r="AN201" s="8">
        <v>0</v>
      </c>
      <c r="AO201" s="8">
        <v>55</v>
      </c>
      <c r="AP201" s="8">
        <v>0</v>
      </c>
      <c r="AQ201" s="8">
        <v>32</v>
      </c>
      <c r="AR201" s="8">
        <v>0</v>
      </c>
      <c r="AS201" s="8">
        <v>12</v>
      </c>
      <c r="AT201" s="8">
        <v>0</v>
      </c>
      <c r="AU201" s="8">
        <v>2</v>
      </c>
      <c r="AV201" s="8">
        <v>3</v>
      </c>
      <c r="AW201" s="8">
        <v>0</v>
      </c>
      <c r="AX201" s="8">
        <v>0</v>
      </c>
      <c r="AY201" s="8"/>
      <c r="AZ201" s="9">
        <f t="shared" si="6"/>
        <v>688</v>
      </c>
      <c r="BA201" s="9">
        <f t="shared" si="7"/>
        <v>415</v>
      </c>
    </row>
    <row r="202" spans="1:53" x14ac:dyDescent="0.2">
      <c r="A202" s="1" t="s">
        <v>210</v>
      </c>
      <c r="B202" s="1">
        <v>4209109696</v>
      </c>
      <c r="C202" s="1" t="s">
        <v>688</v>
      </c>
      <c r="D202" s="8">
        <v>961</v>
      </c>
      <c r="E202" s="8">
        <v>0</v>
      </c>
      <c r="F202" s="8">
        <v>38</v>
      </c>
      <c r="G202" s="8">
        <v>0</v>
      </c>
      <c r="H202" s="8">
        <v>37</v>
      </c>
      <c r="I202" s="8">
        <v>0</v>
      </c>
      <c r="J202" s="8">
        <v>34</v>
      </c>
      <c r="K202" s="8">
        <v>0</v>
      </c>
      <c r="L202" s="8">
        <v>29</v>
      </c>
      <c r="M202" s="8">
        <v>0</v>
      </c>
      <c r="N202" s="8">
        <v>17</v>
      </c>
      <c r="O202" s="8">
        <v>0</v>
      </c>
      <c r="P202" s="8">
        <v>27</v>
      </c>
      <c r="Q202" s="8">
        <v>0</v>
      </c>
      <c r="R202" s="8">
        <v>102</v>
      </c>
      <c r="S202" s="8">
        <v>0</v>
      </c>
      <c r="T202" s="8">
        <v>31</v>
      </c>
      <c r="U202" s="8">
        <v>0</v>
      </c>
      <c r="V202" s="8">
        <v>4</v>
      </c>
      <c r="W202" s="8">
        <v>0</v>
      </c>
      <c r="X202" s="8">
        <v>13</v>
      </c>
      <c r="Y202" s="8">
        <v>0</v>
      </c>
      <c r="Z202" s="8">
        <v>0</v>
      </c>
      <c r="AA202" s="8">
        <v>7</v>
      </c>
      <c r="AB202" s="8">
        <v>0</v>
      </c>
      <c r="AC202" s="8">
        <v>20</v>
      </c>
      <c r="AD202" s="8">
        <v>0</v>
      </c>
      <c r="AE202" s="8">
        <v>6</v>
      </c>
      <c r="AF202" s="8">
        <v>0</v>
      </c>
      <c r="AG202" s="8">
        <v>30</v>
      </c>
      <c r="AH202" s="8">
        <v>0</v>
      </c>
      <c r="AI202" s="8">
        <v>19</v>
      </c>
      <c r="AJ202" s="8">
        <v>0</v>
      </c>
      <c r="AK202" s="8">
        <v>10</v>
      </c>
      <c r="AL202" s="8">
        <v>0</v>
      </c>
      <c r="AM202" s="8">
        <v>65</v>
      </c>
      <c r="AN202" s="8">
        <v>0</v>
      </c>
      <c r="AO202" s="8">
        <v>68</v>
      </c>
      <c r="AP202" s="8">
        <v>0</v>
      </c>
      <c r="AQ202" s="8">
        <v>40</v>
      </c>
      <c r="AR202" s="8">
        <v>0</v>
      </c>
      <c r="AS202" s="8">
        <v>3</v>
      </c>
      <c r="AT202" s="8">
        <v>0</v>
      </c>
      <c r="AU202" s="8">
        <v>3</v>
      </c>
      <c r="AV202" s="8">
        <v>3</v>
      </c>
      <c r="AW202" s="8">
        <v>6</v>
      </c>
      <c r="AX202" s="8">
        <v>3</v>
      </c>
      <c r="AY202" s="8"/>
      <c r="AZ202" s="9">
        <f t="shared" si="6"/>
        <v>961</v>
      </c>
      <c r="BA202" s="9">
        <f t="shared" si="7"/>
        <v>615</v>
      </c>
    </row>
    <row r="203" spans="1:53" x14ac:dyDescent="0.2">
      <c r="A203" s="1" t="s">
        <v>211</v>
      </c>
      <c r="B203" s="1">
        <v>4209115192</v>
      </c>
      <c r="C203" s="1" t="s">
        <v>689</v>
      </c>
      <c r="D203" s="8">
        <v>4366</v>
      </c>
      <c r="E203" s="8">
        <v>0</v>
      </c>
      <c r="F203" s="8">
        <v>128</v>
      </c>
      <c r="G203" s="8">
        <v>0</v>
      </c>
      <c r="H203" s="8">
        <v>145</v>
      </c>
      <c r="I203" s="8">
        <v>0</v>
      </c>
      <c r="J203" s="8">
        <v>88</v>
      </c>
      <c r="K203" s="8">
        <v>11</v>
      </c>
      <c r="L203" s="8">
        <v>94</v>
      </c>
      <c r="M203" s="8">
        <v>0</v>
      </c>
      <c r="N203" s="8">
        <v>63</v>
      </c>
      <c r="O203" s="8">
        <v>0</v>
      </c>
      <c r="P203" s="8">
        <v>243</v>
      </c>
      <c r="Q203" s="8">
        <v>0</v>
      </c>
      <c r="R203" s="8">
        <v>248</v>
      </c>
      <c r="S203" s="8">
        <v>0</v>
      </c>
      <c r="T203" s="8">
        <v>94</v>
      </c>
      <c r="U203" s="8">
        <v>0</v>
      </c>
      <c r="V203" s="8">
        <v>36</v>
      </c>
      <c r="W203" s="8">
        <v>0</v>
      </c>
      <c r="X203" s="8">
        <v>8</v>
      </c>
      <c r="Y203" s="8">
        <v>16</v>
      </c>
      <c r="Z203" s="8">
        <v>35</v>
      </c>
      <c r="AA203" s="8">
        <v>16</v>
      </c>
      <c r="AB203" s="8">
        <v>0</v>
      </c>
      <c r="AC203" s="8">
        <v>85</v>
      </c>
      <c r="AD203" s="8">
        <v>0</v>
      </c>
      <c r="AE203" s="8">
        <v>151</v>
      </c>
      <c r="AF203" s="8">
        <v>0</v>
      </c>
      <c r="AG203" s="8">
        <v>62</v>
      </c>
      <c r="AH203" s="8">
        <v>0</v>
      </c>
      <c r="AI203" s="8">
        <v>28</v>
      </c>
      <c r="AJ203" s="8">
        <v>0</v>
      </c>
      <c r="AK203" s="8">
        <v>61</v>
      </c>
      <c r="AL203" s="8">
        <v>0</v>
      </c>
      <c r="AM203" s="8">
        <v>190</v>
      </c>
      <c r="AN203" s="8">
        <v>0</v>
      </c>
      <c r="AO203" s="8">
        <v>297</v>
      </c>
      <c r="AP203" s="8">
        <v>0</v>
      </c>
      <c r="AQ203" s="8">
        <v>86</v>
      </c>
      <c r="AR203" s="8">
        <v>0</v>
      </c>
      <c r="AS203" s="8">
        <v>28</v>
      </c>
      <c r="AT203" s="8">
        <v>0</v>
      </c>
      <c r="AU203" s="8">
        <v>22</v>
      </c>
      <c r="AV203" s="8">
        <v>9</v>
      </c>
      <c r="AW203" s="8">
        <v>0</v>
      </c>
      <c r="AX203" s="8">
        <v>13</v>
      </c>
      <c r="AY203" s="8"/>
      <c r="AZ203" s="9">
        <f t="shared" si="6"/>
        <v>4355</v>
      </c>
      <c r="BA203" s="9">
        <f t="shared" si="7"/>
        <v>2246</v>
      </c>
    </row>
    <row r="204" spans="1:53" x14ac:dyDescent="0.2">
      <c r="A204" s="1" t="s">
        <v>212</v>
      </c>
      <c r="B204" s="1">
        <v>4209163808</v>
      </c>
      <c r="C204" s="1" t="s">
        <v>690</v>
      </c>
      <c r="D204" s="8">
        <v>2000</v>
      </c>
      <c r="E204" s="8">
        <v>0</v>
      </c>
      <c r="F204" s="8">
        <v>27</v>
      </c>
      <c r="G204" s="8">
        <v>0</v>
      </c>
      <c r="H204" s="8">
        <v>6</v>
      </c>
      <c r="I204" s="8">
        <v>0</v>
      </c>
      <c r="J204" s="8">
        <v>40</v>
      </c>
      <c r="K204" s="8">
        <v>0</v>
      </c>
      <c r="L204" s="8">
        <v>53</v>
      </c>
      <c r="M204" s="8">
        <v>0</v>
      </c>
      <c r="N204" s="8">
        <v>55</v>
      </c>
      <c r="O204" s="8">
        <v>7</v>
      </c>
      <c r="P204" s="8">
        <v>140</v>
      </c>
      <c r="Q204" s="8">
        <v>0</v>
      </c>
      <c r="R204" s="8">
        <v>133</v>
      </c>
      <c r="S204" s="8">
        <v>0</v>
      </c>
      <c r="T204" s="8">
        <v>44</v>
      </c>
      <c r="U204" s="8">
        <v>0</v>
      </c>
      <c r="V204" s="8">
        <v>8</v>
      </c>
      <c r="W204" s="8">
        <v>0</v>
      </c>
      <c r="X204" s="8">
        <v>41</v>
      </c>
      <c r="Y204" s="8">
        <v>4</v>
      </c>
      <c r="Z204" s="8">
        <v>16</v>
      </c>
      <c r="AA204" s="8">
        <v>6</v>
      </c>
      <c r="AB204" s="8">
        <v>0</v>
      </c>
      <c r="AC204" s="8">
        <v>0</v>
      </c>
      <c r="AD204" s="8">
        <v>0</v>
      </c>
      <c r="AE204" s="8">
        <v>9</v>
      </c>
      <c r="AF204" s="8">
        <v>0</v>
      </c>
      <c r="AG204" s="8">
        <v>15</v>
      </c>
      <c r="AH204" s="8">
        <v>0</v>
      </c>
      <c r="AI204" s="8">
        <v>89</v>
      </c>
      <c r="AJ204" s="8">
        <v>0</v>
      </c>
      <c r="AK204" s="8">
        <v>64</v>
      </c>
      <c r="AL204" s="8">
        <v>0</v>
      </c>
      <c r="AM204" s="8">
        <v>87</v>
      </c>
      <c r="AN204" s="8">
        <v>0</v>
      </c>
      <c r="AO204" s="8">
        <v>125</v>
      </c>
      <c r="AP204" s="8">
        <v>0</v>
      </c>
      <c r="AQ204" s="8">
        <v>67</v>
      </c>
      <c r="AR204" s="8">
        <v>0</v>
      </c>
      <c r="AS204" s="8">
        <v>22</v>
      </c>
      <c r="AT204" s="8">
        <v>0</v>
      </c>
      <c r="AU204" s="8">
        <v>13</v>
      </c>
      <c r="AV204" s="8">
        <v>58</v>
      </c>
      <c r="AW204" s="8">
        <v>0</v>
      </c>
      <c r="AX204" s="8">
        <v>7</v>
      </c>
      <c r="AY204" s="8"/>
      <c r="AZ204" s="9">
        <f t="shared" si="6"/>
        <v>1993</v>
      </c>
      <c r="BA204" s="9">
        <f t="shared" si="7"/>
        <v>1129</v>
      </c>
    </row>
    <row r="205" spans="1:53" x14ac:dyDescent="0.2">
      <c r="A205" s="1" t="s">
        <v>213</v>
      </c>
      <c r="B205" s="1">
        <v>4209316048</v>
      </c>
      <c r="C205" s="1" t="s">
        <v>691</v>
      </c>
      <c r="D205" s="8">
        <v>845</v>
      </c>
      <c r="E205" s="8">
        <v>0</v>
      </c>
      <c r="F205" s="8">
        <v>9</v>
      </c>
      <c r="G205" s="8">
        <v>0</v>
      </c>
      <c r="H205" s="8">
        <v>3</v>
      </c>
      <c r="I205" s="8">
        <v>0</v>
      </c>
      <c r="J205" s="8">
        <v>22</v>
      </c>
      <c r="K205" s="8">
        <v>0</v>
      </c>
      <c r="L205" s="8">
        <v>26</v>
      </c>
      <c r="M205" s="8">
        <v>0</v>
      </c>
      <c r="N205" s="8">
        <v>4</v>
      </c>
      <c r="O205" s="8">
        <v>0</v>
      </c>
      <c r="P205" s="8">
        <v>66</v>
      </c>
      <c r="Q205" s="8">
        <v>0</v>
      </c>
      <c r="R205" s="8">
        <v>70</v>
      </c>
      <c r="S205" s="8">
        <v>0</v>
      </c>
      <c r="T205" s="8">
        <v>25</v>
      </c>
      <c r="U205" s="8">
        <v>0</v>
      </c>
      <c r="V205" s="8">
        <v>19</v>
      </c>
      <c r="W205" s="8">
        <v>0</v>
      </c>
      <c r="X205" s="8">
        <v>2</v>
      </c>
      <c r="Y205" s="8">
        <v>0</v>
      </c>
      <c r="Z205" s="8">
        <v>4</v>
      </c>
      <c r="AA205" s="8">
        <v>10</v>
      </c>
      <c r="AB205" s="8">
        <v>0</v>
      </c>
      <c r="AC205" s="8">
        <v>18</v>
      </c>
      <c r="AD205" s="8">
        <v>0</v>
      </c>
      <c r="AE205" s="8">
        <v>0</v>
      </c>
      <c r="AF205" s="8">
        <v>0</v>
      </c>
      <c r="AG205" s="8">
        <v>15</v>
      </c>
      <c r="AH205" s="8">
        <v>0</v>
      </c>
      <c r="AI205" s="8">
        <v>25</v>
      </c>
      <c r="AJ205" s="8">
        <v>0</v>
      </c>
      <c r="AK205" s="8">
        <v>0</v>
      </c>
      <c r="AL205" s="8">
        <v>0</v>
      </c>
      <c r="AM205" s="8">
        <v>68</v>
      </c>
      <c r="AN205" s="8">
        <v>0</v>
      </c>
      <c r="AO205" s="8">
        <v>59</v>
      </c>
      <c r="AP205" s="8">
        <v>0</v>
      </c>
      <c r="AQ205" s="8">
        <v>26</v>
      </c>
      <c r="AR205" s="8">
        <v>0</v>
      </c>
      <c r="AS205" s="8">
        <v>5</v>
      </c>
      <c r="AT205" s="8">
        <v>0</v>
      </c>
      <c r="AU205" s="8">
        <v>0</v>
      </c>
      <c r="AV205" s="8">
        <v>11</v>
      </c>
      <c r="AW205" s="8">
        <v>6</v>
      </c>
      <c r="AX205" s="8">
        <v>3</v>
      </c>
      <c r="AY205" s="8"/>
      <c r="AZ205" s="9">
        <f t="shared" si="6"/>
        <v>845</v>
      </c>
      <c r="BA205" s="9">
        <f t="shared" si="7"/>
        <v>496</v>
      </c>
    </row>
    <row r="206" spans="1:53" x14ac:dyDescent="0.2">
      <c r="A206" s="1" t="s">
        <v>214</v>
      </c>
      <c r="B206" s="1">
        <v>4209346656</v>
      </c>
      <c r="C206" s="1" t="s">
        <v>692</v>
      </c>
      <c r="D206" s="8">
        <v>3406</v>
      </c>
      <c r="E206" s="8">
        <v>0</v>
      </c>
      <c r="F206" s="8">
        <v>21</v>
      </c>
      <c r="G206" s="8">
        <v>0</v>
      </c>
      <c r="H206" s="8">
        <v>18</v>
      </c>
      <c r="I206" s="8">
        <v>0</v>
      </c>
      <c r="J206" s="8">
        <v>29</v>
      </c>
      <c r="K206" s="8">
        <v>0</v>
      </c>
      <c r="L206" s="8">
        <v>73</v>
      </c>
      <c r="M206" s="8">
        <v>0</v>
      </c>
      <c r="N206" s="8">
        <v>126</v>
      </c>
      <c r="O206" s="8">
        <v>0</v>
      </c>
      <c r="P206" s="8">
        <v>115</v>
      </c>
      <c r="Q206" s="8">
        <v>0</v>
      </c>
      <c r="R206" s="8">
        <v>273</v>
      </c>
      <c r="S206" s="8">
        <v>0</v>
      </c>
      <c r="T206" s="8">
        <v>130</v>
      </c>
      <c r="U206" s="8">
        <v>0</v>
      </c>
      <c r="V206" s="8">
        <v>20</v>
      </c>
      <c r="W206" s="8">
        <v>0</v>
      </c>
      <c r="X206" s="8">
        <v>13</v>
      </c>
      <c r="Y206" s="8">
        <v>10</v>
      </c>
      <c r="Z206" s="8">
        <v>26</v>
      </c>
      <c r="AA206" s="8">
        <v>12</v>
      </c>
      <c r="AB206" s="8">
        <v>0</v>
      </c>
      <c r="AC206" s="8">
        <v>19</v>
      </c>
      <c r="AD206" s="8">
        <v>0</v>
      </c>
      <c r="AE206" s="8">
        <v>47</v>
      </c>
      <c r="AF206" s="8">
        <v>0</v>
      </c>
      <c r="AG206" s="8">
        <v>87</v>
      </c>
      <c r="AH206" s="8">
        <v>0</v>
      </c>
      <c r="AI206" s="8">
        <v>119</v>
      </c>
      <c r="AJ206" s="8">
        <v>0</v>
      </c>
      <c r="AK206" s="8">
        <v>58</v>
      </c>
      <c r="AL206" s="8">
        <v>0</v>
      </c>
      <c r="AM206" s="8">
        <v>146</v>
      </c>
      <c r="AN206" s="8">
        <v>0</v>
      </c>
      <c r="AO206" s="8">
        <v>274</v>
      </c>
      <c r="AP206" s="8">
        <v>0</v>
      </c>
      <c r="AQ206" s="8">
        <v>111</v>
      </c>
      <c r="AR206" s="8">
        <v>0</v>
      </c>
      <c r="AS206" s="8">
        <v>11</v>
      </c>
      <c r="AT206" s="8">
        <v>0</v>
      </c>
      <c r="AU206" s="8">
        <v>25</v>
      </c>
      <c r="AV206" s="8">
        <v>33</v>
      </c>
      <c r="AW206" s="8">
        <v>0</v>
      </c>
      <c r="AX206" s="8">
        <v>13</v>
      </c>
      <c r="AY206" s="8"/>
      <c r="AZ206" s="9">
        <f t="shared" si="6"/>
        <v>3406</v>
      </c>
      <c r="BA206" s="9">
        <f t="shared" si="7"/>
        <v>1809</v>
      </c>
    </row>
    <row r="207" spans="1:53" x14ac:dyDescent="0.2">
      <c r="A207" s="1" t="s">
        <v>215</v>
      </c>
      <c r="B207" s="1">
        <v>4209381424</v>
      </c>
      <c r="C207" s="1" t="s">
        <v>693</v>
      </c>
      <c r="D207" s="8">
        <v>172</v>
      </c>
      <c r="E207" s="8">
        <v>0</v>
      </c>
      <c r="F207" s="8">
        <v>2</v>
      </c>
      <c r="G207" s="8">
        <v>0</v>
      </c>
      <c r="H207" s="8">
        <v>0</v>
      </c>
      <c r="I207" s="8">
        <v>0</v>
      </c>
      <c r="J207" s="8">
        <v>3</v>
      </c>
      <c r="K207" s="8">
        <v>0</v>
      </c>
      <c r="L207" s="8">
        <v>0</v>
      </c>
      <c r="M207" s="8">
        <v>0</v>
      </c>
      <c r="N207" s="8">
        <v>0</v>
      </c>
      <c r="O207" s="8">
        <v>0</v>
      </c>
      <c r="P207" s="8">
        <v>14</v>
      </c>
      <c r="Q207" s="8">
        <v>0</v>
      </c>
      <c r="R207" s="8">
        <v>11</v>
      </c>
      <c r="S207" s="8">
        <v>0</v>
      </c>
      <c r="T207" s="8">
        <v>9</v>
      </c>
      <c r="U207" s="8">
        <v>0</v>
      </c>
      <c r="V207" s="8">
        <v>0</v>
      </c>
      <c r="W207" s="8">
        <v>0</v>
      </c>
      <c r="X207" s="8">
        <v>2</v>
      </c>
      <c r="Y207" s="8">
        <v>0</v>
      </c>
      <c r="Z207" s="8">
        <v>0</v>
      </c>
      <c r="AA207" s="8">
        <v>0</v>
      </c>
      <c r="AB207" s="8">
        <v>0</v>
      </c>
      <c r="AC207" s="8">
        <v>0</v>
      </c>
      <c r="AD207" s="8">
        <v>0</v>
      </c>
      <c r="AE207" s="8">
        <v>0</v>
      </c>
      <c r="AF207" s="8">
        <v>0</v>
      </c>
      <c r="AG207" s="8">
        <v>2</v>
      </c>
      <c r="AH207" s="8">
        <v>0</v>
      </c>
      <c r="AI207" s="8">
        <v>4</v>
      </c>
      <c r="AJ207" s="8">
        <v>0</v>
      </c>
      <c r="AK207" s="8">
        <v>9</v>
      </c>
      <c r="AL207" s="8">
        <v>0</v>
      </c>
      <c r="AM207" s="8">
        <v>8</v>
      </c>
      <c r="AN207" s="8">
        <v>0</v>
      </c>
      <c r="AO207" s="8">
        <v>5</v>
      </c>
      <c r="AP207" s="8">
        <v>0</v>
      </c>
      <c r="AQ207" s="8">
        <v>3</v>
      </c>
      <c r="AR207" s="8">
        <v>0</v>
      </c>
      <c r="AS207" s="8">
        <v>0</v>
      </c>
      <c r="AT207" s="8">
        <v>0</v>
      </c>
      <c r="AU207" s="8">
        <v>0</v>
      </c>
      <c r="AV207" s="8">
        <v>1</v>
      </c>
      <c r="AW207" s="8">
        <v>0</v>
      </c>
      <c r="AX207" s="8">
        <v>4</v>
      </c>
      <c r="AY207" s="8"/>
      <c r="AZ207" s="9">
        <f t="shared" si="6"/>
        <v>172</v>
      </c>
      <c r="BA207" s="9">
        <f t="shared" si="7"/>
        <v>77</v>
      </c>
    </row>
    <row r="208" spans="1:53" x14ac:dyDescent="0.2">
      <c r="A208" s="1" t="s">
        <v>216</v>
      </c>
      <c r="B208" s="1">
        <v>4209520776</v>
      </c>
      <c r="C208" s="1" t="s">
        <v>694</v>
      </c>
      <c r="D208" s="8">
        <v>1012</v>
      </c>
      <c r="E208" s="8">
        <v>0</v>
      </c>
      <c r="F208" s="8">
        <v>6</v>
      </c>
      <c r="G208" s="8">
        <v>0</v>
      </c>
      <c r="H208" s="8">
        <v>7</v>
      </c>
      <c r="I208" s="8">
        <v>0</v>
      </c>
      <c r="J208" s="8">
        <v>8</v>
      </c>
      <c r="K208" s="8">
        <v>0</v>
      </c>
      <c r="L208" s="8">
        <v>55</v>
      </c>
      <c r="M208" s="8">
        <v>0</v>
      </c>
      <c r="N208" s="8">
        <v>15</v>
      </c>
      <c r="O208" s="8">
        <v>0</v>
      </c>
      <c r="P208" s="8">
        <v>75</v>
      </c>
      <c r="Q208" s="8">
        <v>0</v>
      </c>
      <c r="R208" s="8">
        <v>105</v>
      </c>
      <c r="S208" s="8">
        <v>0</v>
      </c>
      <c r="T208" s="8">
        <v>6</v>
      </c>
      <c r="U208" s="8">
        <v>0</v>
      </c>
      <c r="V208" s="8">
        <v>3</v>
      </c>
      <c r="W208" s="8">
        <v>0</v>
      </c>
      <c r="X208" s="8">
        <v>10</v>
      </c>
      <c r="Y208" s="8">
        <v>12</v>
      </c>
      <c r="Z208" s="8">
        <v>0</v>
      </c>
      <c r="AA208" s="8">
        <v>0</v>
      </c>
      <c r="AB208" s="8">
        <v>0</v>
      </c>
      <c r="AC208" s="8">
        <v>2</v>
      </c>
      <c r="AD208" s="8">
        <v>0</v>
      </c>
      <c r="AE208" s="8">
        <v>14</v>
      </c>
      <c r="AF208" s="8">
        <v>0</v>
      </c>
      <c r="AG208" s="8">
        <v>24</v>
      </c>
      <c r="AH208" s="8">
        <v>0</v>
      </c>
      <c r="AI208" s="8">
        <v>37</v>
      </c>
      <c r="AJ208" s="8">
        <v>0</v>
      </c>
      <c r="AK208" s="8">
        <v>21</v>
      </c>
      <c r="AL208" s="8">
        <v>0</v>
      </c>
      <c r="AM208" s="8">
        <v>63</v>
      </c>
      <c r="AN208" s="8">
        <v>0</v>
      </c>
      <c r="AO208" s="8">
        <v>109</v>
      </c>
      <c r="AP208" s="8">
        <v>0</v>
      </c>
      <c r="AQ208" s="8">
        <v>6</v>
      </c>
      <c r="AR208" s="8">
        <v>0</v>
      </c>
      <c r="AS208" s="8">
        <v>10</v>
      </c>
      <c r="AT208" s="8">
        <v>0</v>
      </c>
      <c r="AU208" s="8">
        <v>8</v>
      </c>
      <c r="AV208" s="8">
        <v>3</v>
      </c>
      <c r="AW208" s="8">
        <v>8</v>
      </c>
      <c r="AX208" s="8">
        <v>3</v>
      </c>
      <c r="AY208" s="8"/>
      <c r="AZ208" s="9">
        <f t="shared" si="6"/>
        <v>1012</v>
      </c>
      <c r="BA208" s="9">
        <f t="shared" si="7"/>
        <v>610</v>
      </c>
    </row>
    <row r="209" spans="1:53" x14ac:dyDescent="0.2">
      <c r="A209" s="1" t="s">
        <v>217</v>
      </c>
      <c r="B209" s="1">
        <v>4209552808</v>
      </c>
      <c r="C209" s="1" t="s">
        <v>695</v>
      </c>
      <c r="D209" s="8">
        <v>5038</v>
      </c>
      <c r="E209" s="8">
        <v>0</v>
      </c>
      <c r="F209" s="8">
        <v>17</v>
      </c>
      <c r="G209" s="8">
        <v>0</v>
      </c>
      <c r="H209" s="8">
        <v>127</v>
      </c>
      <c r="I209" s="8">
        <v>0</v>
      </c>
      <c r="J209" s="8">
        <v>86</v>
      </c>
      <c r="K209" s="8">
        <v>0</v>
      </c>
      <c r="L209" s="8">
        <v>238</v>
      </c>
      <c r="M209" s="8">
        <v>0</v>
      </c>
      <c r="N209" s="8">
        <v>161</v>
      </c>
      <c r="O209" s="8">
        <v>0</v>
      </c>
      <c r="P209" s="8">
        <v>320</v>
      </c>
      <c r="Q209" s="8">
        <v>0</v>
      </c>
      <c r="R209" s="8">
        <v>370</v>
      </c>
      <c r="S209" s="8">
        <v>0</v>
      </c>
      <c r="T209" s="8">
        <v>152</v>
      </c>
      <c r="U209" s="8">
        <v>0</v>
      </c>
      <c r="V209" s="8">
        <v>27</v>
      </c>
      <c r="W209" s="8">
        <v>0</v>
      </c>
      <c r="X209" s="8">
        <v>50</v>
      </c>
      <c r="Y209" s="8">
        <v>94</v>
      </c>
      <c r="Z209" s="8">
        <v>0</v>
      </c>
      <c r="AA209" s="8">
        <v>23</v>
      </c>
      <c r="AB209" s="8">
        <v>0</v>
      </c>
      <c r="AC209" s="8">
        <v>87</v>
      </c>
      <c r="AD209" s="8">
        <v>0</v>
      </c>
      <c r="AE209" s="8">
        <v>0</v>
      </c>
      <c r="AF209" s="8">
        <v>0</v>
      </c>
      <c r="AG209" s="8">
        <v>12</v>
      </c>
      <c r="AH209" s="8">
        <v>0</v>
      </c>
      <c r="AI209" s="8">
        <v>179</v>
      </c>
      <c r="AJ209" s="8">
        <v>0</v>
      </c>
      <c r="AK209" s="8">
        <v>98</v>
      </c>
      <c r="AL209" s="8">
        <v>0</v>
      </c>
      <c r="AM209" s="8">
        <v>306</v>
      </c>
      <c r="AN209" s="8">
        <v>0</v>
      </c>
      <c r="AO209" s="8">
        <v>308</v>
      </c>
      <c r="AP209" s="8">
        <v>0</v>
      </c>
      <c r="AQ209" s="8">
        <v>168</v>
      </c>
      <c r="AR209" s="8">
        <v>0</v>
      </c>
      <c r="AS209" s="8">
        <v>50</v>
      </c>
      <c r="AT209" s="8">
        <v>0</v>
      </c>
      <c r="AU209" s="8">
        <v>49</v>
      </c>
      <c r="AV209" s="8">
        <v>66</v>
      </c>
      <c r="AW209" s="8">
        <v>11</v>
      </c>
      <c r="AX209" s="8">
        <v>0</v>
      </c>
      <c r="AY209" s="8"/>
      <c r="AZ209" s="9">
        <f t="shared" si="6"/>
        <v>5038</v>
      </c>
      <c r="BA209" s="9">
        <f t="shared" si="7"/>
        <v>2999</v>
      </c>
    </row>
    <row r="210" spans="1:53" x14ac:dyDescent="0.2">
      <c r="A210" s="1" t="s">
        <v>218</v>
      </c>
      <c r="B210" s="1">
        <v>4209562264</v>
      </c>
      <c r="C210" s="1" t="s">
        <v>696</v>
      </c>
      <c r="D210" s="8">
        <v>387</v>
      </c>
      <c r="E210" s="8">
        <v>0</v>
      </c>
      <c r="F210" s="8">
        <v>0</v>
      </c>
      <c r="G210" s="8">
        <v>0</v>
      </c>
      <c r="H210" s="8">
        <v>0</v>
      </c>
      <c r="I210" s="8">
        <v>0</v>
      </c>
      <c r="J210" s="8">
        <v>3</v>
      </c>
      <c r="K210" s="8">
        <v>0</v>
      </c>
      <c r="L210" s="8">
        <v>0</v>
      </c>
      <c r="M210" s="8">
        <v>0</v>
      </c>
      <c r="N210" s="8">
        <v>0</v>
      </c>
      <c r="O210" s="8">
        <v>0</v>
      </c>
      <c r="P210" s="8">
        <v>32</v>
      </c>
      <c r="Q210" s="8">
        <v>0</v>
      </c>
      <c r="R210" s="8">
        <v>31</v>
      </c>
      <c r="S210" s="8">
        <v>0</v>
      </c>
      <c r="T210" s="8">
        <v>11</v>
      </c>
      <c r="U210" s="8">
        <v>0</v>
      </c>
      <c r="V210" s="8">
        <v>4</v>
      </c>
      <c r="W210" s="8">
        <v>0</v>
      </c>
      <c r="X210" s="8">
        <v>8</v>
      </c>
      <c r="Y210" s="8">
        <v>0</v>
      </c>
      <c r="Z210" s="8">
        <v>0</v>
      </c>
      <c r="AA210" s="8">
        <v>0</v>
      </c>
      <c r="AB210" s="8">
        <v>0</v>
      </c>
      <c r="AC210" s="8">
        <v>12</v>
      </c>
      <c r="AD210" s="8">
        <v>0</v>
      </c>
      <c r="AE210" s="8">
        <v>9</v>
      </c>
      <c r="AF210" s="8">
        <v>0</v>
      </c>
      <c r="AG210" s="8">
        <v>19</v>
      </c>
      <c r="AH210" s="8">
        <v>0</v>
      </c>
      <c r="AI210" s="8">
        <v>3</v>
      </c>
      <c r="AJ210" s="8">
        <v>0</v>
      </c>
      <c r="AK210" s="8">
        <v>8</v>
      </c>
      <c r="AL210" s="8">
        <v>0</v>
      </c>
      <c r="AM210" s="8">
        <v>26</v>
      </c>
      <c r="AN210" s="8">
        <v>0</v>
      </c>
      <c r="AO210" s="8">
        <v>20</v>
      </c>
      <c r="AP210" s="8">
        <v>0</v>
      </c>
      <c r="AQ210" s="8">
        <v>5</v>
      </c>
      <c r="AR210" s="8">
        <v>0</v>
      </c>
      <c r="AS210" s="8">
        <v>3</v>
      </c>
      <c r="AT210" s="8">
        <v>0</v>
      </c>
      <c r="AU210" s="8">
        <v>3</v>
      </c>
      <c r="AV210" s="8">
        <v>0</v>
      </c>
      <c r="AW210" s="8">
        <v>0</v>
      </c>
      <c r="AX210" s="8">
        <v>0</v>
      </c>
      <c r="AY210" s="8"/>
      <c r="AZ210" s="9">
        <f t="shared" si="6"/>
        <v>387</v>
      </c>
      <c r="BA210" s="9">
        <f t="shared" si="7"/>
        <v>197</v>
      </c>
    </row>
    <row r="211" spans="1:53" x14ac:dyDescent="0.2">
      <c r="A211" s="1" t="s">
        <v>219</v>
      </c>
      <c r="B211" s="1">
        <v>4209581296</v>
      </c>
      <c r="C211" s="1" t="s">
        <v>697</v>
      </c>
      <c r="D211" s="8">
        <v>4085</v>
      </c>
      <c r="E211" s="8">
        <v>0</v>
      </c>
      <c r="F211" s="8">
        <v>55</v>
      </c>
      <c r="G211" s="8">
        <v>0</v>
      </c>
      <c r="H211" s="8">
        <v>33</v>
      </c>
      <c r="I211" s="8">
        <v>0</v>
      </c>
      <c r="J211" s="8">
        <v>41</v>
      </c>
      <c r="K211" s="8">
        <v>0</v>
      </c>
      <c r="L211" s="8">
        <v>65</v>
      </c>
      <c r="M211" s="8">
        <v>0</v>
      </c>
      <c r="N211" s="8">
        <v>19</v>
      </c>
      <c r="O211" s="8">
        <v>0</v>
      </c>
      <c r="P211" s="8">
        <v>304</v>
      </c>
      <c r="Q211" s="8">
        <v>0</v>
      </c>
      <c r="R211" s="8">
        <v>316</v>
      </c>
      <c r="S211" s="8">
        <v>0</v>
      </c>
      <c r="T211" s="8">
        <v>189</v>
      </c>
      <c r="U211" s="8">
        <v>0</v>
      </c>
      <c r="V211" s="8">
        <v>14</v>
      </c>
      <c r="W211" s="8">
        <v>0</v>
      </c>
      <c r="X211" s="8">
        <v>65</v>
      </c>
      <c r="Y211" s="8">
        <v>79</v>
      </c>
      <c r="Z211" s="8">
        <v>22</v>
      </c>
      <c r="AA211" s="8">
        <v>0</v>
      </c>
      <c r="AB211" s="8">
        <v>0</v>
      </c>
      <c r="AC211" s="8">
        <v>56</v>
      </c>
      <c r="AD211" s="8">
        <v>0</v>
      </c>
      <c r="AE211" s="8">
        <v>119</v>
      </c>
      <c r="AF211" s="8">
        <v>0</v>
      </c>
      <c r="AG211" s="8">
        <v>93</v>
      </c>
      <c r="AH211" s="8">
        <v>0</v>
      </c>
      <c r="AI211" s="8">
        <v>75</v>
      </c>
      <c r="AJ211" s="8">
        <v>0</v>
      </c>
      <c r="AK211" s="8">
        <v>55</v>
      </c>
      <c r="AL211" s="8">
        <v>0</v>
      </c>
      <c r="AM211" s="8">
        <v>307</v>
      </c>
      <c r="AN211" s="8">
        <v>0</v>
      </c>
      <c r="AO211" s="8">
        <v>274</v>
      </c>
      <c r="AP211" s="8">
        <v>0</v>
      </c>
      <c r="AQ211" s="8">
        <v>190</v>
      </c>
      <c r="AR211" s="8">
        <v>0</v>
      </c>
      <c r="AS211" s="8">
        <v>10</v>
      </c>
      <c r="AT211" s="8">
        <v>0</v>
      </c>
      <c r="AU211" s="8">
        <v>70</v>
      </c>
      <c r="AV211" s="8">
        <v>23</v>
      </c>
      <c r="AW211" s="8">
        <v>0</v>
      </c>
      <c r="AX211" s="8">
        <v>0</v>
      </c>
      <c r="AY211" s="8"/>
      <c r="AZ211" s="9">
        <f t="shared" si="6"/>
        <v>4085</v>
      </c>
      <c r="BA211" s="9">
        <f t="shared" si="7"/>
        <v>2474</v>
      </c>
    </row>
    <row r="212" spans="1:53" x14ac:dyDescent="0.2">
      <c r="A212" s="1" t="s">
        <v>220</v>
      </c>
      <c r="B212" s="1">
        <v>4209585664</v>
      </c>
      <c r="C212" s="1" t="s">
        <v>698</v>
      </c>
      <c r="D212" s="8">
        <v>2308</v>
      </c>
      <c r="E212" s="8">
        <v>0</v>
      </c>
      <c r="F212" s="8">
        <v>25</v>
      </c>
      <c r="G212" s="8">
        <v>0</v>
      </c>
      <c r="H212" s="8">
        <v>7</v>
      </c>
      <c r="I212" s="8">
        <v>0</v>
      </c>
      <c r="J212" s="8">
        <v>38</v>
      </c>
      <c r="K212" s="8">
        <v>0</v>
      </c>
      <c r="L212" s="8">
        <v>138</v>
      </c>
      <c r="M212" s="8">
        <v>0</v>
      </c>
      <c r="N212" s="8">
        <v>103</v>
      </c>
      <c r="O212" s="8">
        <v>0</v>
      </c>
      <c r="P212" s="8">
        <v>169</v>
      </c>
      <c r="Q212" s="8">
        <v>0</v>
      </c>
      <c r="R212" s="8">
        <v>186</v>
      </c>
      <c r="S212" s="8">
        <v>0</v>
      </c>
      <c r="T212" s="8">
        <v>29</v>
      </c>
      <c r="U212" s="8">
        <v>0</v>
      </c>
      <c r="V212" s="8">
        <v>53</v>
      </c>
      <c r="W212" s="8">
        <v>0</v>
      </c>
      <c r="X212" s="8">
        <v>11</v>
      </c>
      <c r="Y212" s="8">
        <v>0</v>
      </c>
      <c r="Z212" s="8">
        <v>10</v>
      </c>
      <c r="AA212" s="8">
        <v>0</v>
      </c>
      <c r="AB212" s="8">
        <v>0</v>
      </c>
      <c r="AC212" s="8">
        <v>11</v>
      </c>
      <c r="AD212" s="8">
        <v>0</v>
      </c>
      <c r="AE212" s="8">
        <v>9</v>
      </c>
      <c r="AF212" s="8">
        <v>0</v>
      </c>
      <c r="AG212" s="8">
        <v>87</v>
      </c>
      <c r="AH212" s="8">
        <v>0</v>
      </c>
      <c r="AI212" s="8">
        <v>143</v>
      </c>
      <c r="AJ212" s="8">
        <v>0</v>
      </c>
      <c r="AK212" s="8">
        <v>55</v>
      </c>
      <c r="AL212" s="8">
        <v>0</v>
      </c>
      <c r="AM212" s="8">
        <v>138</v>
      </c>
      <c r="AN212" s="8">
        <v>0</v>
      </c>
      <c r="AO212" s="8">
        <v>162</v>
      </c>
      <c r="AP212" s="8">
        <v>0</v>
      </c>
      <c r="AQ212" s="8">
        <v>96</v>
      </c>
      <c r="AR212" s="8">
        <v>0</v>
      </c>
      <c r="AS212" s="8">
        <v>27</v>
      </c>
      <c r="AT212" s="8">
        <v>0</v>
      </c>
      <c r="AU212" s="8">
        <v>15</v>
      </c>
      <c r="AV212" s="8">
        <v>9</v>
      </c>
      <c r="AW212" s="8">
        <v>0</v>
      </c>
      <c r="AX212" s="8">
        <v>10</v>
      </c>
      <c r="AY212" s="8"/>
      <c r="AZ212" s="9">
        <f t="shared" si="6"/>
        <v>2308</v>
      </c>
      <c r="BA212" s="9">
        <f t="shared" si="7"/>
        <v>1531</v>
      </c>
    </row>
    <row r="213" spans="1:53" x14ac:dyDescent="0.2">
      <c r="A213" s="1" t="s">
        <v>221</v>
      </c>
      <c r="B213" s="1">
        <v>4209949632</v>
      </c>
      <c r="C213" s="1" t="s">
        <v>753</v>
      </c>
      <c r="D213" s="8">
        <v>647</v>
      </c>
      <c r="E213" s="8">
        <v>0</v>
      </c>
      <c r="F213" s="8">
        <v>4</v>
      </c>
      <c r="G213" s="8">
        <v>0</v>
      </c>
      <c r="H213" s="8">
        <v>2</v>
      </c>
      <c r="I213" s="8">
        <v>0</v>
      </c>
      <c r="J213" s="8">
        <v>21</v>
      </c>
      <c r="K213" s="8">
        <v>0</v>
      </c>
      <c r="L213" s="8">
        <v>12</v>
      </c>
      <c r="M213" s="8">
        <v>0</v>
      </c>
      <c r="N213" s="8">
        <v>17</v>
      </c>
      <c r="O213" s="8">
        <v>0</v>
      </c>
      <c r="P213" s="8">
        <v>42</v>
      </c>
      <c r="Q213" s="8">
        <v>0</v>
      </c>
      <c r="R213" s="8">
        <v>44</v>
      </c>
      <c r="S213" s="8">
        <v>0</v>
      </c>
      <c r="T213" s="8">
        <v>36</v>
      </c>
      <c r="U213" s="8">
        <v>0</v>
      </c>
      <c r="V213" s="8">
        <v>3</v>
      </c>
      <c r="W213" s="8">
        <v>0</v>
      </c>
      <c r="X213" s="8">
        <v>5</v>
      </c>
      <c r="Y213" s="8">
        <v>0</v>
      </c>
      <c r="Z213" s="8">
        <v>0</v>
      </c>
      <c r="AA213" s="8">
        <v>4</v>
      </c>
      <c r="AB213" s="8">
        <v>0</v>
      </c>
      <c r="AC213" s="8">
        <v>22</v>
      </c>
      <c r="AD213" s="8">
        <v>0</v>
      </c>
      <c r="AE213" s="8">
        <v>0</v>
      </c>
      <c r="AF213" s="8">
        <v>0</v>
      </c>
      <c r="AG213" s="8">
        <v>14</v>
      </c>
      <c r="AH213" s="8">
        <v>0</v>
      </c>
      <c r="AI213" s="8">
        <v>36</v>
      </c>
      <c r="AJ213" s="8">
        <v>0</v>
      </c>
      <c r="AK213" s="8">
        <v>9</v>
      </c>
      <c r="AL213" s="8">
        <v>0</v>
      </c>
      <c r="AM213" s="8">
        <v>44</v>
      </c>
      <c r="AN213" s="8">
        <v>0</v>
      </c>
      <c r="AO213" s="8">
        <v>56</v>
      </c>
      <c r="AP213" s="8">
        <v>0</v>
      </c>
      <c r="AQ213" s="8">
        <v>21</v>
      </c>
      <c r="AR213" s="8">
        <v>0</v>
      </c>
      <c r="AS213" s="8">
        <v>0</v>
      </c>
      <c r="AT213" s="8">
        <v>0</v>
      </c>
      <c r="AU213" s="8">
        <v>3</v>
      </c>
      <c r="AV213" s="8">
        <v>0</v>
      </c>
      <c r="AW213" s="8">
        <v>0</v>
      </c>
      <c r="AX213" s="8">
        <v>0</v>
      </c>
      <c r="AY213" s="8"/>
      <c r="AZ213" s="9">
        <f t="shared" si="6"/>
        <v>647</v>
      </c>
      <c r="BA213" s="9">
        <f t="shared" si="7"/>
        <v>395</v>
      </c>
    </row>
    <row r="214" spans="1:53" x14ac:dyDescent="0.2">
      <c r="A214" s="1" t="s">
        <v>222</v>
      </c>
      <c r="B214" s="1">
        <v>4209953320</v>
      </c>
      <c r="C214" s="1" t="s">
        <v>754</v>
      </c>
      <c r="D214" s="8">
        <v>94</v>
      </c>
      <c r="E214" s="8">
        <v>0</v>
      </c>
      <c r="F214" s="8">
        <v>0</v>
      </c>
      <c r="G214" s="8">
        <v>0</v>
      </c>
      <c r="H214" s="8">
        <v>0</v>
      </c>
      <c r="I214" s="8">
        <v>0</v>
      </c>
      <c r="J214" s="8">
        <v>2</v>
      </c>
      <c r="K214" s="8">
        <v>0</v>
      </c>
      <c r="L214" s="8">
        <v>12</v>
      </c>
      <c r="M214" s="8">
        <v>0</v>
      </c>
      <c r="N214" s="8">
        <v>4</v>
      </c>
      <c r="O214" s="8">
        <v>0</v>
      </c>
      <c r="P214" s="8">
        <v>6</v>
      </c>
      <c r="Q214" s="8">
        <v>0</v>
      </c>
      <c r="R214" s="8">
        <v>2</v>
      </c>
      <c r="S214" s="8">
        <v>0</v>
      </c>
      <c r="T214" s="8">
        <v>0</v>
      </c>
      <c r="U214" s="8">
        <v>0</v>
      </c>
      <c r="V214" s="8">
        <v>7</v>
      </c>
      <c r="W214" s="8">
        <v>0</v>
      </c>
      <c r="X214" s="8">
        <v>0</v>
      </c>
      <c r="Y214" s="8">
        <v>4</v>
      </c>
      <c r="Z214" s="8">
        <v>0</v>
      </c>
      <c r="AA214" s="8">
        <v>0</v>
      </c>
      <c r="AB214" s="8">
        <v>0</v>
      </c>
      <c r="AC214" s="8">
        <v>0</v>
      </c>
      <c r="AD214" s="8">
        <v>0</v>
      </c>
      <c r="AE214" s="8">
        <v>3</v>
      </c>
      <c r="AF214" s="8">
        <v>0</v>
      </c>
      <c r="AG214" s="8">
        <v>8</v>
      </c>
      <c r="AH214" s="8">
        <v>0</v>
      </c>
      <c r="AI214" s="8">
        <v>0</v>
      </c>
      <c r="AJ214" s="8">
        <v>0</v>
      </c>
      <c r="AK214" s="8">
        <v>3</v>
      </c>
      <c r="AL214" s="8">
        <v>0</v>
      </c>
      <c r="AM214" s="8">
        <v>8</v>
      </c>
      <c r="AN214" s="8">
        <v>0</v>
      </c>
      <c r="AO214" s="8">
        <v>2</v>
      </c>
      <c r="AP214" s="8">
        <v>0</v>
      </c>
      <c r="AQ214" s="8">
        <v>0</v>
      </c>
      <c r="AR214" s="8">
        <v>0</v>
      </c>
      <c r="AS214" s="8">
        <v>0</v>
      </c>
      <c r="AT214" s="8">
        <v>0</v>
      </c>
      <c r="AU214" s="8">
        <v>2</v>
      </c>
      <c r="AV214" s="8">
        <v>0</v>
      </c>
      <c r="AW214" s="8">
        <v>0</v>
      </c>
      <c r="AX214" s="8">
        <v>0</v>
      </c>
      <c r="AY214" s="8"/>
      <c r="AZ214" s="9">
        <f t="shared" si="6"/>
        <v>94</v>
      </c>
      <c r="BA214" s="9">
        <f t="shared" si="7"/>
        <v>63</v>
      </c>
    </row>
    <row r="215" spans="1:53" x14ac:dyDescent="0.2">
      <c r="A215" s="1" t="s">
        <v>223</v>
      </c>
      <c r="B215" s="1">
        <v>4209976920</v>
      </c>
      <c r="C215" s="1" t="s">
        <v>755</v>
      </c>
      <c r="D215" s="8">
        <v>374</v>
      </c>
      <c r="E215" s="8">
        <v>0</v>
      </c>
      <c r="F215" s="8">
        <v>0</v>
      </c>
      <c r="G215" s="8">
        <v>0</v>
      </c>
      <c r="H215" s="8">
        <v>9</v>
      </c>
      <c r="I215" s="8">
        <v>0</v>
      </c>
      <c r="J215" s="8">
        <v>9</v>
      </c>
      <c r="K215" s="8">
        <v>0</v>
      </c>
      <c r="L215" s="8">
        <v>3</v>
      </c>
      <c r="M215" s="8">
        <v>0</v>
      </c>
      <c r="N215" s="8">
        <v>12</v>
      </c>
      <c r="O215" s="8">
        <v>0</v>
      </c>
      <c r="P215" s="8">
        <v>30</v>
      </c>
      <c r="Q215" s="8">
        <v>0</v>
      </c>
      <c r="R215" s="8">
        <v>13</v>
      </c>
      <c r="S215" s="8">
        <v>0</v>
      </c>
      <c r="T215" s="8">
        <v>16</v>
      </c>
      <c r="U215" s="8">
        <v>0</v>
      </c>
      <c r="V215" s="8">
        <v>7</v>
      </c>
      <c r="W215" s="8">
        <v>0</v>
      </c>
      <c r="X215" s="8">
        <v>0</v>
      </c>
      <c r="Y215" s="8">
        <v>8</v>
      </c>
      <c r="Z215" s="8">
        <v>0</v>
      </c>
      <c r="AA215" s="8">
        <v>0</v>
      </c>
      <c r="AB215" s="8">
        <v>0</v>
      </c>
      <c r="AC215" s="8">
        <v>8</v>
      </c>
      <c r="AD215" s="8">
        <v>0</v>
      </c>
      <c r="AE215" s="8">
        <v>0</v>
      </c>
      <c r="AF215" s="8">
        <v>0</v>
      </c>
      <c r="AG215" s="8">
        <v>2</v>
      </c>
      <c r="AH215" s="8">
        <v>0</v>
      </c>
      <c r="AI215" s="8">
        <v>0</v>
      </c>
      <c r="AJ215" s="8">
        <v>0</v>
      </c>
      <c r="AK215" s="8">
        <v>4</v>
      </c>
      <c r="AL215" s="8">
        <v>0</v>
      </c>
      <c r="AM215" s="8">
        <v>5</v>
      </c>
      <c r="AN215" s="8">
        <v>0</v>
      </c>
      <c r="AO215" s="8">
        <v>25</v>
      </c>
      <c r="AP215" s="8">
        <v>0</v>
      </c>
      <c r="AQ215" s="8">
        <v>3</v>
      </c>
      <c r="AR215" s="8">
        <v>0</v>
      </c>
      <c r="AS215" s="8">
        <v>5</v>
      </c>
      <c r="AT215" s="8">
        <v>0</v>
      </c>
      <c r="AU215" s="8">
        <v>2</v>
      </c>
      <c r="AV215" s="8">
        <v>0</v>
      </c>
      <c r="AW215" s="8">
        <v>0</v>
      </c>
      <c r="AX215" s="8">
        <v>0</v>
      </c>
      <c r="AY215" s="8"/>
      <c r="AZ215" s="9">
        <f t="shared" si="6"/>
        <v>374</v>
      </c>
      <c r="BA215" s="9">
        <f t="shared" si="7"/>
        <v>161</v>
      </c>
    </row>
    <row r="216" spans="1:53" x14ac:dyDescent="0.2">
      <c r="A216" s="1" t="s">
        <v>224</v>
      </c>
      <c r="B216" s="1">
        <v>4209977960</v>
      </c>
      <c r="C216" s="1" t="s">
        <v>756</v>
      </c>
      <c r="D216" s="8">
        <v>780</v>
      </c>
      <c r="E216" s="8">
        <v>0</v>
      </c>
      <c r="F216" s="8">
        <v>16</v>
      </c>
      <c r="G216" s="8">
        <v>0</v>
      </c>
      <c r="H216" s="8">
        <v>0</v>
      </c>
      <c r="I216" s="8">
        <v>0</v>
      </c>
      <c r="J216" s="8">
        <v>12</v>
      </c>
      <c r="K216" s="8">
        <v>0</v>
      </c>
      <c r="L216" s="8">
        <v>20</v>
      </c>
      <c r="M216" s="8">
        <v>0</v>
      </c>
      <c r="N216" s="8">
        <v>7</v>
      </c>
      <c r="O216" s="8">
        <v>0</v>
      </c>
      <c r="P216" s="8">
        <v>78</v>
      </c>
      <c r="Q216" s="8">
        <v>0</v>
      </c>
      <c r="R216" s="8">
        <v>70</v>
      </c>
      <c r="S216" s="8">
        <v>0</v>
      </c>
      <c r="T216" s="8">
        <v>34</v>
      </c>
      <c r="U216" s="8">
        <v>0</v>
      </c>
      <c r="V216" s="8">
        <v>15</v>
      </c>
      <c r="W216" s="8">
        <v>0</v>
      </c>
      <c r="X216" s="8">
        <v>6</v>
      </c>
      <c r="Y216" s="8">
        <v>9</v>
      </c>
      <c r="Z216" s="8">
        <v>10</v>
      </c>
      <c r="AA216" s="8">
        <v>0</v>
      </c>
      <c r="AB216" s="8">
        <v>0</v>
      </c>
      <c r="AC216" s="8">
        <v>10</v>
      </c>
      <c r="AD216" s="8">
        <v>0</v>
      </c>
      <c r="AE216" s="8">
        <v>3</v>
      </c>
      <c r="AF216" s="8">
        <v>0</v>
      </c>
      <c r="AG216" s="8">
        <v>18</v>
      </c>
      <c r="AH216" s="8">
        <v>0</v>
      </c>
      <c r="AI216" s="8">
        <v>22</v>
      </c>
      <c r="AJ216" s="8">
        <v>0</v>
      </c>
      <c r="AK216" s="8">
        <v>6</v>
      </c>
      <c r="AL216" s="8">
        <v>0</v>
      </c>
      <c r="AM216" s="8">
        <v>47</v>
      </c>
      <c r="AN216" s="8">
        <v>0</v>
      </c>
      <c r="AO216" s="8">
        <v>61</v>
      </c>
      <c r="AP216" s="8">
        <v>0</v>
      </c>
      <c r="AQ216" s="8">
        <v>12</v>
      </c>
      <c r="AR216" s="8">
        <v>0</v>
      </c>
      <c r="AS216" s="8">
        <v>5</v>
      </c>
      <c r="AT216" s="8">
        <v>0</v>
      </c>
      <c r="AU216" s="8">
        <v>10</v>
      </c>
      <c r="AV216" s="8">
        <v>11</v>
      </c>
      <c r="AW216" s="8">
        <v>0</v>
      </c>
      <c r="AX216" s="8">
        <v>8</v>
      </c>
      <c r="AY216" s="8"/>
      <c r="AZ216" s="9">
        <f t="shared" si="6"/>
        <v>780</v>
      </c>
      <c r="BA216" s="9">
        <f t="shared" si="7"/>
        <v>490</v>
      </c>
    </row>
    <row r="217" spans="1:53" x14ac:dyDescent="0.2">
      <c r="A217" s="1" t="s">
        <v>225</v>
      </c>
      <c r="B217" s="1">
        <v>4209978184</v>
      </c>
      <c r="C217" s="1" t="s">
        <v>757</v>
      </c>
      <c r="D217" s="8">
        <v>1362</v>
      </c>
      <c r="E217" s="8">
        <v>0</v>
      </c>
      <c r="F217" s="8">
        <v>14</v>
      </c>
      <c r="G217" s="8">
        <v>0</v>
      </c>
      <c r="H217" s="8">
        <v>16</v>
      </c>
      <c r="I217" s="8">
        <v>0</v>
      </c>
      <c r="J217" s="8">
        <v>22</v>
      </c>
      <c r="K217" s="8">
        <v>0</v>
      </c>
      <c r="L217" s="8">
        <v>18</v>
      </c>
      <c r="M217" s="8">
        <v>5</v>
      </c>
      <c r="N217" s="8">
        <v>31</v>
      </c>
      <c r="O217" s="8">
        <v>0</v>
      </c>
      <c r="P217" s="8">
        <v>75</v>
      </c>
      <c r="Q217" s="8">
        <v>0</v>
      </c>
      <c r="R217" s="8">
        <v>85</v>
      </c>
      <c r="S217" s="8">
        <v>0</v>
      </c>
      <c r="T217" s="8">
        <v>40</v>
      </c>
      <c r="U217" s="8">
        <v>0</v>
      </c>
      <c r="V217" s="8">
        <v>15</v>
      </c>
      <c r="W217" s="8">
        <v>0</v>
      </c>
      <c r="X217" s="8">
        <v>17</v>
      </c>
      <c r="Y217" s="8">
        <v>35</v>
      </c>
      <c r="Z217" s="8">
        <v>5</v>
      </c>
      <c r="AA217" s="8">
        <v>0</v>
      </c>
      <c r="AB217" s="8">
        <v>0</v>
      </c>
      <c r="AC217" s="8">
        <v>6</v>
      </c>
      <c r="AD217" s="8">
        <v>0</v>
      </c>
      <c r="AE217" s="8">
        <v>12</v>
      </c>
      <c r="AF217" s="8">
        <v>0</v>
      </c>
      <c r="AG217" s="8">
        <v>8</v>
      </c>
      <c r="AH217" s="8">
        <v>0</v>
      </c>
      <c r="AI217" s="8">
        <v>12</v>
      </c>
      <c r="AJ217" s="8">
        <v>0</v>
      </c>
      <c r="AK217" s="8">
        <v>4</v>
      </c>
      <c r="AL217" s="8">
        <v>0</v>
      </c>
      <c r="AM217" s="8">
        <v>50</v>
      </c>
      <c r="AN217" s="8">
        <v>0</v>
      </c>
      <c r="AO217" s="8">
        <v>87</v>
      </c>
      <c r="AP217" s="8">
        <v>0</v>
      </c>
      <c r="AQ217" s="8">
        <v>21</v>
      </c>
      <c r="AR217" s="8">
        <v>0</v>
      </c>
      <c r="AS217" s="8">
        <v>10</v>
      </c>
      <c r="AT217" s="8">
        <v>0</v>
      </c>
      <c r="AU217" s="8">
        <v>19</v>
      </c>
      <c r="AV217" s="8">
        <v>7</v>
      </c>
      <c r="AW217" s="8">
        <v>0</v>
      </c>
      <c r="AX217" s="8">
        <v>0</v>
      </c>
      <c r="AY217" s="8"/>
      <c r="AZ217" s="9">
        <f t="shared" si="6"/>
        <v>1357</v>
      </c>
      <c r="BA217" s="9">
        <f t="shared" si="7"/>
        <v>609</v>
      </c>
    </row>
    <row r="218" spans="1:53" x14ac:dyDescent="0.2">
      <c r="A218" s="1" t="s">
        <v>226</v>
      </c>
      <c r="B218" s="1">
        <v>4210900316</v>
      </c>
      <c r="C218" s="1" t="s">
        <v>699</v>
      </c>
      <c r="D218" s="8">
        <v>673</v>
      </c>
      <c r="E218" s="8">
        <v>0</v>
      </c>
      <c r="F218" s="8">
        <v>10</v>
      </c>
      <c r="G218" s="8">
        <v>0</v>
      </c>
      <c r="H218" s="8">
        <v>8</v>
      </c>
      <c r="I218" s="8">
        <v>0</v>
      </c>
      <c r="J218" s="8">
        <v>10</v>
      </c>
      <c r="K218" s="8">
        <v>0</v>
      </c>
      <c r="L218" s="8">
        <v>14</v>
      </c>
      <c r="M218" s="8">
        <v>0</v>
      </c>
      <c r="N218" s="8">
        <v>25</v>
      </c>
      <c r="O218" s="8">
        <v>0</v>
      </c>
      <c r="P218" s="8">
        <v>73</v>
      </c>
      <c r="Q218" s="8">
        <v>0</v>
      </c>
      <c r="R218" s="8">
        <v>55</v>
      </c>
      <c r="S218" s="8">
        <v>0</v>
      </c>
      <c r="T218" s="8">
        <v>15</v>
      </c>
      <c r="U218" s="8">
        <v>0</v>
      </c>
      <c r="V218" s="8">
        <v>0</v>
      </c>
      <c r="W218" s="8">
        <v>0</v>
      </c>
      <c r="X218" s="8">
        <v>6</v>
      </c>
      <c r="Y218" s="8">
        <v>0</v>
      </c>
      <c r="Z218" s="8">
        <v>0</v>
      </c>
      <c r="AA218" s="8">
        <v>4</v>
      </c>
      <c r="AB218" s="8">
        <v>0</v>
      </c>
      <c r="AC218" s="8">
        <v>3</v>
      </c>
      <c r="AD218" s="8">
        <v>0</v>
      </c>
      <c r="AE218" s="8">
        <v>9</v>
      </c>
      <c r="AF218" s="8">
        <v>0</v>
      </c>
      <c r="AG218" s="8">
        <v>29</v>
      </c>
      <c r="AH218" s="8">
        <v>0</v>
      </c>
      <c r="AI218" s="8">
        <v>25</v>
      </c>
      <c r="AJ218" s="8">
        <v>0</v>
      </c>
      <c r="AK218" s="8">
        <v>12</v>
      </c>
      <c r="AL218" s="8">
        <v>0</v>
      </c>
      <c r="AM218" s="8">
        <v>79</v>
      </c>
      <c r="AN218" s="8">
        <v>0</v>
      </c>
      <c r="AO218" s="8">
        <v>37</v>
      </c>
      <c r="AP218" s="8">
        <v>0</v>
      </c>
      <c r="AQ218" s="8">
        <v>8</v>
      </c>
      <c r="AR218" s="8">
        <v>0</v>
      </c>
      <c r="AS218" s="8">
        <v>0</v>
      </c>
      <c r="AT218" s="8">
        <v>0</v>
      </c>
      <c r="AU218" s="8">
        <v>13</v>
      </c>
      <c r="AV218" s="8">
        <v>0</v>
      </c>
      <c r="AW218" s="8">
        <v>3</v>
      </c>
      <c r="AX218" s="8">
        <v>0</v>
      </c>
      <c r="AY218" s="8"/>
      <c r="AZ218" s="9">
        <f t="shared" si="6"/>
        <v>673</v>
      </c>
      <c r="BA218" s="9">
        <f t="shared" si="7"/>
        <v>438</v>
      </c>
    </row>
    <row r="219" spans="1:53" x14ac:dyDescent="0.2">
      <c r="A219" s="1" t="s">
        <v>227</v>
      </c>
      <c r="B219" s="1">
        <v>4210904736</v>
      </c>
      <c r="C219" s="1" t="s">
        <v>700</v>
      </c>
      <c r="D219" s="8">
        <v>439</v>
      </c>
      <c r="E219" s="8">
        <v>0</v>
      </c>
      <c r="F219" s="8">
        <v>0</v>
      </c>
      <c r="G219" s="8">
        <v>0</v>
      </c>
      <c r="H219" s="8">
        <v>9</v>
      </c>
      <c r="I219" s="8">
        <v>0</v>
      </c>
      <c r="J219" s="8">
        <v>7</v>
      </c>
      <c r="K219" s="8">
        <v>0</v>
      </c>
      <c r="L219" s="8">
        <v>5</v>
      </c>
      <c r="M219" s="8">
        <v>0</v>
      </c>
      <c r="N219" s="8">
        <v>9</v>
      </c>
      <c r="O219" s="8">
        <v>0</v>
      </c>
      <c r="P219" s="8">
        <v>25</v>
      </c>
      <c r="Q219" s="8">
        <v>0</v>
      </c>
      <c r="R219" s="8">
        <v>27</v>
      </c>
      <c r="S219" s="8">
        <v>0</v>
      </c>
      <c r="T219" s="8">
        <v>16</v>
      </c>
      <c r="U219" s="8">
        <v>0</v>
      </c>
      <c r="V219" s="8">
        <v>2</v>
      </c>
      <c r="W219" s="8">
        <v>0</v>
      </c>
      <c r="X219" s="8">
        <v>6</v>
      </c>
      <c r="Y219" s="8">
        <v>13</v>
      </c>
      <c r="Z219" s="8">
        <v>0</v>
      </c>
      <c r="AA219" s="8">
        <v>0</v>
      </c>
      <c r="AB219" s="8">
        <v>0</v>
      </c>
      <c r="AC219" s="8">
        <v>10</v>
      </c>
      <c r="AD219" s="8">
        <v>0</v>
      </c>
      <c r="AE219" s="8">
        <v>2</v>
      </c>
      <c r="AF219" s="8">
        <v>0</v>
      </c>
      <c r="AG219" s="8">
        <v>4</v>
      </c>
      <c r="AH219" s="8">
        <v>0</v>
      </c>
      <c r="AI219" s="8">
        <v>9</v>
      </c>
      <c r="AJ219" s="8">
        <v>0</v>
      </c>
      <c r="AK219" s="8">
        <v>11</v>
      </c>
      <c r="AL219" s="8">
        <v>0</v>
      </c>
      <c r="AM219" s="8">
        <v>8</v>
      </c>
      <c r="AN219" s="8">
        <v>0</v>
      </c>
      <c r="AO219" s="8">
        <v>35</v>
      </c>
      <c r="AP219" s="8">
        <v>0</v>
      </c>
      <c r="AQ219" s="8">
        <v>7</v>
      </c>
      <c r="AR219" s="8">
        <v>0</v>
      </c>
      <c r="AS219" s="8">
        <v>7</v>
      </c>
      <c r="AT219" s="8">
        <v>0</v>
      </c>
      <c r="AU219" s="8">
        <v>2</v>
      </c>
      <c r="AV219" s="8">
        <v>10</v>
      </c>
      <c r="AW219" s="8">
        <v>3</v>
      </c>
      <c r="AX219" s="8">
        <v>2</v>
      </c>
      <c r="AY219" s="8"/>
      <c r="AZ219" s="9">
        <f t="shared" si="6"/>
        <v>439</v>
      </c>
      <c r="BA219" s="9">
        <f t="shared" si="7"/>
        <v>229</v>
      </c>
    </row>
    <row r="220" spans="1:53" x14ac:dyDescent="0.2">
      <c r="A220" s="1" t="s">
        <v>228</v>
      </c>
      <c r="B220" s="1">
        <v>4210927440</v>
      </c>
      <c r="C220" s="1" t="s">
        <v>701</v>
      </c>
      <c r="D220" s="8">
        <v>1572</v>
      </c>
      <c r="E220" s="8">
        <v>0</v>
      </c>
      <c r="F220" s="8">
        <v>0</v>
      </c>
      <c r="G220" s="8">
        <v>0</v>
      </c>
      <c r="H220" s="8">
        <v>16</v>
      </c>
      <c r="I220" s="8">
        <v>0</v>
      </c>
      <c r="J220" s="8">
        <v>0</v>
      </c>
      <c r="K220" s="8">
        <v>0</v>
      </c>
      <c r="L220" s="8">
        <v>62</v>
      </c>
      <c r="M220" s="8">
        <v>0</v>
      </c>
      <c r="N220" s="8">
        <v>46</v>
      </c>
      <c r="O220" s="8">
        <v>0</v>
      </c>
      <c r="P220" s="8">
        <v>114</v>
      </c>
      <c r="Q220" s="8">
        <v>0</v>
      </c>
      <c r="R220" s="8">
        <v>131</v>
      </c>
      <c r="S220" s="8">
        <v>0</v>
      </c>
      <c r="T220" s="8">
        <v>53</v>
      </c>
      <c r="U220" s="8">
        <v>0</v>
      </c>
      <c r="V220" s="8">
        <v>8</v>
      </c>
      <c r="W220" s="8">
        <v>0</v>
      </c>
      <c r="X220" s="8">
        <v>13</v>
      </c>
      <c r="Y220" s="8">
        <v>6</v>
      </c>
      <c r="Z220" s="8">
        <v>0</v>
      </c>
      <c r="AA220" s="8">
        <v>0</v>
      </c>
      <c r="AB220" s="8">
        <v>0</v>
      </c>
      <c r="AC220" s="8">
        <v>16</v>
      </c>
      <c r="AD220" s="8">
        <v>0</v>
      </c>
      <c r="AE220" s="8">
        <v>0</v>
      </c>
      <c r="AF220" s="8">
        <v>0</v>
      </c>
      <c r="AG220" s="8">
        <v>10</v>
      </c>
      <c r="AH220" s="8">
        <v>0</v>
      </c>
      <c r="AI220" s="8">
        <v>45</v>
      </c>
      <c r="AJ220" s="8">
        <v>0</v>
      </c>
      <c r="AK220" s="8">
        <v>72</v>
      </c>
      <c r="AL220" s="8">
        <v>0</v>
      </c>
      <c r="AM220" s="8">
        <v>56</v>
      </c>
      <c r="AN220" s="8">
        <v>0</v>
      </c>
      <c r="AO220" s="8">
        <v>113</v>
      </c>
      <c r="AP220" s="8">
        <v>0</v>
      </c>
      <c r="AQ220" s="8">
        <v>51</v>
      </c>
      <c r="AR220" s="8">
        <v>0</v>
      </c>
      <c r="AS220" s="8">
        <v>21</v>
      </c>
      <c r="AT220" s="8">
        <v>0</v>
      </c>
      <c r="AU220" s="8">
        <v>8</v>
      </c>
      <c r="AV220" s="8">
        <v>0</v>
      </c>
      <c r="AW220" s="8">
        <v>12</v>
      </c>
      <c r="AX220" s="8">
        <v>0</v>
      </c>
      <c r="AY220" s="8"/>
      <c r="AZ220" s="9">
        <f t="shared" si="6"/>
        <v>1572</v>
      </c>
      <c r="BA220" s="9">
        <f t="shared" si="7"/>
        <v>853</v>
      </c>
    </row>
    <row r="221" spans="1:53" x14ac:dyDescent="0.2">
      <c r="A221" s="1" t="s">
        <v>229</v>
      </c>
      <c r="B221" s="1">
        <v>4210945992</v>
      </c>
      <c r="C221" s="1" t="s">
        <v>702</v>
      </c>
      <c r="D221" s="8">
        <v>663</v>
      </c>
      <c r="E221" s="8">
        <v>0</v>
      </c>
      <c r="F221" s="8">
        <v>0</v>
      </c>
      <c r="G221" s="8">
        <v>0</v>
      </c>
      <c r="H221" s="8">
        <v>9</v>
      </c>
      <c r="I221" s="8">
        <v>0</v>
      </c>
      <c r="J221" s="8">
        <v>8</v>
      </c>
      <c r="K221" s="8">
        <v>0</v>
      </c>
      <c r="L221" s="8">
        <v>12</v>
      </c>
      <c r="M221" s="8">
        <v>0</v>
      </c>
      <c r="N221" s="8">
        <v>28</v>
      </c>
      <c r="O221" s="8">
        <v>0</v>
      </c>
      <c r="P221" s="8">
        <v>57</v>
      </c>
      <c r="Q221" s="8">
        <v>0</v>
      </c>
      <c r="R221" s="8">
        <v>24</v>
      </c>
      <c r="S221" s="8">
        <v>0</v>
      </c>
      <c r="T221" s="8">
        <v>25</v>
      </c>
      <c r="U221" s="8">
        <v>0</v>
      </c>
      <c r="V221" s="8">
        <v>14</v>
      </c>
      <c r="W221" s="8">
        <v>0</v>
      </c>
      <c r="X221" s="8">
        <v>4</v>
      </c>
      <c r="Y221" s="8">
        <v>4</v>
      </c>
      <c r="Z221" s="8">
        <v>3</v>
      </c>
      <c r="AA221" s="8">
        <v>0</v>
      </c>
      <c r="AB221" s="8">
        <v>0</v>
      </c>
      <c r="AC221" s="8">
        <v>0</v>
      </c>
      <c r="AD221" s="8">
        <v>0</v>
      </c>
      <c r="AE221" s="8">
        <v>0</v>
      </c>
      <c r="AF221" s="8">
        <v>0</v>
      </c>
      <c r="AG221" s="8">
        <v>14</v>
      </c>
      <c r="AH221" s="8">
        <v>0</v>
      </c>
      <c r="AI221" s="8">
        <v>21</v>
      </c>
      <c r="AJ221" s="8">
        <v>0</v>
      </c>
      <c r="AK221" s="8">
        <v>8</v>
      </c>
      <c r="AL221" s="8">
        <v>0</v>
      </c>
      <c r="AM221" s="8">
        <v>61</v>
      </c>
      <c r="AN221" s="8">
        <v>0</v>
      </c>
      <c r="AO221" s="8">
        <v>40</v>
      </c>
      <c r="AP221" s="8">
        <v>0</v>
      </c>
      <c r="AQ221" s="8">
        <v>26</v>
      </c>
      <c r="AR221" s="8">
        <v>0</v>
      </c>
      <c r="AS221" s="8">
        <v>6</v>
      </c>
      <c r="AT221" s="8">
        <v>0</v>
      </c>
      <c r="AU221" s="8">
        <v>4</v>
      </c>
      <c r="AV221" s="8">
        <v>0</v>
      </c>
      <c r="AW221" s="8">
        <v>8</v>
      </c>
      <c r="AX221" s="8">
        <v>8</v>
      </c>
      <c r="AY221" s="8"/>
      <c r="AZ221" s="9">
        <f t="shared" si="6"/>
        <v>663</v>
      </c>
      <c r="BA221" s="9">
        <f t="shared" si="7"/>
        <v>384</v>
      </c>
    </row>
    <row r="222" spans="1:53" x14ac:dyDescent="0.2">
      <c r="A222" s="1" t="s">
        <v>230</v>
      </c>
      <c r="B222" s="1">
        <v>4211502712</v>
      </c>
      <c r="C222" s="1" t="s">
        <v>703</v>
      </c>
      <c r="D222" s="8">
        <v>386</v>
      </c>
      <c r="E222" s="8">
        <v>0</v>
      </c>
      <c r="F222" s="8">
        <v>0</v>
      </c>
      <c r="G222" s="8">
        <v>0</v>
      </c>
      <c r="H222" s="8">
        <v>0</v>
      </c>
      <c r="I222" s="8">
        <v>0</v>
      </c>
      <c r="J222" s="8">
        <v>6</v>
      </c>
      <c r="K222" s="8">
        <v>0</v>
      </c>
      <c r="L222" s="8">
        <v>8</v>
      </c>
      <c r="M222" s="8">
        <v>0</v>
      </c>
      <c r="N222" s="8">
        <v>6</v>
      </c>
      <c r="O222" s="8">
        <v>0</v>
      </c>
      <c r="P222" s="8">
        <v>37</v>
      </c>
      <c r="Q222" s="8">
        <v>0</v>
      </c>
      <c r="R222" s="8">
        <v>41</v>
      </c>
      <c r="S222" s="8">
        <v>0</v>
      </c>
      <c r="T222" s="8">
        <v>16</v>
      </c>
      <c r="U222" s="8">
        <v>0</v>
      </c>
      <c r="V222" s="8">
        <v>4</v>
      </c>
      <c r="W222" s="8">
        <v>0</v>
      </c>
      <c r="X222" s="8">
        <v>5</v>
      </c>
      <c r="Y222" s="8">
        <v>3</v>
      </c>
      <c r="Z222" s="8">
        <v>0</v>
      </c>
      <c r="AA222" s="8">
        <v>0</v>
      </c>
      <c r="AB222" s="8">
        <v>0</v>
      </c>
      <c r="AC222" s="8">
        <v>5</v>
      </c>
      <c r="AD222" s="8">
        <v>0</v>
      </c>
      <c r="AE222" s="8">
        <v>2</v>
      </c>
      <c r="AF222" s="8">
        <v>0</v>
      </c>
      <c r="AG222" s="8">
        <v>2</v>
      </c>
      <c r="AH222" s="8">
        <v>0</v>
      </c>
      <c r="AI222" s="8">
        <v>9</v>
      </c>
      <c r="AJ222" s="8">
        <v>0</v>
      </c>
      <c r="AK222" s="8">
        <v>3</v>
      </c>
      <c r="AL222" s="8">
        <v>0</v>
      </c>
      <c r="AM222" s="8">
        <v>26</v>
      </c>
      <c r="AN222" s="8">
        <v>0</v>
      </c>
      <c r="AO222" s="8">
        <v>29</v>
      </c>
      <c r="AP222" s="8">
        <v>0</v>
      </c>
      <c r="AQ222" s="8">
        <v>23</v>
      </c>
      <c r="AR222" s="8">
        <v>0</v>
      </c>
      <c r="AS222" s="8">
        <v>9</v>
      </c>
      <c r="AT222" s="8">
        <v>0</v>
      </c>
      <c r="AU222" s="8">
        <v>0</v>
      </c>
      <c r="AV222" s="8">
        <v>2</v>
      </c>
      <c r="AW222" s="8">
        <v>0</v>
      </c>
      <c r="AX222" s="8">
        <v>0</v>
      </c>
      <c r="AY222" s="8"/>
      <c r="AZ222" s="9">
        <f t="shared" si="6"/>
        <v>386</v>
      </c>
      <c r="BA222" s="9">
        <f t="shared" si="7"/>
        <v>236</v>
      </c>
    </row>
    <row r="223" spans="1:53" x14ac:dyDescent="0.2">
      <c r="A223" s="1" t="s">
        <v>231</v>
      </c>
      <c r="B223" s="1">
        <v>4211502792</v>
      </c>
      <c r="C223" s="1" t="s">
        <v>704</v>
      </c>
      <c r="D223" s="8">
        <v>400</v>
      </c>
      <c r="E223" s="8">
        <v>0</v>
      </c>
      <c r="F223" s="8">
        <v>4</v>
      </c>
      <c r="G223" s="8">
        <v>0</v>
      </c>
      <c r="H223" s="8">
        <v>11</v>
      </c>
      <c r="I223" s="8">
        <v>0</v>
      </c>
      <c r="J223" s="8">
        <v>0</v>
      </c>
      <c r="K223" s="8">
        <v>0</v>
      </c>
      <c r="L223" s="8">
        <v>4</v>
      </c>
      <c r="M223" s="8">
        <v>0</v>
      </c>
      <c r="N223" s="8">
        <v>14</v>
      </c>
      <c r="O223" s="8">
        <v>0</v>
      </c>
      <c r="P223" s="8">
        <v>9</v>
      </c>
      <c r="Q223" s="8">
        <v>0</v>
      </c>
      <c r="R223" s="8">
        <v>43</v>
      </c>
      <c r="S223" s="8">
        <v>0</v>
      </c>
      <c r="T223" s="8">
        <v>4</v>
      </c>
      <c r="U223" s="8">
        <v>0</v>
      </c>
      <c r="V223" s="8">
        <v>0</v>
      </c>
      <c r="W223" s="8">
        <v>0</v>
      </c>
      <c r="X223" s="8">
        <v>5</v>
      </c>
      <c r="Y223" s="8">
        <v>0</v>
      </c>
      <c r="Z223" s="8">
        <v>3</v>
      </c>
      <c r="AA223" s="8">
        <v>0</v>
      </c>
      <c r="AB223" s="8">
        <v>0</v>
      </c>
      <c r="AC223" s="8">
        <v>0</v>
      </c>
      <c r="AD223" s="8">
        <v>0</v>
      </c>
      <c r="AE223" s="8">
        <v>0</v>
      </c>
      <c r="AF223" s="8">
        <v>0</v>
      </c>
      <c r="AG223" s="8">
        <v>19</v>
      </c>
      <c r="AH223" s="8">
        <v>0</v>
      </c>
      <c r="AI223" s="8">
        <v>4</v>
      </c>
      <c r="AJ223" s="8">
        <v>0</v>
      </c>
      <c r="AK223" s="8">
        <v>4</v>
      </c>
      <c r="AL223" s="8">
        <v>0</v>
      </c>
      <c r="AM223" s="8">
        <v>29</v>
      </c>
      <c r="AN223" s="8">
        <v>0</v>
      </c>
      <c r="AO223" s="8">
        <v>23</v>
      </c>
      <c r="AP223" s="8">
        <v>0</v>
      </c>
      <c r="AQ223" s="8">
        <v>5</v>
      </c>
      <c r="AR223" s="8">
        <v>0</v>
      </c>
      <c r="AS223" s="8">
        <v>0</v>
      </c>
      <c r="AT223" s="8">
        <v>0</v>
      </c>
      <c r="AU223" s="8">
        <v>0</v>
      </c>
      <c r="AV223" s="8">
        <v>0</v>
      </c>
      <c r="AW223" s="8">
        <v>0</v>
      </c>
      <c r="AX223" s="8">
        <v>0</v>
      </c>
      <c r="AY223" s="8"/>
      <c r="AZ223" s="9">
        <f t="shared" si="6"/>
        <v>400</v>
      </c>
      <c r="BA223" s="9">
        <f t="shared" si="7"/>
        <v>181</v>
      </c>
    </row>
    <row r="224" spans="1:53" x14ac:dyDescent="0.2">
      <c r="A224" s="1" t="s">
        <v>232</v>
      </c>
      <c r="B224" s="1">
        <v>4211509128</v>
      </c>
      <c r="C224" s="1" t="s">
        <v>705</v>
      </c>
      <c r="D224" s="8">
        <v>571</v>
      </c>
      <c r="E224" s="8">
        <v>0</v>
      </c>
      <c r="F224" s="8">
        <v>7</v>
      </c>
      <c r="G224" s="8">
        <v>0</v>
      </c>
      <c r="H224" s="8">
        <v>9</v>
      </c>
      <c r="I224" s="8">
        <v>0</v>
      </c>
      <c r="J224" s="8">
        <v>11</v>
      </c>
      <c r="K224" s="8">
        <v>0</v>
      </c>
      <c r="L224" s="8">
        <v>13</v>
      </c>
      <c r="M224" s="8">
        <v>0</v>
      </c>
      <c r="N224" s="8">
        <v>10</v>
      </c>
      <c r="O224" s="8">
        <v>0</v>
      </c>
      <c r="P224" s="8">
        <v>54</v>
      </c>
      <c r="Q224" s="8">
        <v>0</v>
      </c>
      <c r="R224" s="8">
        <v>38</v>
      </c>
      <c r="S224" s="8">
        <v>0</v>
      </c>
      <c r="T224" s="8">
        <v>14</v>
      </c>
      <c r="U224" s="8">
        <v>0</v>
      </c>
      <c r="V224" s="8">
        <v>18</v>
      </c>
      <c r="W224" s="8">
        <v>0</v>
      </c>
      <c r="X224" s="8">
        <v>4</v>
      </c>
      <c r="Y224" s="8">
        <v>0</v>
      </c>
      <c r="Z224" s="8">
        <v>0</v>
      </c>
      <c r="AA224" s="8">
        <v>0</v>
      </c>
      <c r="AB224" s="8">
        <v>0</v>
      </c>
      <c r="AC224" s="8">
        <v>10</v>
      </c>
      <c r="AD224" s="8">
        <v>0</v>
      </c>
      <c r="AE224" s="8">
        <v>4</v>
      </c>
      <c r="AF224" s="8">
        <v>0</v>
      </c>
      <c r="AG224" s="8">
        <v>0</v>
      </c>
      <c r="AH224" s="8">
        <v>0</v>
      </c>
      <c r="AI224" s="8">
        <v>15</v>
      </c>
      <c r="AJ224" s="8">
        <v>0</v>
      </c>
      <c r="AK224" s="8">
        <v>7</v>
      </c>
      <c r="AL224" s="8">
        <v>0</v>
      </c>
      <c r="AM224" s="8">
        <v>26</v>
      </c>
      <c r="AN224" s="8">
        <v>0</v>
      </c>
      <c r="AO224" s="8">
        <v>31</v>
      </c>
      <c r="AP224" s="8">
        <v>0</v>
      </c>
      <c r="AQ224" s="8">
        <v>26</v>
      </c>
      <c r="AR224" s="8">
        <v>0</v>
      </c>
      <c r="AS224" s="8">
        <v>4</v>
      </c>
      <c r="AT224" s="8">
        <v>0</v>
      </c>
      <c r="AU224" s="8">
        <v>6</v>
      </c>
      <c r="AV224" s="8">
        <v>4</v>
      </c>
      <c r="AW224" s="8">
        <v>0</v>
      </c>
      <c r="AX224" s="8">
        <v>0</v>
      </c>
      <c r="AY224" s="8"/>
      <c r="AZ224" s="9">
        <f t="shared" si="6"/>
        <v>571</v>
      </c>
      <c r="BA224" s="9">
        <f t="shared" si="7"/>
        <v>311</v>
      </c>
    </row>
    <row r="225" spans="1:53" x14ac:dyDescent="0.2">
      <c r="A225" s="1" t="s">
        <v>233</v>
      </c>
      <c r="B225" s="1">
        <v>4211513504</v>
      </c>
      <c r="C225" s="1" t="s">
        <v>706</v>
      </c>
      <c r="D225" s="8">
        <v>641</v>
      </c>
      <c r="E225" s="8">
        <v>0</v>
      </c>
      <c r="F225" s="8">
        <v>7</v>
      </c>
      <c r="G225" s="8">
        <v>0</v>
      </c>
      <c r="H225" s="8">
        <v>0</v>
      </c>
      <c r="I225" s="8">
        <v>0</v>
      </c>
      <c r="J225" s="8">
        <v>12</v>
      </c>
      <c r="K225" s="8">
        <v>0</v>
      </c>
      <c r="L225" s="8">
        <v>18</v>
      </c>
      <c r="M225" s="8">
        <v>0</v>
      </c>
      <c r="N225" s="8">
        <v>23</v>
      </c>
      <c r="O225" s="8">
        <v>0</v>
      </c>
      <c r="P225" s="8">
        <v>50</v>
      </c>
      <c r="Q225" s="8">
        <v>0</v>
      </c>
      <c r="R225" s="8">
        <v>77</v>
      </c>
      <c r="S225" s="8">
        <v>0</v>
      </c>
      <c r="T225" s="8">
        <v>21</v>
      </c>
      <c r="U225" s="8">
        <v>0</v>
      </c>
      <c r="V225" s="8">
        <v>0</v>
      </c>
      <c r="W225" s="8">
        <v>0</v>
      </c>
      <c r="X225" s="8">
        <v>3</v>
      </c>
      <c r="Y225" s="8">
        <v>0</v>
      </c>
      <c r="Z225" s="8">
        <v>3</v>
      </c>
      <c r="AA225" s="8">
        <v>4</v>
      </c>
      <c r="AB225" s="8">
        <v>0</v>
      </c>
      <c r="AC225" s="8">
        <v>9</v>
      </c>
      <c r="AD225" s="8">
        <v>0</v>
      </c>
      <c r="AE225" s="8">
        <v>11</v>
      </c>
      <c r="AF225" s="8">
        <v>0</v>
      </c>
      <c r="AG225" s="8">
        <v>0</v>
      </c>
      <c r="AH225" s="8">
        <v>0</v>
      </c>
      <c r="AI225" s="8">
        <v>35</v>
      </c>
      <c r="AJ225" s="8">
        <v>0</v>
      </c>
      <c r="AK225" s="8">
        <v>12</v>
      </c>
      <c r="AL225" s="8">
        <v>0</v>
      </c>
      <c r="AM225" s="8">
        <v>36</v>
      </c>
      <c r="AN225" s="8">
        <v>0</v>
      </c>
      <c r="AO225" s="8">
        <v>65</v>
      </c>
      <c r="AP225" s="8">
        <v>0</v>
      </c>
      <c r="AQ225" s="8">
        <v>14</v>
      </c>
      <c r="AR225" s="8">
        <v>0</v>
      </c>
      <c r="AS225" s="8">
        <v>0</v>
      </c>
      <c r="AT225" s="8">
        <v>0</v>
      </c>
      <c r="AU225" s="8">
        <v>0</v>
      </c>
      <c r="AV225" s="8">
        <v>3</v>
      </c>
      <c r="AW225" s="8">
        <v>3</v>
      </c>
      <c r="AX225" s="8">
        <v>3</v>
      </c>
      <c r="AY225" s="8"/>
      <c r="AZ225" s="9">
        <f t="shared" si="6"/>
        <v>641</v>
      </c>
      <c r="BA225" s="9">
        <f t="shared" si="7"/>
        <v>409</v>
      </c>
    </row>
    <row r="226" spans="1:53" x14ac:dyDescent="0.2">
      <c r="A226" s="1" t="s">
        <v>234</v>
      </c>
      <c r="B226" s="1">
        <v>4211526648</v>
      </c>
      <c r="C226" s="1" t="s">
        <v>707</v>
      </c>
      <c r="D226" s="8">
        <v>1054</v>
      </c>
      <c r="E226" s="8">
        <v>0</v>
      </c>
      <c r="F226" s="8">
        <v>18</v>
      </c>
      <c r="G226" s="8">
        <v>0</v>
      </c>
      <c r="H226" s="8">
        <v>4</v>
      </c>
      <c r="I226" s="8">
        <v>0</v>
      </c>
      <c r="J226" s="8">
        <v>18</v>
      </c>
      <c r="K226" s="8">
        <v>0</v>
      </c>
      <c r="L226" s="8">
        <v>27</v>
      </c>
      <c r="M226" s="8">
        <v>0</v>
      </c>
      <c r="N226" s="8">
        <v>4</v>
      </c>
      <c r="O226" s="8">
        <v>0</v>
      </c>
      <c r="P226" s="8">
        <v>80</v>
      </c>
      <c r="Q226" s="8">
        <v>0</v>
      </c>
      <c r="R226" s="8">
        <v>132</v>
      </c>
      <c r="S226" s="8">
        <v>0</v>
      </c>
      <c r="T226" s="8">
        <v>34</v>
      </c>
      <c r="U226" s="8">
        <v>0</v>
      </c>
      <c r="V226" s="8">
        <v>7</v>
      </c>
      <c r="W226" s="8">
        <v>0</v>
      </c>
      <c r="X226" s="8">
        <v>24</v>
      </c>
      <c r="Y226" s="8">
        <v>7</v>
      </c>
      <c r="Z226" s="8">
        <v>22</v>
      </c>
      <c r="AA226" s="8">
        <v>4</v>
      </c>
      <c r="AB226" s="8">
        <v>0</v>
      </c>
      <c r="AC226" s="8">
        <v>7</v>
      </c>
      <c r="AD226" s="8">
        <v>0</v>
      </c>
      <c r="AE226" s="8">
        <v>0</v>
      </c>
      <c r="AF226" s="8">
        <v>0</v>
      </c>
      <c r="AG226" s="8">
        <v>0</v>
      </c>
      <c r="AH226" s="8">
        <v>0</v>
      </c>
      <c r="AI226" s="8">
        <v>15</v>
      </c>
      <c r="AJ226" s="8">
        <v>0</v>
      </c>
      <c r="AK226" s="8">
        <v>22</v>
      </c>
      <c r="AL226" s="8">
        <v>0</v>
      </c>
      <c r="AM226" s="8">
        <v>47</v>
      </c>
      <c r="AN226" s="8">
        <v>0</v>
      </c>
      <c r="AO226" s="8">
        <v>69</v>
      </c>
      <c r="AP226" s="8">
        <v>0</v>
      </c>
      <c r="AQ226" s="8">
        <v>58</v>
      </c>
      <c r="AR226" s="8">
        <v>0</v>
      </c>
      <c r="AS226" s="8">
        <v>3</v>
      </c>
      <c r="AT226" s="8">
        <v>0</v>
      </c>
      <c r="AU226" s="8">
        <v>8</v>
      </c>
      <c r="AV226" s="8">
        <v>8</v>
      </c>
      <c r="AW226" s="8">
        <v>0</v>
      </c>
      <c r="AX226" s="8">
        <v>0</v>
      </c>
      <c r="AY226" s="8"/>
      <c r="AZ226" s="9">
        <f t="shared" si="6"/>
        <v>1054</v>
      </c>
      <c r="BA226" s="9">
        <f t="shared" si="7"/>
        <v>618</v>
      </c>
    </row>
    <row r="227" spans="1:53" x14ac:dyDescent="0.2">
      <c r="A227" s="1" t="s">
        <v>235</v>
      </c>
      <c r="B227" s="1">
        <v>4211530728</v>
      </c>
      <c r="C227" s="1" t="s">
        <v>708</v>
      </c>
      <c r="D227" s="8">
        <v>802</v>
      </c>
      <c r="E227" s="8">
        <v>0</v>
      </c>
      <c r="F227" s="8">
        <v>10</v>
      </c>
      <c r="G227" s="8">
        <v>0</v>
      </c>
      <c r="H227" s="8">
        <v>14</v>
      </c>
      <c r="I227" s="8">
        <v>0</v>
      </c>
      <c r="J227" s="8">
        <v>5</v>
      </c>
      <c r="K227" s="8">
        <v>0</v>
      </c>
      <c r="L227" s="8">
        <v>23</v>
      </c>
      <c r="M227" s="8">
        <v>0</v>
      </c>
      <c r="N227" s="8">
        <v>26</v>
      </c>
      <c r="O227" s="8">
        <v>0</v>
      </c>
      <c r="P227" s="8">
        <v>44</v>
      </c>
      <c r="Q227" s="8">
        <v>0</v>
      </c>
      <c r="R227" s="8">
        <v>119</v>
      </c>
      <c r="S227" s="8">
        <v>0</v>
      </c>
      <c r="T227" s="8">
        <v>19</v>
      </c>
      <c r="U227" s="8">
        <v>0</v>
      </c>
      <c r="V227" s="8">
        <v>8</v>
      </c>
      <c r="W227" s="8">
        <v>0</v>
      </c>
      <c r="X227" s="8">
        <v>27</v>
      </c>
      <c r="Y227" s="8">
        <v>6</v>
      </c>
      <c r="Z227" s="8">
        <v>0</v>
      </c>
      <c r="AA227" s="8">
        <v>0</v>
      </c>
      <c r="AB227" s="8">
        <v>0</v>
      </c>
      <c r="AC227" s="8">
        <v>0</v>
      </c>
      <c r="AD227" s="8">
        <v>0</v>
      </c>
      <c r="AE227" s="8">
        <v>0</v>
      </c>
      <c r="AF227" s="8">
        <v>0</v>
      </c>
      <c r="AG227" s="8">
        <v>0</v>
      </c>
      <c r="AH227" s="8">
        <v>0</v>
      </c>
      <c r="AI227" s="8">
        <v>0</v>
      </c>
      <c r="AJ227" s="8">
        <v>0</v>
      </c>
      <c r="AK227" s="8">
        <v>12</v>
      </c>
      <c r="AL227" s="8">
        <v>0</v>
      </c>
      <c r="AM227" s="8">
        <v>38</v>
      </c>
      <c r="AN227" s="8">
        <v>0</v>
      </c>
      <c r="AO227" s="8">
        <v>85</v>
      </c>
      <c r="AP227" s="8">
        <v>0</v>
      </c>
      <c r="AQ227" s="8">
        <v>20</v>
      </c>
      <c r="AR227" s="8">
        <v>0</v>
      </c>
      <c r="AS227" s="8">
        <v>5</v>
      </c>
      <c r="AT227" s="8">
        <v>0</v>
      </c>
      <c r="AU227" s="8">
        <v>10</v>
      </c>
      <c r="AV227" s="8">
        <v>3</v>
      </c>
      <c r="AW227" s="8">
        <v>3</v>
      </c>
      <c r="AX227" s="8">
        <v>0</v>
      </c>
      <c r="AY227" s="8"/>
      <c r="AZ227" s="9">
        <f t="shared" si="6"/>
        <v>802</v>
      </c>
      <c r="BA227" s="9">
        <f t="shared" si="7"/>
        <v>477</v>
      </c>
    </row>
    <row r="228" spans="1:53" x14ac:dyDescent="0.2">
      <c r="A228" s="1" t="s">
        <v>236</v>
      </c>
      <c r="B228" s="1">
        <v>4211530736</v>
      </c>
      <c r="C228" s="1" t="s">
        <v>709</v>
      </c>
      <c r="D228" s="8">
        <v>1406</v>
      </c>
      <c r="E228" s="8">
        <v>0</v>
      </c>
      <c r="F228" s="8">
        <v>16</v>
      </c>
      <c r="G228" s="8">
        <v>0</v>
      </c>
      <c r="H228" s="8">
        <v>4</v>
      </c>
      <c r="I228" s="8">
        <v>0</v>
      </c>
      <c r="J228" s="8">
        <v>19</v>
      </c>
      <c r="K228" s="8">
        <v>0</v>
      </c>
      <c r="L228" s="8">
        <v>13</v>
      </c>
      <c r="M228" s="8">
        <v>0</v>
      </c>
      <c r="N228" s="8">
        <v>21</v>
      </c>
      <c r="O228" s="8">
        <v>0</v>
      </c>
      <c r="P228" s="8">
        <v>116</v>
      </c>
      <c r="Q228" s="8">
        <v>0</v>
      </c>
      <c r="R228" s="8">
        <v>105</v>
      </c>
      <c r="S228" s="8">
        <v>0</v>
      </c>
      <c r="T228" s="8">
        <v>45</v>
      </c>
      <c r="U228" s="8">
        <v>0</v>
      </c>
      <c r="V228" s="8">
        <v>22</v>
      </c>
      <c r="W228" s="8">
        <v>0</v>
      </c>
      <c r="X228" s="8">
        <v>14</v>
      </c>
      <c r="Y228" s="8">
        <v>0</v>
      </c>
      <c r="Z228" s="8">
        <v>0</v>
      </c>
      <c r="AA228" s="8">
        <v>12</v>
      </c>
      <c r="AB228" s="8">
        <v>0</v>
      </c>
      <c r="AC228" s="8">
        <v>13</v>
      </c>
      <c r="AD228" s="8">
        <v>0</v>
      </c>
      <c r="AE228" s="8">
        <v>6</v>
      </c>
      <c r="AF228" s="8">
        <v>0</v>
      </c>
      <c r="AG228" s="8">
        <v>6</v>
      </c>
      <c r="AH228" s="8">
        <v>0</v>
      </c>
      <c r="AI228" s="8">
        <v>42</v>
      </c>
      <c r="AJ228" s="8">
        <v>0</v>
      </c>
      <c r="AK228" s="8">
        <v>27</v>
      </c>
      <c r="AL228" s="8">
        <v>0</v>
      </c>
      <c r="AM228" s="8">
        <v>87</v>
      </c>
      <c r="AN228" s="8">
        <v>0</v>
      </c>
      <c r="AO228" s="8">
        <v>118</v>
      </c>
      <c r="AP228" s="8">
        <v>0</v>
      </c>
      <c r="AQ228" s="8">
        <v>31</v>
      </c>
      <c r="AR228" s="8">
        <v>0</v>
      </c>
      <c r="AS228" s="8">
        <v>12</v>
      </c>
      <c r="AT228" s="8">
        <v>0</v>
      </c>
      <c r="AU228" s="8">
        <v>37</v>
      </c>
      <c r="AV228" s="8">
        <v>7</v>
      </c>
      <c r="AW228" s="8">
        <v>0</v>
      </c>
      <c r="AX228" s="8">
        <v>0</v>
      </c>
      <c r="AY228" s="8"/>
      <c r="AZ228" s="9">
        <f t="shared" si="6"/>
        <v>1406</v>
      </c>
      <c r="BA228" s="9">
        <f t="shared" si="7"/>
        <v>773</v>
      </c>
    </row>
    <row r="229" spans="1:53" x14ac:dyDescent="0.2">
      <c r="A229" s="1" t="s">
        <v>237</v>
      </c>
      <c r="B229" s="1">
        <v>4211532080</v>
      </c>
      <c r="C229" s="1" t="s">
        <v>710</v>
      </c>
      <c r="D229" s="8">
        <v>1312</v>
      </c>
      <c r="E229" s="8">
        <v>0</v>
      </c>
      <c r="F229" s="8">
        <v>10</v>
      </c>
      <c r="G229" s="8">
        <v>0</v>
      </c>
      <c r="H229" s="8">
        <v>26</v>
      </c>
      <c r="I229" s="8">
        <v>0</v>
      </c>
      <c r="J229" s="8">
        <v>23</v>
      </c>
      <c r="K229" s="8">
        <v>0</v>
      </c>
      <c r="L229" s="8">
        <v>40</v>
      </c>
      <c r="M229" s="8">
        <v>0</v>
      </c>
      <c r="N229" s="8">
        <v>62</v>
      </c>
      <c r="O229" s="8">
        <v>8</v>
      </c>
      <c r="P229" s="8">
        <v>46</v>
      </c>
      <c r="Q229" s="8">
        <v>0</v>
      </c>
      <c r="R229" s="8">
        <v>99</v>
      </c>
      <c r="S229" s="8">
        <v>0</v>
      </c>
      <c r="T229" s="8">
        <v>49</v>
      </c>
      <c r="U229" s="8">
        <v>0</v>
      </c>
      <c r="V229" s="8">
        <v>0</v>
      </c>
      <c r="W229" s="8">
        <v>0</v>
      </c>
      <c r="X229" s="8">
        <v>0</v>
      </c>
      <c r="Y229" s="8">
        <v>4</v>
      </c>
      <c r="Z229" s="8">
        <v>5</v>
      </c>
      <c r="AA229" s="8">
        <v>0</v>
      </c>
      <c r="AB229" s="8">
        <v>0</v>
      </c>
      <c r="AC229" s="8">
        <v>8</v>
      </c>
      <c r="AD229" s="8">
        <v>0</v>
      </c>
      <c r="AE229" s="8">
        <v>11</v>
      </c>
      <c r="AF229" s="8">
        <v>0</v>
      </c>
      <c r="AG229" s="8">
        <v>54</v>
      </c>
      <c r="AH229" s="8">
        <v>0</v>
      </c>
      <c r="AI229" s="8">
        <v>75</v>
      </c>
      <c r="AJ229" s="8">
        <v>0</v>
      </c>
      <c r="AK229" s="8">
        <v>46</v>
      </c>
      <c r="AL229" s="8">
        <v>0</v>
      </c>
      <c r="AM229" s="8">
        <v>64</v>
      </c>
      <c r="AN229" s="8">
        <v>0</v>
      </c>
      <c r="AO229" s="8">
        <v>110</v>
      </c>
      <c r="AP229" s="8">
        <v>0</v>
      </c>
      <c r="AQ229" s="8">
        <v>14</v>
      </c>
      <c r="AR229" s="8">
        <v>0</v>
      </c>
      <c r="AS229" s="8">
        <v>45</v>
      </c>
      <c r="AT229" s="8">
        <v>0</v>
      </c>
      <c r="AU229" s="8">
        <v>0</v>
      </c>
      <c r="AV229" s="8">
        <v>0</v>
      </c>
      <c r="AW229" s="8">
        <v>4</v>
      </c>
      <c r="AX229" s="8">
        <v>0</v>
      </c>
      <c r="AY229" s="8"/>
      <c r="AZ229" s="9">
        <f t="shared" si="6"/>
        <v>1304</v>
      </c>
      <c r="BA229" s="9">
        <f t="shared" si="7"/>
        <v>795</v>
      </c>
    </row>
    <row r="230" spans="1:53" x14ac:dyDescent="0.2">
      <c r="A230" s="1" t="s">
        <v>238</v>
      </c>
      <c r="B230" s="1">
        <v>4211532568</v>
      </c>
      <c r="C230" s="1" t="s">
        <v>711</v>
      </c>
      <c r="D230" s="8">
        <v>1166</v>
      </c>
      <c r="E230" s="8">
        <v>0</v>
      </c>
      <c r="F230" s="8">
        <v>19</v>
      </c>
      <c r="G230" s="8">
        <v>0</v>
      </c>
      <c r="H230" s="8">
        <v>9</v>
      </c>
      <c r="I230" s="8">
        <v>0</v>
      </c>
      <c r="J230" s="8">
        <v>19</v>
      </c>
      <c r="K230" s="8">
        <v>0</v>
      </c>
      <c r="L230" s="8">
        <v>31</v>
      </c>
      <c r="M230" s="8">
        <v>0</v>
      </c>
      <c r="N230" s="8">
        <v>42</v>
      </c>
      <c r="O230" s="8">
        <v>0</v>
      </c>
      <c r="P230" s="8">
        <v>76</v>
      </c>
      <c r="Q230" s="8">
        <v>3</v>
      </c>
      <c r="R230" s="8">
        <v>101</v>
      </c>
      <c r="S230" s="8">
        <v>0</v>
      </c>
      <c r="T230" s="8">
        <v>18</v>
      </c>
      <c r="U230" s="8">
        <v>0</v>
      </c>
      <c r="V230" s="8">
        <v>7</v>
      </c>
      <c r="W230" s="8">
        <v>0</v>
      </c>
      <c r="X230" s="8">
        <v>10</v>
      </c>
      <c r="Y230" s="8">
        <v>17</v>
      </c>
      <c r="Z230" s="8">
        <v>0</v>
      </c>
      <c r="AA230" s="8">
        <v>4</v>
      </c>
      <c r="AB230" s="8">
        <v>0</v>
      </c>
      <c r="AC230" s="8">
        <v>12</v>
      </c>
      <c r="AD230" s="8">
        <v>0</v>
      </c>
      <c r="AE230" s="8">
        <v>6</v>
      </c>
      <c r="AF230" s="8">
        <v>0</v>
      </c>
      <c r="AG230" s="8">
        <v>29</v>
      </c>
      <c r="AH230" s="8">
        <v>0</v>
      </c>
      <c r="AI230" s="8">
        <v>20</v>
      </c>
      <c r="AJ230" s="8">
        <v>0</v>
      </c>
      <c r="AK230" s="8">
        <v>12</v>
      </c>
      <c r="AL230" s="8">
        <v>0</v>
      </c>
      <c r="AM230" s="8">
        <v>51</v>
      </c>
      <c r="AN230" s="8">
        <v>0</v>
      </c>
      <c r="AO230" s="8">
        <v>124</v>
      </c>
      <c r="AP230" s="8">
        <v>0</v>
      </c>
      <c r="AQ230" s="8">
        <v>22</v>
      </c>
      <c r="AR230" s="8">
        <v>0</v>
      </c>
      <c r="AS230" s="8">
        <v>0</v>
      </c>
      <c r="AT230" s="8">
        <v>0</v>
      </c>
      <c r="AU230" s="8">
        <v>23</v>
      </c>
      <c r="AV230" s="8">
        <v>7</v>
      </c>
      <c r="AW230" s="8">
        <v>0</v>
      </c>
      <c r="AX230" s="8">
        <v>0</v>
      </c>
      <c r="AY230" s="8"/>
      <c r="AZ230" s="9">
        <f t="shared" si="6"/>
        <v>1163</v>
      </c>
      <c r="BA230" s="9">
        <f t="shared" si="7"/>
        <v>659</v>
      </c>
    </row>
    <row r="231" spans="1:53" x14ac:dyDescent="0.2">
      <c r="A231" s="1" t="s">
        <v>239</v>
      </c>
      <c r="B231" s="1">
        <v>4211535624</v>
      </c>
      <c r="C231" s="1" t="s">
        <v>712</v>
      </c>
      <c r="D231" s="8">
        <v>278</v>
      </c>
      <c r="E231" s="8">
        <v>0</v>
      </c>
      <c r="F231" s="8">
        <v>0</v>
      </c>
      <c r="G231" s="8">
        <v>0</v>
      </c>
      <c r="H231" s="8">
        <v>3</v>
      </c>
      <c r="I231" s="8">
        <v>0</v>
      </c>
      <c r="J231" s="8">
        <v>0</v>
      </c>
      <c r="K231" s="8">
        <v>0</v>
      </c>
      <c r="L231" s="8">
        <v>9</v>
      </c>
      <c r="M231" s="8">
        <v>0</v>
      </c>
      <c r="N231" s="8">
        <v>10</v>
      </c>
      <c r="O231" s="8">
        <v>0</v>
      </c>
      <c r="P231" s="8">
        <v>14</v>
      </c>
      <c r="Q231" s="8">
        <v>0</v>
      </c>
      <c r="R231" s="8">
        <v>33</v>
      </c>
      <c r="S231" s="8">
        <v>0</v>
      </c>
      <c r="T231" s="8">
        <v>9</v>
      </c>
      <c r="U231" s="8">
        <v>0</v>
      </c>
      <c r="V231" s="8">
        <v>0</v>
      </c>
      <c r="W231" s="8">
        <v>0</v>
      </c>
      <c r="X231" s="8">
        <v>6</v>
      </c>
      <c r="Y231" s="8">
        <v>3</v>
      </c>
      <c r="Z231" s="8">
        <v>8</v>
      </c>
      <c r="AA231" s="8">
        <v>0</v>
      </c>
      <c r="AB231" s="8">
        <v>0</v>
      </c>
      <c r="AC231" s="8">
        <v>0</v>
      </c>
      <c r="AD231" s="8">
        <v>0</v>
      </c>
      <c r="AE231" s="8">
        <v>4</v>
      </c>
      <c r="AF231" s="8">
        <v>0</v>
      </c>
      <c r="AG231" s="8">
        <v>3</v>
      </c>
      <c r="AH231" s="8">
        <v>0</v>
      </c>
      <c r="AI231" s="8">
        <v>4</v>
      </c>
      <c r="AJ231" s="8">
        <v>0</v>
      </c>
      <c r="AK231" s="8">
        <v>6</v>
      </c>
      <c r="AL231" s="8">
        <v>0</v>
      </c>
      <c r="AM231" s="8">
        <v>11</v>
      </c>
      <c r="AN231" s="8">
        <v>0</v>
      </c>
      <c r="AO231" s="8">
        <v>21</v>
      </c>
      <c r="AP231" s="8">
        <v>0</v>
      </c>
      <c r="AQ231" s="8">
        <v>4</v>
      </c>
      <c r="AR231" s="8">
        <v>0</v>
      </c>
      <c r="AS231" s="8">
        <v>6</v>
      </c>
      <c r="AT231" s="8">
        <v>0</v>
      </c>
      <c r="AU231" s="8">
        <v>2</v>
      </c>
      <c r="AV231" s="8">
        <v>0</v>
      </c>
      <c r="AW231" s="8">
        <v>0</v>
      </c>
      <c r="AX231" s="8">
        <v>0</v>
      </c>
      <c r="AY231" s="8"/>
      <c r="AZ231" s="9">
        <f t="shared" si="6"/>
        <v>278</v>
      </c>
      <c r="BA231" s="9">
        <f t="shared" si="7"/>
        <v>156</v>
      </c>
    </row>
    <row r="232" spans="1:53" x14ac:dyDescent="0.2">
      <c r="A232" s="1" t="s">
        <v>240</v>
      </c>
      <c r="B232" s="1">
        <v>4211537464</v>
      </c>
      <c r="C232" s="1" t="s">
        <v>713</v>
      </c>
      <c r="D232" s="8">
        <v>660</v>
      </c>
      <c r="E232" s="8">
        <v>0</v>
      </c>
      <c r="F232" s="8">
        <v>18</v>
      </c>
      <c r="G232" s="8">
        <v>0</v>
      </c>
      <c r="H232" s="8">
        <v>0</v>
      </c>
      <c r="I232" s="8">
        <v>0</v>
      </c>
      <c r="J232" s="8">
        <v>9</v>
      </c>
      <c r="K232" s="8">
        <v>0</v>
      </c>
      <c r="L232" s="8">
        <v>17</v>
      </c>
      <c r="M232" s="8">
        <v>0</v>
      </c>
      <c r="N232" s="8">
        <v>4</v>
      </c>
      <c r="O232" s="8">
        <v>0</v>
      </c>
      <c r="P232" s="8">
        <v>51</v>
      </c>
      <c r="Q232" s="8">
        <v>0</v>
      </c>
      <c r="R232" s="8">
        <v>54</v>
      </c>
      <c r="S232" s="8">
        <v>0</v>
      </c>
      <c r="T232" s="8">
        <v>23</v>
      </c>
      <c r="U232" s="8">
        <v>0</v>
      </c>
      <c r="V232" s="8">
        <v>8</v>
      </c>
      <c r="W232" s="8">
        <v>0</v>
      </c>
      <c r="X232" s="8">
        <v>5</v>
      </c>
      <c r="Y232" s="8">
        <v>11</v>
      </c>
      <c r="Z232" s="8">
        <v>0</v>
      </c>
      <c r="AA232" s="8">
        <v>0</v>
      </c>
      <c r="AB232" s="8">
        <v>0</v>
      </c>
      <c r="AC232" s="8">
        <v>0</v>
      </c>
      <c r="AD232" s="8">
        <v>0</v>
      </c>
      <c r="AE232" s="8">
        <v>4</v>
      </c>
      <c r="AF232" s="8">
        <v>0</v>
      </c>
      <c r="AG232" s="8">
        <v>0</v>
      </c>
      <c r="AH232" s="8">
        <v>0</v>
      </c>
      <c r="AI232" s="8">
        <v>0</v>
      </c>
      <c r="AJ232" s="8">
        <v>0</v>
      </c>
      <c r="AK232" s="8">
        <v>0</v>
      </c>
      <c r="AL232" s="8">
        <v>0</v>
      </c>
      <c r="AM232" s="8">
        <v>52</v>
      </c>
      <c r="AN232" s="8">
        <v>0</v>
      </c>
      <c r="AO232" s="8">
        <v>45</v>
      </c>
      <c r="AP232" s="8">
        <v>0</v>
      </c>
      <c r="AQ232" s="8">
        <v>15</v>
      </c>
      <c r="AR232" s="8">
        <v>0</v>
      </c>
      <c r="AS232" s="8">
        <v>4</v>
      </c>
      <c r="AT232" s="8">
        <v>0</v>
      </c>
      <c r="AU232" s="8">
        <v>0</v>
      </c>
      <c r="AV232" s="8">
        <v>12</v>
      </c>
      <c r="AW232" s="8">
        <v>4</v>
      </c>
      <c r="AX232" s="8">
        <v>0</v>
      </c>
      <c r="AY232" s="8"/>
      <c r="AZ232" s="9">
        <f t="shared" si="6"/>
        <v>660</v>
      </c>
      <c r="BA232" s="9">
        <f t="shared" si="7"/>
        <v>336</v>
      </c>
    </row>
    <row r="233" spans="1:53" x14ac:dyDescent="0.2">
      <c r="A233" s="1" t="s">
        <v>241</v>
      </c>
      <c r="B233" s="1">
        <v>4211541336</v>
      </c>
      <c r="C233" s="1" t="s">
        <v>714</v>
      </c>
      <c r="D233" s="8">
        <v>424</v>
      </c>
      <c r="E233" s="8">
        <v>0</v>
      </c>
      <c r="F233" s="8">
        <v>0</v>
      </c>
      <c r="G233" s="8">
        <v>0</v>
      </c>
      <c r="H233" s="8">
        <v>0</v>
      </c>
      <c r="I233" s="8">
        <v>0</v>
      </c>
      <c r="J233" s="8">
        <v>0</v>
      </c>
      <c r="K233" s="8">
        <v>0</v>
      </c>
      <c r="L233" s="8">
        <v>6</v>
      </c>
      <c r="M233" s="8">
        <v>0</v>
      </c>
      <c r="N233" s="8">
        <v>21</v>
      </c>
      <c r="O233" s="8">
        <v>0</v>
      </c>
      <c r="P233" s="8">
        <v>11</v>
      </c>
      <c r="Q233" s="8">
        <v>0</v>
      </c>
      <c r="R233" s="8">
        <v>38</v>
      </c>
      <c r="S233" s="8">
        <v>0</v>
      </c>
      <c r="T233" s="8">
        <v>4</v>
      </c>
      <c r="U233" s="8">
        <v>0</v>
      </c>
      <c r="V233" s="8">
        <v>4</v>
      </c>
      <c r="W233" s="8">
        <v>0</v>
      </c>
      <c r="X233" s="8">
        <v>4</v>
      </c>
      <c r="Y233" s="8">
        <v>0</v>
      </c>
      <c r="Z233" s="8">
        <v>0</v>
      </c>
      <c r="AA233" s="8">
        <v>0</v>
      </c>
      <c r="AB233" s="8">
        <v>0</v>
      </c>
      <c r="AC233" s="8">
        <v>6</v>
      </c>
      <c r="AD233" s="8">
        <v>0</v>
      </c>
      <c r="AE233" s="8">
        <v>0</v>
      </c>
      <c r="AF233" s="8">
        <v>0</v>
      </c>
      <c r="AG233" s="8">
        <v>0</v>
      </c>
      <c r="AH233" s="8">
        <v>0</v>
      </c>
      <c r="AI233" s="8">
        <v>7</v>
      </c>
      <c r="AJ233" s="8">
        <v>0</v>
      </c>
      <c r="AK233" s="8">
        <v>0</v>
      </c>
      <c r="AL233" s="8">
        <v>0</v>
      </c>
      <c r="AM233" s="8">
        <v>33</v>
      </c>
      <c r="AN233" s="8">
        <v>0</v>
      </c>
      <c r="AO233" s="8">
        <v>8</v>
      </c>
      <c r="AP233" s="8">
        <v>0</v>
      </c>
      <c r="AQ233" s="8">
        <v>11</v>
      </c>
      <c r="AR233" s="8">
        <v>0</v>
      </c>
      <c r="AS233" s="8">
        <v>4</v>
      </c>
      <c r="AT233" s="8">
        <v>0</v>
      </c>
      <c r="AU233" s="8">
        <v>5</v>
      </c>
      <c r="AV233" s="8">
        <v>4</v>
      </c>
      <c r="AW233" s="8">
        <v>0</v>
      </c>
      <c r="AX233" s="8">
        <v>0</v>
      </c>
      <c r="AY233" s="8"/>
      <c r="AZ233" s="9">
        <f t="shared" si="6"/>
        <v>424</v>
      </c>
      <c r="BA233" s="9">
        <f t="shared" si="7"/>
        <v>166</v>
      </c>
    </row>
    <row r="234" spans="1:53" x14ac:dyDescent="0.2">
      <c r="A234" s="1" t="s">
        <v>242</v>
      </c>
      <c r="B234" s="1">
        <v>4211541656</v>
      </c>
      <c r="C234" s="1" t="s">
        <v>715</v>
      </c>
      <c r="D234" s="8">
        <v>596</v>
      </c>
      <c r="E234" s="8">
        <v>0</v>
      </c>
      <c r="F234" s="8">
        <v>8</v>
      </c>
      <c r="G234" s="8">
        <v>0</v>
      </c>
      <c r="H234" s="8">
        <v>2</v>
      </c>
      <c r="I234" s="8">
        <v>0</v>
      </c>
      <c r="J234" s="8">
        <v>23</v>
      </c>
      <c r="K234" s="8">
        <v>0</v>
      </c>
      <c r="L234" s="8">
        <v>12</v>
      </c>
      <c r="M234" s="8">
        <v>0</v>
      </c>
      <c r="N234" s="8">
        <v>15</v>
      </c>
      <c r="O234" s="8">
        <v>0</v>
      </c>
      <c r="P234" s="8">
        <v>33</v>
      </c>
      <c r="Q234" s="8">
        <v>0</v>
      </c>
      <c r="R234" s="8">
        <v>47</v>
      </c>
      <c r="S234" s="8">
        <v>0</v>
      </c>
      <c r="T234" s="8">
        <v>17</v>
      </c>
      <c r="U234" s="8">
        <v>0</v>
      </c>
      <c r="V234" s="8">
        <v>12</v>
      </c>
      <c r="W234" s="8">
        <v>0</v>
      </c>
      <c r="X234" s="8">
        <v>18</v>
      </c>
      <c r="Y234" s="8">
        <v>10</v>
      </c>
      <c r="Z234" s="8">
        <v>3</v>
      </c>
      <c r="AA234" s="8">
        <v>0</v>
      </c>
      <c r="AB234" s="8">
        <v>0</v>
      </c>
      <c r="AC234" s="8">
        <v>10</v>
      </c>
      <c r="AD234" s="8">
        <v>0</v>
      </c>
      <c r="AE234" s="8">
        <v>5</v>
      </c>
      <c r="AF234" s="8">
        <v>0</v>
      </c>
      <c r="AG234" s="8">
        <v>8</v>
      </c>
      <c r="AH234" s="8">
        <v>0</v>
      </c>
      <c r="AI234" s="8">
        <v>0</v>
      </c>
      <c r="AJ234" s="8">
        <v>0</v>
      </c>
      <c r="AK234" s="8">
        <v>6</v>
      </c>
      <c r="AL234" s="8">
        <v>0</v>
      </c>
      <c r="AM234" s="8">
        <v>35</v>
      </c>
      <c r="AN234" s="8">
        <v>0</v>
      </c>
      <c r="AO234" s="8">
        <v>27</v>
      </c>
      <c r="AP234" s="8">
        <v>0</v>
      </c>
      <c r="AQ234" s="8">
        <v>24</v>
      </c>
      <c r="AR234" s="8">
        <v>0</v>
      </c>
      <c r="AS234" s="8">
        <v>3</v>
      </c>
      <c r="AT234" s="8">
        <v>0</v>
      </c>
      <c r="AU234" s="8">
        <v>0</v>
      </c>
      <c r="AV234" s="8">
        <v>6</v>
      </c>
      <c r="AW234" s="8">
        <v>0</v>
      </c>
      <c r="AX234" s="8">
        <v>5</v>
      </c>
      <c r="AY234" s="8"/>
      <c r="AZ234" s="9">
        <f t="shared" si="6"/>
        <v>596</v>
      </c>
      <c r="BA234" s="9">
        <f t="shared" si="7"/>
        <v>329</v>
      </c>
    </row>
    <row r="235" spans="1:53" x14ac:dyDescent="0.2">
      <c r="A235" s="1" t="s">
        <v>243</v>
      </c>
      <c r="B235" s="1">
        <v>4211543120</v>
      </c>
      <c r="C235" s="1" t="s">
        <v>716</v>
      </c>
      <c r="D235" s="8">
        <v>899</v>
      </c>
      <c r="E235" s="8">
        <v>0</v>
      </c>
      <c r="F235" s="8">
        <v>12</v>
      </c>
      <c r="G235" s="8">
        <v>0</v>
      </c>
      <c r="H235" s="8">
        <v>0</v>
      </c>
      <c r="I235" s="8">
        <v>0</v>
      </c>
      <c r="J235" s="8">
        <v>0</v>
      </c>
      <c r="K235" s="8">
        <v>0</v>
      </c>
      <c r="L235" s="8">
        <v>27</v>
      </c>
      <c r="M235" s="8">
        <v>0</v>
      </c>
      <c r="N235" s="8">
        <v>15</v>
      </c>
      <c r="O235" s="8">
        <v>0</v>
      </c>
      <c r="P235" s="8">
        <v>59</v>
      </c>
      <c r="Q235" s="8">
        <v>0</v>
      </c>
      <c r="R235" s="8">
        <v>75</v>
      </c>
      <c r="S235" s="8">
        <v>0</v>
      </c>
      <c r="T235" s="8">
        <v>33</v>
      </c>
      <c r="U235" s="8">
        <v>0</v>
      </c>
      <c r="V235" s="8">
        <v>3</v>
      </c>
      <c r="W235" s="8">
        <v>0</v>
      </c>
      <c r="X235" s="8">
        <v>19</v>
      </c>
      <c r="Y235" s="8">
        <v>20</v>
      </c>
      <c r="Z235" s="8">
        <v>3</v>
      </c>
      <c r="AA235" s="8">
        <v>5</v>
      </c>
      <c r="AB235" s="8">
        <v>0</v>
      </c>
      <c r="AC235" s="8">
        <v>8</v>
      </c>
      <c r="AD235" s="8">
        <v>0</v>
      </c>
      <c r="AE235" s="8">
        <v>10</v>
      </c>
      <c r="AF235" s="8">
        <v>0</v>
      </c>
      <c r="AG235" s="8">
        <v>5</v>
      </c>
      <c r="AH235" s="8">
        <v>0</v>
      </c>
      <c r="AI235" s="8">
        <v>29</v>
      </c>
      <c r="AJ235" s="8">
        <v>0</v>
      </c>
      <c r="AK235" s="8">
        <v>20</v>
      </c>
      <c r="AL235" s="8">
        <v>0</v>
      </c>
      <c r="AM235" s="8">
        <v>53</v>
      </c>
      <c r="AN235" s="8">
        <v>0</v>
      </c>
      <c r="AO235" s="8">
        <v>42</v>
      </c>
      <c r="AP235" s="8">
        <v>0</v>
      </c>
      <c r="AQ235" s="8">
        <v>3</v>
      </c>
      <c r="AR235" s="8">
        <v>0</v>
      </c>
      <c r="AS235" s="8">
        <v>21</v>
      </c>
      <c r="AT235" s="8">
        <v>0</v>
      </c>
      <c r="AU235" s="8">
        <v>3</v>
      </c>
      <c r="AV235" s="8">
        <v>11</v>
      </c>
      <c r="AW235" s="8">
        <v>7</v>
      </c>
      <c r="AX235" s="8">
        <v>0</v>
      </c>
      <c r="AY235" s="8"/>
      <c r="AZ235" s="9">
        <f t="shared" si="6"/>
        <v>899</v>
      </c>
      <c r="BA235" s="9">
        <f t="shared" si="7"/>
        <v>483</v>
      </c>
    </row>
    <row r="236" spans="1:53" x14ac:dyDescent="0.2">
      <c r="A236" s="1" t="s">
        <v>244</v>
      </c>
      <c r="B236" s="1">
        <v>4211549152</v>
      </c>
      <c r="C236" s="1" t="s">
        <v>717</v>
      </c>
      <c r="D236" s="8">
        <v>290</v>
      </c>
      <c r="E236" s="8">
        <v>0</v>
      </c>
      <c r="F236" s="8">
        <v>11</v>
      </c>
      <c r="G236" s="8">
        <v>0</v>
      </c>
      <c r="H236" s="8">
        <v>4</v>
      </c>
      <c r="I236" s="8">
        <v>0</v>
      </c>
      <c r="J236" s="8">
        <v>2</v>
      </c>
      <c r="K236" s="8">
        <v>0</v>
      </c>
      <c r="L236" s="8">
        <v>8</v>
      </c>
      <c r="M236" s="8">
        <v>0</v>
      </c>
      <c r="N236" s="8">
        <v>7</v>
      </c>
      <c r="O236" s="8">
        <v>0</v>
      </c>
      <c r="P236" s="8">
        <v>19</v>
      </c>
      <c r="Q236" s="8">
        <v>0</v>
      </c>
      <c r="R236" s="8">
        <v>39</v>
      </c>
      <c r="S236" s="8">
        <v>0</v>
      </c>
      <c r="T236" s="8">
        <v>5</v>
      </c>
      <c r="U236" s="8">
        <v>0</v>
      </c>
      <c r="V236" s="8">
        <v>2</v>
      </c>
      <c r="W236" s="8">
        <v>0</v>
      </c>
      <c r="X236" s="8">
        <v>0</v>
      </c>
      <c r="Y236" s="8">
        <v>9</v>
      </c>
      <c r="Z236" s="8">
        <v>0</v>
      </c>
      <c r="AA236" s="8">
        <v>3</v>
      </c>
      <c r="AB236" s="8">
        <v>0</v>
      </c>
      <c r="AC236" s="8">
        <v>5</v>
      </c>
      <c r="AD236" s="8">
        <v>0</v>
      </c>
      <c r="AE236" s="8">
        <v>0</v>
      </c>
      <c r="AF236" s="8">
        <v>0</v>
      </c>
      <c r="AG236" s="8">
        <v>0</v>
      </c>
      <c r="AH236" s="8">
        <v>0</v>
      </c>
      <c r="AI236" s="8">
        <v>2</v>
      </c>
      <c r="AJ236" s="8">
        <v>0</v>
      </c>
      <c r="AK236" s="8">
        <v>3</v>
      </c>
      <c r="AL236" s="8">
        <v>0</v>
      </c>
      <c r="AM236" s="8">
        <v>19</v>
      </c>
      <c r="AN236" s="8">
        <v>0</v>
      </c>
      <c r="AO236" s="8">
        <v>16</v>
      </c>
      <c r="AP236" s="8">
        <v>0</v>
      </c>
      <c r="AQ236" s="8">
        <v>3</v>
      </c>
      <c r="AR236" s="8">
        <v>0</v>
      </c>
      <c r="AS236" s="8">
        <v>3</v>
      </c>
      <c r="AT236" s="8">
        <v>0</v>
      </c>
      <c r="AU236" s="8">
        <v>2</v>
      </c>
      <c r="AV236" s="8">
        <v>2</v>
      </c>
      <c r="AW236" s="8">
        <v>0</v>
      </c>
      <c r="AX236" s="8">
        <v>0</v>
      </c>
      <c r="AY236" s="8"/>
      <c r="AZ236" s="9">
        <f t="shared" si="6"/>
        <v>290</v>
      </c>
      <c r="BA236" s="9">
        <f t="shared" si="7"/>
        <v>164</v>
      </c>
    </row>
    <row r="237" spans="1:53" x14ac:dyDescent="0.2">
      <c r="A237" s="1" t="s">
        <v>245</v>
      </c>
      <c r="B237" s="1">
        <v>4211556008</v>
      </c>
      <c r="C237" s="1" t="s">
        <v>718</v>
      </c>
      <c r="D237" s="8">
        <v>482</v>
      </c>
      <c r="E237" s="8">
        <v>0</v>
      </c>
      <c r="F237" s="8">
        <v>0</v>
      </c>
      <c r="G237" s="8">
        <v>0</v>
      </c>
      <c r="H237" s="8">
        <v>0</v>
      </c>
      <c r="I237" s="8">
        <v>0</v>
      </c>
      <c r="J237" s="8">
        <v>0</v>
      </c>
      <c r="K237" s="8">
        <v>0</v>
      </c>
      <c r="L237" s="8">
        <v>20</v>
      </c>
      <c r="M237" s="8">
        <v>0</v>
      </c>
      <c r="N237" s="8">
        <v>58</v>
      </c>
      <c r="O237" s="8">
        <v>0</v>
      </c>
      <c r="P237" s="8">
        <v>42</v>
      </c>
      <c r="Q237" s="8">
        <v>0</v>
      </c>
      <c r="R237" s="8">
        <v>23</v>
      </c>
      <c r="S237" s="8">
        <v>0</v>
      </c>
      <c r="T237" s="8">
        <v>12</v>
      </c>
      <c r="U237" s="8">
        <v>0</v>
      </c>
      <c r="V237" s="8">
        <v>4</v>
      </c>
      <c r="W237" s="8">
        <v>0</v>
      </c>
      <c r="X237" s="8">
        <v>3</v>
      </c>
      <c r="Y237" s="8">
        <v>4</v>
      </c>
      <c r="Z237" s="8">
        <v>0</v>
      </c>
      <c r="AA237" s="8">
        <v>0</v>
      </c>
      <c r="AB237" s="8">
        <v>0</v>
      </c>
      <c r="AC237" s="8">
        <v>0</v>
      </c>
      <c r="AD237" s="8">
        <v>0</v>
      </c>
      <c r="AE237" s="8">
        <v>0</v>
      </c>
      <c r="AF237" s="8">
        <v>0</v>
      </c>
      <c r="AG237" s="8">
        <v>11</v>
      </c>
      <c r="AH237" s="8">
        <v>0</v>
      </c>
      <c r="AI237" s="8">
        <v>9</v>
      </c>
      <c r="AJ237" s="8">
        <v>0</v>
      </c>
      <c r="AK237" s="8">
        <v>23</v>
      </c>
      <c r="AL237" s="8">
        <v>0</v>
      </c>
      <c r="AM237" s="8">
        <v>20</v>
      </c>
      <c r="AN237" s="8">
        <v>0</v>
      </c>
      <c r="AO237" s="8">
        <v>23</v>
      </c>
      <c r="AP237" s="8">
        <v>0</v>
      </c>
      <c r="AQ237" s="8">
        <v>12</v>
      </c>
      <c r="AR237" s="8">
        <v>0</v>
      </c>
      <c r="AS237" s="8">
        <v>0</v>
      </c>
      <c r="AT237" s="8">
        <v>0</v>
      </c>
      <c r="AU237" s="8">
        <v>0</v>
      </c>
      <c r="AV237" s="8">
        <v>4</v>
      </c>
      <c r="AW237" s="8">
        <v>0</v>
      </c>
      <c r="AX237" s="8">
        <v>7</v>
      </c>
      <c r="AY237" s="8"/>
      <c r="AZ237" s="9">
        <f t="shared" si="6"/>
        <v>482</v>
      </c>
      <c r="BA237" s="9">
        <f t="shared" si="7"/>
        <v>275</v>
      </c>
    </row>
    <row r="238" spans="1:53" x14ac:dyDescent="0.2">
      <c r="A238" s="1" t="s">
        <v>246</v>
      </c>
      <c r="B238" s="1">
        <v>4211566776</v>
      </c>
      <c r="C238" s="1" t="s">
        <v>719</v>
      </c>
      <c r="D238" s="8">
        <v>1041</v>
      </c>
      <c r="E238" s="8">
        <v>0</v>
      </c>
      <c r="F238" s="8">
        <v>12</v>
      </c>
      <c r="G238" s="8">
        <v>0</v>
      </c>
      <c r="H238" s="8">
        <v>6</v>
      </c>
      <c r="I238" s="8">
        <v>0</v>
      </c>
      <c r="J238" s="8">
        <v>15</v>
      </c>
      <c r="K238" s="8">
        <v>0</v>
      </c>
      <c r="L238" s="8">
        <v>14</v>
      </c>
      <c r="M238" s="8">
        <v>0</v>
      </c>
      <c r="N238" s="8">
        <v>39</v>
      </c>
      <c r="O238" s="8">
        <v>0</v>
      </c>
      <c r="P238" s="8">
        <v>60</v>
      </c>
      <c r="Q238" s="8">
        <v>0</v>
      </c>
      <c r="R238" s="8">
        <v>79</v>
      </c>
      <c r="S238" s="8">
        <v>0</v>
      </c>
      <c r="T238" s="8">
        <v>31</v>
      </c>
      <c r="U238" s="8">
        <v>0</v>
      </c>
      <c r="V238" s="8">
        <v>19</v>
      </c>
      <c r="W238" s="8">
        <v>0</v>
      </c>
      <c r="X238" s="8">
        <v>10</v>
      </c>
      <c r="Y238" s="8">
        <v>13</v>
      </c>
      <c r="Z238" s="8">
        <v>4</v>
      </c>
      <c r="AA238" s="8">
        <v>0</v>
      </c>
      <c r="AB238" s="8">
        <v>0</v>
      </c>
      <c r="AC238" s="8">
        <v>21</v>
      </c>
      <c r="AD238" s="8">
        <v>0</v>
      </c>
      <c r="AE238" s="8">
        <v>12</v>
      </c>
      <c r="AF238" s="8">
        <v>0</v>
      </c>
      <c r="AG238" s="8">
        <v>0</v>
      </c>
      <c r="AH238" s="8">
        <v>0</v>
      </c>
      <c r="AI238" s="8">
        <v>5</v>
      </c>
      <c r="AJ238" s="8">
        <v>0</v>
      </c>
      <c r="AK238" s="8">
        <v>53</v>
      </c>
      <c r="AL238" s="8">
        <v>0</v>
      </c>
      <c r="AM238" s="8">
        <v>51</v>
      </c>
      <c r="AN238" s="8">
        <v>0</v>
      </c>
      <c r="AO238" s="8">
        <v>78</v>
      </c>
      <c r="AP238" s="8">
        <v>0</v>
      </c>
      <c r="AQ238" s="8">
        <v>33</v>
      </c>
      <c r="AR238" s="8">
        <v>0</v>
      </c>
      <c r="AS238" s="8">
        <v>15</v>
      </c>
      <c r="AT238" s="8">
        <v>0</v>
      </c>
      <c r="AU238" s="8">
        <v>4</v>
      </c>
      <c r="AV238" s="8">
        <v>8</v>
      </c>
      <c r="AW238" s="8">
        <v>10</v>
      </c>
      <c r="AX238" s="8">
        <v>0</v>
      </c>
      <c r="AY238" s="8"/>
      <c r="AZ238" s="9">
        <f t="shared" si="6"/>
        <v>1041</v>
      </c>
      <c r="BA238" s="9">
        <f t="shared" si="7"/>
        <v>592</v>
      </c>
    </row>
    <row r="239" spans="1:53" x14ac:dyDescent="0.2">
      <c r="A239" s="1" t="s">
        <v>247</v>
      </c>
      <c r="B239" s="1">
        <v>4211573440</v>
      </c>
      <c r="C239" s="1" t="s">
        <v>720</v>
      </c>
      <c r="D239" s="8">
        <v>1275</v>
      </c>
      <c r="E239" s="8">
        <v>0</v>
      </c>
      <c r="F239" s="8">
        <v>17</v>
      </c>
      <c r="G239" s="8">
        <v>0</v>
      </c>
      <c r="H239" s="8">
        <v>11</v>
      </c>
      <c r="I239" s="8">
        <v>0</v>
      </c>
      <c r="J239" s="8">
        <v>6</v>
      </c>
      <c r="K239" s="8">
        <v>0</v>
      </c>
      <c r="L239" s="8">
        <v>61</v>
      </c>
      <c r="M239" s="8">
        <v>0</v>
      </c>
      <c r="N239" s="8">
        <v>36</v>
      </c>
      <c r="O239" s="8">
        <v>0</v>
      </c>
      <c r="P239" s="8">
        <v>114</v>
      </c>
      <c r="Q239" s="8">
        <v>5</v>
      </c>
      <c r="R239" s="8">
        <v>112</v>
      </c>
      <c r="S239" s="8">
        <v>0</v>
      </c>
      <c r="T239" s="8">
        <v>26</v>
      </c>
      <c r="U239" s="8">
        <v>0</v>
      </c>
      <c r="V239" s="8">
        <v>7</v>
      </c>
      <c r="W239" s="8">
        <v>0</v>
      </c>
      <c r="X239" s="8">
        <v>15</v>
      </c>
      <c r="Y239" s="8">
        <v>7</v>
      </c>
      <c r="Z239" s="8">
        <v>3</v>
      </c>
      <c r="AA239" s="8">
        <v>3</v>
      </c>
      <c r="AB239" s="8">
        <v>0</v>
      </c>
      <c r="AC239" s="8">
        <v>16</v>
      </c>
      <c r="AD239" s="8">
        <v>0</v>
      </c>
      <c r="AE239" s="8">
        <v>8</v>
      </c>
      <c r="AF239" s="8">
        <v>0</v>
      </c>
      <c r="AG239" s="8">
        <v>17</v>
      </c>
      <c r="AH239" s="8">
        <v>0</v>
      </c>
      <c r="AI239" s="8">
        <v>11</v>
      </c>
      <c r="AJ239" s="8">
        <v>0</v>
      </c>
      <c r="AK239" s="8">
        <v>45</v>
      </c>
      <c r="AL239" s="8">
        <v>0</v>
      </c>
      <c r="AM239" s="8">
        <v>94</v>
      </c>
      <c r="AN239" s="8">
        <v>0</v>
      </c>
      <c r="AO239" s="8">
        <v>92</v>
      </c>
      <c r="AP239" s="8">
        <v>0</v>
      </c>
      <c r="AQ239" s="8">
        <v>26</v>
      </c>
      <c r="AR239" s="8">
        <v>0</v>
      </c>
      <c r="AS239" s="8">
        <v>7</v>
      </c>
      <c r="AT239" s="8">
        <v>0</v>
      </c>
      <c r="AU239" s="8">
        <v>20</v>
      </c>
      <c r="AV239" s="8">
        <v>15</v>
      </c>
      <c r="AW239" s="8">
        <v>3</v>
      </c>
      <c r="AX239" s="8">
        <v>0</v>
      </c>
      <c r="AY239" s="8"/>
      <c r="AZ239" s="9">
        <f t="shared" si="6"/>
        <v>1270</v>
      </c>
      <c r="BA239" s="9">
        <f t="shared" si="7"/>
        <v>772</v>
      </c>
    </row>
    <row r="240" spans="1:53" x14ac:dyDescent="0.2">
      <c r="A240" s="1" t="s">
        <v>248</v>
      </c>
      <c r="B240" s="1">
        <v>4211575568</v>
      </c>
      <c r="C240" s="1" t="s">
        <v>721</v>
      </c>
      <c r="D240" s="8">
        <v>1236</v>
      </c>
      <c r="E240" s="8">
        <v>0</v>
      </c>
      <c r="F240" s="8">
        <v>28</v>
      </c>
      <c r="G240" s="8">
        <v>0</v>
      </c>
      <c r="H240" s="8">
        <v>11</v>
      </c>
      <c r="I240" s="8">
        <v>0</v>
      </c>
      <c r="J240" s="8">
        <v>43</v>
      </c>
      <c r="K240" s="8">
        <v>0</v>
      </c>
      <c r="L240" s="8">
        <v>13</v>
      </c>
      <c r="M240" s="8">
        <v>0</v>
      </c>
      <c r="N240" s="8">
        <v>27</v>
      </c>
      <c r="O240" s="8">
        <v>0</v>
      </c>
      <c r="P240" s="8">
        <v>59</v>
      </c>
      <c r="Q240" s="8">
        <v>0</v>
      </c>
      <c r="R240" s="8">
        <v>88</v>
      </c>
      <c r="S240" s="8">
        <v>0</v>
      </c>
      <c r="T240" s="8">
        <v>42</v>
      </c>
      <c r="U240" s="8">
        <v>0</v>
      </c>
      <c r="V240" s="8">
        <v>11</v>
      </c>
      <c r="W240" s="8">
        <v>0</v>
      </c>
      <c r="X240" s="8">
        <v>8</v>
      </c>
      <c r="Y240" s="8">
        <v>0</v>
      </c>
      <c r="Z240" s="8">
        <v>0</v>
      </c>
      <c r="AA240" s="8">
        <v>0</v>
      </c>
      <c r="AB240" s="8">
        <v>0</v>
      </c>
      <c r="AC240" s="8">
        <v>11</v>
      </c>
      <c r="AD240" s="8">
        <v>0</v>
      </c>
      <c r="AE240" s="8">
        <v>7</v>
      </c>
      <c r="AF240" s="8">
        <v>0</v>
      </c>
      <c r="AG240" s="8">
        <v>34</v>
      </c>
      <c r="AH240" s="8">
        <v>0</v>
      </c>
      <c r="AI240" s="8">
        <v>4</v>
      </c>
      <c r="AJ240" s="8">
        <v>0</v>
      </c>
      <c r="AK240" s="8">
        <v>15</v>
      </c>
      <c r="AL240" s="8">
        <v>0</v>
      </c>
      <c r="AM240" s="8">
        <v>66</v>
      </c>
      <c r="AN240" s="8">
        <v>0</v>
      </c>
      <c r="AO240" s="8">
        <v>94</v>
      </c>
      <c r="AP240" s="8">
        <v>0</v>
      </c>
      <c r="AQ240" s="8">
        <v>38</v>
      </c>
      <c r="AR240" s="8">
        <v>0</v>
      </c>
      <c r="AS240" s="8">
        <v>10</v>
      </c>
      <c r="AT240" s="8">
        <v>0</v>
      </c>
      <c r="AU240" s="8">
        <v>4</v>
      </c>
      <c r="AV240" s="8">
        <v>8</v>
      </c>
      <c r="AW240" s="8">
        <v>3</v>
      </c>
      <c r="AX240" s="8">
        <v>3</v>
      </c>
      <c r="AY240" s="8"/>
      <c r="AZ240" s="9">
        <f t="shared" si="6"/>
        <v>1236</v>
      </c>
      <c r="BA240" s="9">
        <f t="shared" si="7"/>
        <v>627</v>
      </c>
    </row>
    <row r="241" spans="1:53" x14ac:dyDescent="0.2">
      <c r="A241" s="1" t="s">
        <v>249</v>
      </c>
      <c r="B241" s="1">
        <v>4211576504</v>
      </c>
      <c r="C241" s="1" t="s">
        <v>722</v>
      </c>
      <c r="D241" s="8">
        <v>449</v>
      </c>
      <c r="E241" s="8">
        <v>0</v>
      </c>
      <c r="F241" s="8">
        <v>0</v>
      </c>
      <c r="G241" s="8">
        <v>0</v>
      </c>
      <c r="H241" s="8">
        <v>9</v>
      </c>
      <c r="I241" s="8">
        <v>0</v>
      </c>
      <c r="J241" s="8">
        <v>3</v>
      </c>
      <c r="K241" s="8">
        <v>0</v>
      </c>
      <c r="L241" s="8">
        <v>8</v>
      </c>
      <c r="M241" s="8">
        <v>0</v>
      </c>
      <c r="N241" s="8">
        <v>3</v>
      </c>
      <c r="O241" s="8">
        <v>0</v>
      </c>
      <c r="P241" s="8">
        <v>19</v>
      </c>
      <c r="Q241" s="8">
        <v>0</v>
      </c>
      <c r="R241" s="8">
        <v>43</v>
      </c>
      <c r="S241" s="8">
        <v>0</v>
      </c>
      <c r="T241" s="8">
        <v>17</v>
      </c>
      <c r="U241" s="8">
        <v>0</v>
      </c>
      <c r="V241" s="8">
        <v>2</v>
      </c>
      <c r="W241" s="8">
        <v>0</v>
      </c>
      <c r="X241" s="8">
        <v>0</v>
      </c>
      <c r="Y241" s="8">
        <v>0</v>
      </c>
      <c r="Z241" s="8">
        <v>0</v>
      </c>
      <c r="AA241" s="8">
        <v>0</v>
      </c>
      <c r="AB241" s="8">
        <v>0</v>
      </c>
      <c r="AC241" s="8">
        <v>0</v>
      </c>
      <c r="AD241" s="8">
        <v>0</v>
      </c>
      <c r="AE241" s="8">
        <v>0</v>
      </c>
      <c r="AF241" s="8">
        <v>0</v>
      </c>
      <c r="AG241" s="8">
        <v>0</v>
      </c>
      <c r="AH241" s="8">
        <v>0</v>
      </c>
      <c r="AI241" s="8">
        <v>10</v>
      </c>
      <c r="AJ241" s="8">
        <v>0</v>
      </c>
      <c r="AK241" s="8">
        <v>11</v>
      </c>
      <c r="AL241" s="8">
        <v>0</v>
      </c>
      <c r="AM241" s="8">
        <v>6</v>
      </c>
      <c r="AN241" s="8">
        <v>0</v>
      </c>
      <c r="AO241" s="8">
        <v>64</v>
      </c>
      <c r="AP241" s="8">
        <v>0</v>
      </c>
      <c r="AQ241" s="8">
        <v>2</v>
      </c>
      <c r="AR241" s="8">
        <v>0</v>
      </c>
      <c r="AS241" s="8">
        <v>0</v>
      </c>
      <c r="AT241" s="8">
        <v>0</v>
      </c>
      <c r="AU241" s="8">
        <v>2</v>
      </c>
      <c r="AV241" s="8">
        <v>10</v>
      </c>
      <c r="AW241" s="8">
        <v>0</v>
      </c>
      <c r="AX241" s="8">
        <v>0</v>
      </c>
      <c r="AY241" s="8"/>
      <c r="AZ241" s="9">
        <f t="shared" si="6"/>
        <v>449</v>
      </c>
      <c r="BA241" s="9">
        <f t="shared" si="7"/>
        <v>209</v>
      </c>
    </row>
    <row r="242" spans="1:53" x14ac:dyDescent="0.2">
      <c r="A242" s="1" t="s">
        <v>250</v>
      </c>
      <c r="B242" s="1">
        <v>4211920888</v>
      </c>
      <c r="C242" s="1" t="s">
        <v>723</v>
      </c>
      <c r="D242" s="8">
        <v>5355</v>
      </c>
      <c r="E242" s="8">
        <v>0</v>
      </c>
      <c r="F242" s="8">
        <v>58</v>
      </c>
      <c r="G242" s="8">
        <v>0</v>
      </c>
      <c r="H242" s="8">
        <v>77</v>
      </c>
      <c r="I242" s="8">
        <v>0</v>
      </c>
      <c r="J242" s="8">
        <v>49</v>
      </c>
      <c r="K242" s="8">
        <v>0</v>
      </c>
      <c r="L242" s="8">
        <v>117</v>
      </c>
      <c r="M242" s="8">
        <v>0</v>
      </c>
      <c r="N242" s="8">
        <v>47</v>
      </c>
      <c r="O242" s="8">
        <v>0</v>
      </c>
      <c r="P242" s="8">
        <v>371</v>
      </c>
      <c r="Q242" s="8">
        <v>0</v>
      </c>
      <c r="R242" s="8">
        <v>398</v>
      </c>
      <c r="S242" s="8">
        <v>0</v>
      </c>
      <c r="T242" s="8">
        <v>223</v>
      </c>
      <c r="U242" s="8">
        <v>0</v>
      </c>
      <c r="V242" s="8">
        <v>29</v>
      </c>
      <c r="W242" s="8">
        <v>0</v>
      </c>
      <c r="X242" s="8">
        <v>96</v>
      </c>
      <c r="Y242" s="8">
        <v>21</v>
      </c>
      <c r="Z242" s="8">
        <v>21</v>
      </c>
      <c r="AA242" s="8">
        <v>47</v>
      </c>
      <c r="AB242" s="8">
        <v>0</v>
      </c>
      <c r="AC242" s="8">
        <v>74</v>
      </c>
      <c r="AD242" s="8">
        <v>0</v>
      </c>
      <c r="AE242" s="8">
        <v>27</v>
      </c>
      <c r="AF242" s="8">
        <v>0</v>
      </c>
      <c r="AG242" s="8">
        <v>7</v>
      </c>
      <c r="AH242" s="8">
        <v>0</v>
      </c>
      <c r="AI242" s="8">
        <v>50</v>
      </c>
      <c r="AJ242" s="8">
        <v>0</v>
      </c>
      <c r="AK242" s="8">
        <v>84</v>
      </c>
      <c r="AL242" s="8">
        <v>0</v>
      </c>
      <c r="AM242" s="8">
        <v>370</v>
      </c>
      <c r="AN242" s="8">
        <v>0</v>
      </c>
      <c r="AO242" s="8">
        <v>458</v>
      </c>
      <c r="AP242" s="8">
        <v>0</v>
      </c>
      <c r="AQ242" s="8">
        <v>164</v>
      </c>
      <c r="AR242" s="8">
        <v>0</v>
      </c>
      <c r="AS242" s="8">
        <v>70</v>
      </c>
      <c r="AT242" s="8">
        <v>0</v>
      </c>
      <c r="AU242" s="8">
        <v>44</v>
      </c>
      <c r="AV242" s="8">
        <v>33</v>
      </c>
      <c r="AW242" s="8">
        <v>11</v>
      </c>
      <c r="AX242" s="8">
        <v>0</v>
      </c>
      <c r="AY242" s="8"/>
      <c r="AZ242" s="9">
        <f t="shared" si="6"/>
        <v>5355</v>
      </c>
      <c r="BA242" s="9">
        <f t="shared" si="7"/>
        <v>2946</v>
      </c>
    </row>
    <row r="243" spans="1:53" x14ac:dyDescent="0.2">
      <c r="A243" s="1" t="s">
        <v>251</v>
      </c>
      <c r="B243" s="1">
        <v>4211931480</v>
      </c>
      <c r="C243" s="1" t="s">
        <v>724</v>
      </c>
      <c r="D243" s="8">
        <v>4922</v>
      </c>
      <c r="E243" s="8">
        <v>0</v>
      </c>
      <c r="F243" s="8">
        <v>4</v>
      </c>
      <c r="G243" s="8">
        <v>0</v>
      </c>
      <c r="H243" s="8">
        <v>7</v>
      </c>
      <c r="I243" s="8">
        <v>0</v>
      </c>
      <c r="J243" s="8">
        <v>23</v>
      </c>
      <c r="K243" s="8">
        <v>0</v>
      </c>
      <c r="L243" s="8">
        <v>37</v>
      </c>
      <c r="M243" s="8">
        <v>0</v>
      </c>
      <c r="N243" s="8">
        <v>9</v>
      </c>
      <c r="O243" s="8">
        <v>0</v>
      </c>
      <c r="P243" s="8">
        <v>111</v>
      </c>
      <c r="Q243" s="8">
        <v>0</v>
      </c>
      <c r="R243" s="8">
        <v>89</v>
      </c>
      <c r="S243" s="8">
        <v>0</v>
      </c>
      <c r="T243" s="8">
        <v>14</v>
      </c>
      <c r="U243" s="8">
        <v>0</v>
      </c>
      <c r="V243" s="8">
        <v>31</v>
      </c>
      <c r="W243" s="8">
        <v>0</v>
      </c>
      <c r="X243" s="8">
        <v>8</v>
      </c>
      <c r="Y243" s="8">
        <v>6</v>
      </c>
      <c r="Z243" s="8">
        <v>0</v>
      </c>
      <c r="AA243" s="8">
        <v>0</v>
      </c>
      <c r="AB243" s="8">
        <v>0</v>
      </c>
      <c r="AC243" s="8">
        <v>15</v>
      </c>
      <c r="AD243" s="8">
        <v>0</v>
      </c>
      <c r="AE243" s="8">
        <v>0</v>
      </c>
      <c r="AF243" s="8">
        <v>0</v>
      </c>
      <c r="AG243" s="8">
        <v>8</v>
      </c>
      <c r="AH243" s="8">
        <v>0</v>
      </c>
      <c r="AI243" s="8">
        <v>54</v>
      </c>
      <c r="AJ243" s="8">
        <v>0</v>
      </c>
      <c r="AK243" s="8">
        <v>14</v>
      </c>
      <c r="AL243" s="8">
        <v>0</v>
      </c>
      <c r="AM243" s="8">
        <v>74</v>
      </c>
      <c r="AN243" s="8">
        <v>0</v>
      </c>
      <c r="AO243" s="8">
        <v>82</v>
      </c>
      <c r="AP243" s="8">
        <v>0</v>
      </c>
      <c r="AQ243" s="8">
        <v>35</v>
      </c>
      <c r="AR243" s="8">
        <v>0</v>
      </c>
      <c r="AS243" s="8">
        <v>4</v>
      </c>
      <c r="AT243" s="8">
        <v>0</v>
      </c>
      <c r="AU243" s="8">
        <v>4</v>
      </c>
      <c r="AV243" s="8">
        <v>0</v>
      </c>
      <c r="AW243" s="8">
        <v>4</v>
      </c>
      <c r="AX243" s="8">
        <v>0</v>
      </c>
      <c r="AY243" s="8"/>
      <c r="AZ243" s="9">
        <f t="shared" si="6"/>
        <v>4922</v>
      </c>
      <c r="BA243" s="9">
        <f t="shared" si="7"/>
        <v>633</v>
      </c>
    </row>
    <row r="244" spans="1:53" x14ac:dyDescent="0.2">
      <c r="A244" s="1" t="s">
        <v>252</v>
      </c>
      <c r="B244" s="1">
        <v>4211949288</v>
      </c>
      <c r="C244" s="1" t="s">
        <v>725</v>
      </c>
      <c r="D244" s="8">
        <v>2814</v>
      </c>
      <c r="E244" s="8">
        <v>0</v>
      </c>
      <c r="F244" s="8">
        <v>2</v>
      </c>
      <c r="G244" s="8">
        <v>0</v>
      </c>
      <c r="H244" s="8">
        <v>0</v>
      </c>
      <c r="I244" s="8">
        <v>0</v>
      </c>
      <c r="J244" s="8">
        <v>64</v>
      </c>
      <c r="K244" s="8">
        <v>0</v>
      </c>
      <c r="L244" s="8">
        <v>117</v>
      </c>
      <c r="M244" s="8">
        <v>0</v>
      </c>
      <c r="N244" s="8">
        <v>46</v>
      </c>
      <c r="O244" s="8">
        <v>0</v>
      </c>
      <c r="P244" s="8">
        <v>242</v>
      </c>
      <c r="Q244" s="8">
        <v>0</v>
      </c>
      <c r="R244" s="8">
        <v>256</v>
      </c>
      <c r="S244" s="8">
        <v>0</v>
      </c>
      <c r="T244" s="8">
        <v>89</v>
      </c>
      <c r="U244" s="8">
        <v>0</v>
      </c>
      <c r="V244" s="8">
        <v>23</v>
      </c>
      <c r="W244" s="8">
        <v>0</v>
      </c>
      <c r="X244" s="8">
        <v>11</v>
      </c>
      <c r="Y244" s="8">
        <v>18</v>
      </c>
      <c r="Z244" s="8">
        <v>7</v>
      </c>
      <c r="AA244" s="8">
        <v>33</v>
      </c>
      <c r="AB244" s="8">
        <v>0</v>
      </c>
      <c r="AC244" s="8">
        <v>20</v>
      </c>
      <c r="AD244" s="8">
        <v>0</v>
      </c>
      <c r="AE244" s="8">
        <v>10</v>
      </c>
      <c r="AF244" s="8">
        <v>0</v>
      </c>
      <c r="AG244" s="8">
        <v>29</v>
      </c>
      <c r="AH244" s="8">
        <v>0</v>
      </c>
      <c r="AI244" s="8">
        <v>31</v>
      </c>
      <c r="AJ244" s="8">
        <v>0</v>
      </c>
      <c r="AK244" s="8">
        <v>130</v>
      </c>
      <c r="AL244" s="8">
        <v>0</v>
      </c>
      <c r="AM244" s="8">
        <v>184</v>
      </c>
      <c r="AN244" s="8">
        <v>0</v>
      </c>
      <c r="AO244" s="8">
        <v>145</v>
      </c>
      <c r="AP244" s="8">
        <v>0</v>
      </c>
      <c r="AQ244" s="8">
        <v>52</v>
      </c>
      <c r="AR244" s="8">
        <v>0</v>
      </c>
      <c r="AS244" s="8">
        <v>41</v>
      </c>
      <c r="AT244" s="8">
        <v>0</v>
      </c>
      <c r="AU244" s="8">
        <v>25</v>
      </c>
      <c r="AV244" s="8">
        <v>10</v>
      </c>
      <c r="AW244" s="8">
        <v>10</v>
      </c>
      <c r="AX244" s="8">
        <v>0</v>
      </c>
      <c r="AY244" s="8"/>
      <c r="AZ244" s="9">
        <f t="shared" si="6"/>
        <v>2814</v>
      </c>
      <c r="BA244" s="9">
        <f t="shared" si="7"/>
        <v>1595</v>
      </c>
    </row>
    <row r="245" spans="1:53" x14ac:dyDescent="0.2">
      <c r="A245" s="1" t="s">
        <v>253</v>
      </c>
      <c r="B245" s="1">
        <v>4211978424</v>
      </c>
      <c r="C245" s="1" t="s">
        <v>726</v>
      </c>
      <c r="D245" s="8">
        <v>1331</v>
      </c>
      <c r="E245" s="8">
        <v>0</v>
      </c>
      <c r="F245" s="8">
        <v>5</v>
      </c>
      <c r="G245" s="8">
        <v>0</v>
      </c>
      <c r="H245" s="8">
        <v>29</v>
      </c>
      <c r="I245" s="8">
        <v>0</v>
      </c>
      <c r="J245" s="8">
        <v>35</v>
      </c>
      <c r="K245" s="8">
        <v>0</v>
      </c>
      <c r="L245" s="8">
        <v>4</v>
      </c>
      <c r="M245" s="8">
        <v>0</v>
      </c>
      <c r="N245" s="8">
        <v>54</v>
      </c>
      <c r="O245" s="8">
        <v>0</v>
      </c>
      <c r="P245" s="8">
        <v>88</v>
      </c>
      <c r="Q245" s="8">
        <v>0</v>
      </c>
      <c r="R245" s="8">
        <v>167</v>
      </c>
      <c r="S245" s="8">
        <v>0</v>
      </c>
      <c r="T245" s="8">
        <v>41</v>
      </c>
      <c r="U245" s="8">
        <v>0</v>
      </c>
      <c r="V245" s="8">
        <v>21</v>
      </c>
      <c r="W245" s="8">
        <v>0</v>
      </c>
      <c r="X245" s="8">
        <v>20</v>
      </c>
      <c r="Y245" s="8">
        <v>16</v>
      </c>
      <c r="Z245" s="8">
        <v>9</v>
      </c>
      <c r="AA245" s="8">
        <v>0</v>
      </c>
      <c r="AB245" s="8">
        <v>0</v>
      </c>
      <c r="AC245" s="8">
        <v>11</v>
      </c>
      <c r="AD245" s="8">
        <v>0</v>
      </c>
      <c r="AE245" s="8">
        <v>1</v>
      </c>
      <c r="AF245" s="8">
        <v>0</v>
      </c>
      <c r="AG245" s="8">
        <v>2</v>
      </c>
      <c r="AH245" s="8">
        <v>0</v>
      </c>
      <c r="AI245" s="8">
        <v>45</v>
      </c>
      <c r="AJ245" s="8">
        <v>0</v>
      </c>
      <c r="AK245" s="8">
        <v>15</v>
      </c>
      <c r="AL245" s="8">
        <v>0</v>
      </c>
      <c r="AM245" s="8">
        <v>91</v>
      </c>
      <c r="AN245" s="8">
        <v>0</v>
      </c>
      <c r="AO245" s="8">
        <v>152</v>
      </c>
      <c r="AP245" s="8">
        <v>0</v>
      </c>
      <c r="AQ245" s="8">
        <v>46</v>
      </c>
      <c r="AR245" s="8">
        <v>0</v>
      </c>
      <c r="AS245" s="8">
        <v>5</v>
      </c>
      <c r="AT245" s="8">
        <v>0</v>
      </c>
      <c r="AU245" s="8">
        <v>15</v>
      </c>
      <c r="AV245" s="8">
        <v>25</v>
      </c>
      <c r="AW245" s="8">
        <v>10</v>
      </c>
      <c r="AX245" s="8">
        <v>0</v>
      </c>
      <c r="AY245" s="8"/>
      <c r="AZ245" s="9">
        <f t="shared" si="6"/>
        <v>1331</v>
      </c>
      <c r="BA245" s="9">
        <f t="shared" si="7"/>
        <v>907</v>
      </c>
    </row>
    <row r="246" spans="1:53" x14ac:dyDescent="0.2">
      <c r="A246" s="1" t="s">
        <v>254</v>
      </c>
      <c r="B246" s="1">
        <v>4212504568</v>
      </c>
      <c r="C246" s="1" t="s">
        <v>727</v>
      </c>
      <c r="D246" s="8">
        <v>366</v>
      </c>
      <c r="E246" s="8">
        <v>0</v>
      </c>
      <c r="F246" s="8">
        <v>3</v>
      </c>
      <c r="G246" s="8">
        <v>0</v>
      </c>
      <c r="H246" s="8">
        <v>22</v>
      </c>
      <c r="I246" s="8">
        <v>0</v>
      </c>
      <c r="J246" s="8">
        <v>0</v>
      </c>
      <c r="K246" s="8">
        <v>0</v>
      </c>
      <c r="L246" s="8">
        <v>19</v>
      </c>
      <c r="M246" s="8">
        <v>0</v>
      </c>
      <c r="N246" s="8">
        <v>23</v>
      </c>
      <c r="O246" s="8">
        <v>0</v>
      </c>
      <c r="P246" s="8">
        <v>25</v>
      </c>
      <c r="Q246" s="8">
        <v>0</v>
      </c>
      <c r="R246" s="8">
        <v>16</v>
      </c>
      <c r="S246" s="8">
        <v>0</v>
      </c>
      <c r="T246" s="8">
        <v>11</v>
      </c>
      <c r="U246" s="8">
        <v>0</v>
      </c>
      <c r="V246" s="8">
        <v>4</v>
      </c>
      <c r="W246" s="8">
        <v>0</v>
      </c>
      <c r="X246" s="8">
        <v>3</v>
      </c>
      <c r="Y246" s="8">
        <v>0</v>
      </c>
      <c r="Z246" s="8">
        <v>0</v>
      </c>
      <c r="AA246" s="8">
        <v>2</v>
      </c>
      <c r="AB246" s="8">
        <v>0</v>
      </c>
      <c r="AC246" s="8">
        <v>2</v>
      </c>
      <c r="AD246" s="8">
        <v>0</v>
      </c>
      <c r="AE246" s="8">
        <v>0</v>
      </c>
      <c r="AF246" s="8">
        <v>0</v>
      </c>
      <c r="AG246" s="8">
        <v>10</v>
      </c>
      <c r="AH246" s="8">
        <v>0</v>
      </c>
      <c r="AI246" s="8">
        <v>0</v>
      </c>
      <c r="AJ246" s="8">
        <v>0</v>
      </c>
      <c r="AK246" s="8">
        <v>2</v>
      </c>
      <c r="AL246" s="8">
        <v>0</v>
      </c>
      <c r="AM246" s="8">
        <v>17</v>
      </c>
      <c r="AN246" s="8">
        <v>0</v>
      </c>
      <c r="AO246" s="8">
        <v>34</v>
      </c>
      <c r="AP246" s="8">
        <v>0</v>
      </c>
      <c r="AQ246" s="8">
        <v>19</v>
      </c>
      <c r="AR246" s="8">
        <v>0</v>
      </c>
      <c r="AS246" s="8">
        <v>6</v>
      </c>
      <c r="AT246" s="8">
        <v>0</v>
      </c>
      <c r="AU246" s="8">
        <v>0</v>
      </c>
      <c r="AV246" s="8">
        <v>0</v>
      </c>
      <c r="AW246" s="8">
        <v>2</v>
      </c>
      <c r="AX246" s="8">
        <v>3</v>
      </c>
      <c r="AY246" s="8"/>
      <c r="AZ246" s="9">
        <f t="shared" si="6"/>
        <v>366</v>
      </c>
      <c r="BA246" s="9">
        <f t="shared" si="7"/>
        <v>223</v>
      </c>
    </row>
    <row r="247" spans="1:53" x14ac:dyDescent="0.2">
      <c r="A247" s="1" t="s">
        <v>255</v>
      </c>
      <c r="B247" s="1">
        <v>4212510224</v>
      </c>
      <c r="C247" s="1" t="s">
        <v>728</v>
      </c>
      <c r="D247" s="8">
        <v>1205</v>
      </c>
      <c r="E247" s="8">
        <v>0</v>
      </c>
      <c r="F247" s="8">
        <v>13</v>
      </c>
      <c r="G247" s="8">
        <v>0</v>
      </c>
      <c r="H247" s="8">
        <v>10</v>
      </c>
      <c r="I247" s="8">
        <v>0</v>
      </c>
      <c r="J247" s="8">
        <v>43</v>
      </c>
      <c r="K247" s="8">
        <v>0</v>
      </c>
      <c r="L247" s="8">
        <v>23</v>
      </c>
      <c r="M247" s="8">
        <v>3</v>
      </c>
      <c r="N247" s="8">
        <v>26</v>
      </c>
      <c r="O247" s="8">
        <v>0</v>
      </c>
      <c r="P247" s="8">
        <v>92</v>
      </c>
      <c r="Q247" s="8">
        <v>0</v>
      </c>
      <c r="R247" s="8">
        <v>118</v>
      </c>
      <c r="S247" s="8">
        <v>0</v>
      </c>
      <c r="T247" s="8">
        <v>39</v>
      </c>
      <c r="U247" s="8">
        <v>0</v>
      </c>
      <c r="V247" s="8">
        <v>14</v>
      </c>
      <c r="W247" s="8">
        <v>0</v>
      </c>
      <c r="X247" s="8">
        <v>22</v>
      </c>
      <c r="Y247" s="8">
        <v>5</v>
      </c>
      <c r="Z247" s="8">
        <v>1</v>
      </c>
      <c r="AA247" s="8">
        <v>11</v>
      </c>
      <c r="AB247" s="8">
        <v>0</v>
      </c>
      <c r="AC247" s="8">
        <v>2</v>
      </c>
      <c r="AD247" s="8">
        <v>0</v>
      </c>
      <c r="AE247" s="8">
        <v>0</v>
      </c>
      <c r="AF247" s="8">
        <v>0</v>
      </c>
      <c r="AG247" s="8">
        <v>4</v>
      </c>
      <c r="AH247" s="8">
        <v>0</v>
      </c>
      <c r="AI247" s="8">
        <v>40</v>
      </c>
      <c r="AJ247" s="8">
        <v>0</v>
      </c>
      <c r="AK247" s="8">
        <v>27</v>
      </c>
      <c r="AL247" s="8">
        <v>0</v>
      </c>
      <c r="AM247" s="8">
        <v>71</v>
      </c>
      <c r="AN247" s="8">
        <v>0</v>
      </c>
      <c r="AO247" s="8">
        <v>79</v>
      </c>
      <c r="AP247" s="8">
        <v>0</v>
      </c>
      <c r="AQ247" s="8">
        <v>21</v>
      </c>
      <c r="AR247" s="8">
        <v>0</v>
      </c>
      <c r="AS247" s="8">
        <v>5</v>
      </c>
      <c r="AT247" s="8">
        <v>0</v>
      </c>
      <c r="AU247" s="8">
        <v>6</v>
      </c>
      <c r="AV247" s="8">
        <v>9</v>
      </c>
      <c r="AW247" s="8">
        <v>2</v>
      </c>
      <c r="AX247" s="8">
        <v>3</v>
      </c>
      <c r="AY247" s="8"/>
      <c r="AZ247" s="9">
        <f t="shared" si="6"/>
        <v>1202</v>
      </c>
      <c r="BA247" s="9">
        <f t="shared" si="7"/>
        <v>686</v>
      </c>
    </row>
    <row r="248" spans="1:53" x14ac:dyDescent="0.2">
      <c r="A248" s="1" t="s">
        <v>256</v>
      </c>
      <c r="B248" s="1">
        <v>4212510768</v>
      </c>
      <c r="C248" s="1" t="s">
        <v>729</v>
      </c>
      <c r="D248" s="8">
        <v>5930</v>
      </c>
      <c r="E248" s="8">
        <v>0</v>
      </c>
      <c r="F248" s="8">
        <v>143</v>
      </c>
      <c r="G248" s="8">
        <v>0</v>
      </c>
      <c r="H248" s="8">
        <v>436</v>
      </c>
      <c r="I248" s="8">
        <v>0</v>
      </c>
      <c r="J248" s="8">
        <v>87</v>
      </c>
      <c r="K248" s="8">
        <v>0</v>
      </c>
      <c r="L248" s="8">
        <v>238</v>
      </c>
      <c r="M248" s="8">
        <v>0</v>
      </c>
      <c r="N248" s="8">
        <v>144</v>
      </c>
      <c r="O248" s="8">
        <v>0</v>
      </c>
      <c r="P248" s="8">
        <v>229</v>
      </c>
      <c r="Q248" s="8">
        <v>0</v>
      </c>
      <c r="R248" s="8">
        <v>283</v>
      </c>
      <c r="S248" s="8">
        <v>0</v>
      </c>
      <c r="T248" s="8">
        <v>241</v>
      </c>
      <c r="U248" s="8">
        <v>0</v>
      </c>
      <c r="V248" s="8">
        <v>7</v>
      </c>
      <c r="W248" s="8">
        <v>0</v>
      </c>
      <c r="X248" s="8">
        <v>36</v>
      </c>
      <c r="Y248" s="8">
        <v>32</v>
      </c>
      <c r="Z248" s="8">
        <v>0</v>
      </c>
      <c r="AA248" s="8">
        <v>0</v>
      </c>
      <c r="AB248" s="8">
        <v>0</v>
      </c>
      <c r="AC248" s="8">
        <v>277</v>
      </c>
      <c r="AD248" s="8">
        <v>0</v>
      </c>
      <c r="AE248" s="8">
        <v>541</v>
      </c>
      <c r="AF248" s="8">
        <v>0</v>
      </c>
      <c r="AG248" s="8">
        <v>90</v>
      </c>
      <c r="AH248" s="8">
        <v>0</v>
      </c>
      <c r="AI248" s="8">
        <v>250</v>
      </c>
      <c r="AJ248" s="8">
        <v>0</v>
      </c>
      <c r="AK248" s="8">
        <v>101</v>
      </c>
      <c r="AL248" s="8">
        <v>0</v>
      </c>
      <c r="AM248" s="8">
        <v>189</v>
      </c>
      <c r="AN248" s="8">
        <v>0</v>
      </c>
      <c r="AO248" s="8">
        <v>345</v>
      </c>
      <c r="AP248" s="8">
        <v>0</v>
      </c>
      <c r="AQ248" s="8">
        <v>127</v>
      </c>
      <c r="AR248" s="8">
        <v>0</v>
      </c>
      <c r="AS248" s="8">
        <v>5</v>
      </c>
      <c r="AT248" s="8">
        <v>0</v>
      </c>
      <c r="AU248" s="8">
        <v>0</v>
      </c>
      <c r="AV248" s="8">
        <v>0</v>
      </c>
      <c r="AW248" s="8">
        <v>0</v>
      </c>
      <c r="AX248" s="8">
        <v>39</v>
      </c>
      <c r="AY248" s="8"/>
      <c r="AZ248" s="9">
        <f t="shared" si="6"/>
        <v>5930</v>
      </c>
      <c r="BA248" s="9">
        <f t="shared" si="7"/>
        <v>3840</v>
      </c>
    </row>
    <row r="249" spans="1:53" x14ac:dyDescent="0.2">
      <c r="A249" s="1" t="s">
        <v>257</v>
      </c>
      <c r="B249" s="1">
        <v>4212512704</v>
      </c>
      <c r="C249" s="1" t="s">
        <v>730</v>
      </c>
      <c r="D249" s="8">
        <v>3449</v>
      </c>
      <c r="E249" s="8">
        <v>0</v>
      </c>
      <c r="F249" s="8">
        <v>11</v>
      </c>
      <c r="G249" s="8">
        <v>0</v>
      </c>
      <c r="H249" s="8">
        <v>28</v>
      </c>
      <c r="I249" s="8">
        <v>0</v>
      </c>
      <c r="J249" s="8">
        <v>28</v>
      </c>
      <c r="K249" s="8">
        <v>0</v>
      </c>
      <c r="L249" s="8">
        <v>78</v>
      </c>
      <c r="M249" s="8">
        <v>0</v>
      </c>
      <c r="N249" s="8">
        <v>54</v>
      </c>
      <c r="O249" s="8">
        <v>0</v>
      </c>
      <c r="P249" s="8">
        <v>205</v>
      </c>
      <c r="Q249" s="8">
        <v>0</v>
      </c>
      <c r="R249" s="8">
        <v>233</v>
      </c>
      <c r="S249" s="8">
        <v>0</v>
      </c>
      <c r="T249" s="8">
        <v>68</v>
      </c>
      <c r="U249" s="8">
        <v>0</v>
      </c>
      <c r="V249" s="8">
        <v>31</v>
      </c>
      <c r="W249" s="8">
        <v>0</v>
      </c>
      <c r="X249" s="8">
        <v>9</v>
      </c>
      <c r="Y249" s="8">
        <v>12</v>
      </c>
      <c r="Z249" s="8">
        <v>15</v>
      </c>
      <c r="AA249" s="8">
        <v>9</v>
      </c>
      <c r="AB249" s="8">
        <v>0</v>
      </c>
      <c r="AC249" s="8">
        <v>42</v>
      </c>
      <c r="AD249" s="8">
        <v>0</v>
      </c>
      <c r="AE249" s="8">
        <v>122</v>
      </c>
      <c r="AF249" s="8">
        <v>0</v>
      </c>
      <c r="AG249" s="8">
        <v>0</v>
      </c>
      <c r="AH249" s="8">
        <v>0</v>
      </c>
      <c r="AI249" s="8">
        <v>135</v>
      </c>
      <c r="AJ249" s="8">
        <v>0</v>
      </c>
      <c r="AK249" s="8">
        <v>110</v>
      </c>
      <c r="AL249" s="8">
        <v>0</v>
      </c>
      <c r="AM249" s="8">
        <v>259</v>
      </c>
      <c r="AN249" s="8">
        <v>0</v>
      </c>
      <c r="AO249" s="8">
        <v>151</v>
      </c>
      <c r="AP249" s="8">
        <v>0</v>
      </c>
      <c r="AQ249" s="8">
        <v>82</v>
      </c>
      <c r="AR249" s="8">
        <v>0</v>
      </c>
      <c r="AS249" s="8">
        <v>44</v>
      </c>
      <c r="AT249" s="8">
        <v>0</v>
      </c>
      <c r="AU249" s="8">
        <v>17</v>
      </c>
      <c r="AV249" s="8">
        <v>22</v>
      </c>
      <c r="AW249" s="8">
        <v>4</v>
      </c>
      <c r="AX249" s="8">
        <v>0</v>
      </c>
      <c r="AY249" s="8"/>
      <c r="AZ249" s="9">
        <f t="shared" si="6"/>
        <v>3449</v>
      </c>
      <c r="BA249" s="9">
        <f t="shared" si="7"/>
        <v>1769</v>
      </c>
    </row>
    <row r="250" spans="1:53" x14ac:dyDescent="0.2">
      <c r="A250" s="1" t="s">
        <v>258</v>
      </c>
      <c r="B250" s="1">
        <v>4212514568</v>
      </c>
      <c r="C250" s="1" t="s">
        <v>731</v>
      </c>
      <c r="D250" s="8">
        <v>218</v>
      </c>
      <c r="E250" s="8">
        <v>0</v>
      </c>
      <c r="F250" s="8">
        <v>0</v>
      </c>
      <c r="G250" s="8">
        <v>0</v>
      </c>
      <c r="H250" s="8">
        <v>10</v>
      </c>
      <c r="I250" s="8">
        <v>0</v>
      </c>
      <c r="J250" s="8">
        <v>36</v>
      </c>
      <c r="K250" s="8">
        <v>0</v>
      </c>
      <c r="L250" s="8">
        <v>3</v>
      </c>
      <c r="M250" s="8">
        <v>0</v>
      </c>
      <c r="N250" s="8">
        <v>0</v>
      </c>
      <c r="O250" s="8">
        <v>0</v>
      </c>
      <c r="P250" s="8">
        <v>0</v>
      </c>
      <c r="Q250" s="8">
        <v>0</v>
      </c>
      <c r="R250" s="8">
        <v>15</v>
      </c>
      <c r="S250" s="8">
        <v>0</v>
      </c>
      <c r="T250" s="8">
        <v>3</v>
      </c>
      <c r="U250" s="8">
        <v>0</v>
      </c>
      <c r="V250" s="8">
        <v>0</v>
      </c>
      <c r="W250" s="8">
        <v>0</v>
      </c>
      <c r="X250" s="8">
        <v>3</v>
      </c>
      <c r="Y250" s="8">
        <v>4</v>
      </c>
      <c r="Z250" s="8">
        <v>0</v>
      </c>
      <c r="AA250" s="8">
        <v>0</v>
      </c>
      <c r="AB250" s="8">
        <v>0</v>
      </c>
      <c r="AC250" s="8">
        <v>5</v>
      </c>
      <c r="AD250" s="8">
        <v>0</v>
      </c>
      <c r="AE250" s="8">
        <v>6</v>
      </c>
      <c r="AF250" s="8">
        <v>0</v>
      </c>
      <c r="AG250" s="8">
        <v>0</v>
      </c>
      <c r="AH250" s="8">
        <v>0</v>
      </c>
      <c r="AI250" s="8">
        <v>0</v>
      </c>
      <c r="AJ250" s="8">
        <v>0</v>
      </c>
      <c r="AK250" s="8">
        <v>8</v>
      </c>
      <c r="AL250" s="8">
        <v>0</v>
      </c>
      <c r="AM250" s="8">
        <v>24</v>
      </c>
      <c r="AN250" s="8">
        <v>0</v>
      </c>
      <c r="AO250" s="8">
        <v>3</v>
      </c>
      <c r="AP250" s="8">
        <v>0</v>
      </c>
      <c r="AQ250" s="8">
        <v>0</v>
      </c>
      <c r="AR250" s="8">
        <v>0</v>
      </c>
      <c r="AS250" s="8">
        <v>0</v>
      </c>
      <c r="AT250" s="8">
        <v>0</v>
      </c>
      <c r="AU250" s="8">
        <v>4</v>
      </c>
      <c r="AV250" s="8">
        <v>0</v>
      </c>
      <c r="AW250" s="8">
        <v>0</v>
      </c>
      <c r="AX250" s="8">
        <v>0</v>
      </c>
      <c r="AY250" s="8"/>
      <c r="AZ250" s="9">
        <f t="shared" si="6"/>
        <v>218</v>
      </c>
      <c r="BA250" s="9">
        <f t="shared" si="7"/>
        <v>124</v>
      </c>
    </row>
    <row r="251" spans="1:53" x14ac:dyDescent="0.2">
      <c r="A251" s="1" t="s">
        <v>259</v>
      </c>
      <c r="B251" s="1">
        <v>4212519536</v>
      </c>
      <c r="C251" s="1" t="s">
        <v>732</v>
      </c>
      <c r="D251" s="8">
        <v>4043</v>
      </c>
      <c r="E251" s="8">
        <v>0</v>
      </c>
      <c r="F251" s="8">
        <v>119</v>
      </c>
      <c r="G251" s="8">
        <v>0</v>
      </c>
      <c r="H251" s="8">
        <v>22</v>
      </c>
      <c r="I251" s="8">
        <v>0</v>
      </c>
      <c r="J251" s="8">
        <v>53</v>
      </c>
      <c r="K251" s="8">
        <v>0</v>
      </c>
      <c r="L251" s="8">
        <v>109</v>
      </c>
      <c r="M251" s="8">
        <v>0</v>
      </c>
      <c r="N251" s="8">
        <v>103</v>
      </c>
      <c r="O251" s="8">
        <v>0</v>
      </c>
      <c r="P251" s="8">
        <v>159</v>
      </c>
      <c r="Q251" s="8">
        <v>0</v>
      </c>
      <c r="R251" s="8">
        <v>265</v>
      </c>
      <c r="S251" s="8">
        <v>0</v>
      </c>
      <c r="T251" s="8">
        <v>71</v>
      </c>
      <c r="U251" s="8">
        <v>0</v>
      </c>
      <c r="V251" s="8">
        <v>10</v>
      </c>
      <c r="W251" s="8">
        <v>0</v>
      </c>
      <c r="X251" s="8">
        <v>46</v>
      </c>
      <c r="Y251" s="8">
        <v>49</v>
      </c>
      <c r="Z251" s="8">
        <v>10</v>
      </c>
      <c r="AA251" s="8">
        <v>7</v>
      </c>
      <c r="AB251" s="8">
        <v>0</v>
      </c>
      <c r="AC251" s="8">
        <v>38</v>
      </c>
      <c r="AD251" s="8">
        <v>0</v>
      </c>
      <c r="AE251" s="8">
        <v>14</v>
      </c>
      <c r="AF251" s="8">
        <v>0</v>
      </c>
      <c r="AG251" s="8">
        <v>156</v>
      </c>
      <c r="AH251" s="8">
        <v>0</v>
      </c>
      <c r="AI251" s="8">
        <v>54</v>
      </c>
      <c r="AJ251" s="8">
        <v>0</v>
      </c>
      <c r="AK251" s="8">
        <v>99</v>
      </c>
      <c r="AL251" s="8">
        <v>0</v>
      </c>
      <c r="AM251" s="8">
        <v>145</v>
      </c>
      <c r="AN251" s="8">
        <v>0</v>
      </c>
      <c r="AO251" s="8">
        <v>194</v>
      </c>
      <c r="AP251" s="8">
        <v>0</v>
      </c>
      <c r="AQ251" s="8">
        <v>176</v>
      </c>
      <c r="AR251" s="8">
        <v>0</v>
      </c>
      <c r="AS251" s="8">
        <v>7</v>
      </c>
      <c r="AT251" s="8">
        <v>0</v>
      </c>
      <c r="AU251" s="8">
        <v>24</v>
      </c>
      <c r="AV251" s="8">
        <v>28</v>
      </c>
      <c r="AW251" s="8">
        <v>21</v>
      </c>
      <c r="AX251" s="8">
        <v>32</v>
      </c>
      <c r="AY251" s="8"/>
      <c r="AZ251" s="9">
        <f t="shared" si="6"/>
        <v>4043</v>
      </c>
      <c r="BA251" s="9">
        <f t="shared" si="7"/>
        <v>2011</v>
      </c>
    </row>
    <row r="252" spans="1:53" x14ac:dyDescent="0.2">
      <c r="A252" s="1" t="s">
        <v>260</v>
      </c>
      <c r="B252" s="1">
        <v>4212520328</v>
      </c>
      <c r="C252" s="1" t="s">
        <v>733</v>
      </c>
      <c r="D252" s="8">
        <v>272</v>
      </c>
      <c r="E252" s="8">
        <v>0</v>
      </c>
      <c r="F252" s="8">
        <v>3</v>
      </c>
      <c r="G252" s="8">
        <v>0</v>
      </c>
      <c r="H252" s="8">
        <v>0</v>
      </c>
      <c r="I252" s="8">
        <v>0</v>
      </c>
      <c r="J252" s="8">
        <v>8</v>
      </c>
      <c r="K252" s="8">
        <v>0</v>
      </c>
      <c r="L252" s="8">
        <v>3</v>
      </c>
      <c r="M252" s="8">
        <v>0</v>
      </c>
      <c r="N252" s="8">
        <v>11</v>
      </c>
      <c r="O252" s="8">
        <v>0</v>
      </c>
      <c r="P252" s="8">
        <v>16</v>
      </c>
      <c r="Q252" s="8">
        <v>0</v>
      </c>
      <c r="R252" s="8">
        <v>20</v>
      </c>
      <c r="S252" s="8">
        <v>0</v>
      </c>
      <c r="T252" s="8">
        <v>11</v>
      </c>
      <c r="U252" s="8">
        <v>0</v>
      </c>
      <c r="V252" s="8">
        <v>0</v>
      </c>
      <c r="W252" s="8">
        <v>0</v>
      </c>
      <c r="X252" s="8">
        <v>2</v>
      </c>
      <c r="Y252" s="8">
        <v>2</v>
      </c>
      <c r="Z252" s="8">
        <v>0</v>
      </c>
      <c r="AA252" s="8">
        <v>2</v>
      </c>
      <c r="AB252" s="8">
        <v>0</v>
      </c>
      <c r="AC252" s="8">
        <v>3</v>
      </c>
      <c r="AD252" s="8">
        <v>0</v>
      </c>
      <c r="AE252" s="8">
        <v>0</v>
      </c>
      <c r="AF252" s="8">
        <v>0</v>
      </c>
      <c r="AG252" s="8">
        <v>2</v>
      </c>
      <c r="AH252" s="8">
        <v>0</v>
      </c>
      <c r="AI252" s="8">
        <v>4</v>
      </c>
      <c r="AJ252" s="8">
        <v>0</v>
      </c>
      <c r="AK252" s="8">
        <v>7</v>
      </c>
      <c r="AL252" s="8">
        <v>0</v>
      </c>
      <c r="AM252" s="8">
        <v>14</v>
      </c>
      <c r="AN252" s="8">
        <v>0</v>
      </c>
      <c r="AO252" s="8">
        <v>9</v>
      </c>
      <c r="AP252" s="8">
        <v>0</v>
      </c>
      <c r="AQ252" s="8">
        <v>13</v>
      </c>
      <c r="AR252" s="8">
        <v>0</v>
      </c>
      <c r="AS252" s="8">
        <v>2</v>
      </c>
      <c r="AT252" s="8">
        <v>0</v>
      </c>
      <c r="AU252" s="8">
        <v>0</v>
      </c>
      <c r="AV252" s="8">
        <v>5</v>
      </c>
      <c r="AW252" s="8">
        <v>0</v>
      </c>
      <c r="AX252" s="8">
        <v>0</v>
      </c>
      <c r="AY252" s="8"/>
      <c r="AZ252" s="9">
        <f t="shared" si="6"/>
        <v>272</v>
      </c>
      <c r="BA252" s="9">
        <f t="shared" si="7"/>
        <v>137</v>
      </c>
    </row>
    <row r="253" spans="1:53" x14ac:dyDescent="0.2">
      <c r="A253" s="1" t="s">
        <v>261</v>
      </c>
      <c r="B253" s="1">
        <v>4212520808</v>
      </c>
      <c r="C253" s="1" t="s">
        <v>734</v>
      </c>
      <c r="D253" s="8">
        <v>1554</v>
      </c>
      <c r="E253" s="8">
        <v>0</v>
      </c>
      <c r="F253" s="8">
        <v>9</v>
      </c>
      <c r="G253" s="8">
        <v>0</v>
      </c>
      <c r="H253" s="8">
        <v>14</v>
      </c>
      <c r="I253" s="8">
        <v>0</v>
      </c>
      <c r="J253" s="8">
        <v>9</v>
      </c>
      <c r="K253" s="8">
        <v>0</v>
      </c>
      <c r="L253" s="8">
        <v>32</v>
      </c>
      <c r="M253" s="8">
        <v>0</v>
      </c>
      <c r="N253" s="8">
        <v>39</v>
      </c>
      <c r="O253" s="8">
        <v>0</v>
      </c>
      <c r="P253" s="8">
        <v>153</v>
      </c>
      <c r="Q253" s="8">
        <v>0</v>
      </c>
      <c r="R253" s="8">
        <v>82</v>
      </c>
      <c r="S253" s="8">
        <v>0</v>
      </c>
      <c r="T253" s="8">
        <v>32</v>
      </c>
      <c r="U253" s="8">
        <v>0</v>
      </c>
      <c r="V253" s="8">
        <v>8</v>
      </c>
      <c r="W253" s="8">
        <v>0</v>
      </c>
      <c r="X253" s="8">
        <v>0</v>
      </c>
      <c r="Y253" s="8">
        <v>26</v>
      </c>
      <c r="Z253" s="8">
        <v>0</v>
      </c>
      <c r="AA253" s="8">
        <v>16</v>
      </c>
      <c r="AB253" s="8">
        <v>0</v>
      </c>
      <c r="AC253" s="8">
        <v>13</v>
      </c>
      <c r="AD253" s="8">
        <v>0</v>
      </c>
      <c r="AE253" s="8">
        <v>14</v>
      </c>
      <c r="AF253" s="8">
        <v>0</v>
      </c>
      <c r="AG253" s="8">
        <v>18</v>
      </c>
      <c r="AH253" s="8">
        <v>0</v>
      </c>
      <c r="AI253" s="8">
        <v>27</v>
      </c>
      <c r="AJ253" s="8">
        <v>0</v>
      </c>
      <c r="AK253" s="8">
        <v>59</v>
      </c>
      <c r="AL253" s="8">
        <v>0</v>
      </c>
      <c r="AM253" s="8">
        <v>152</v>
      </c>
      <c r="AN253" s="8">
        <v>0</v>
      </c>
      <c r="AO253" s="8">
        <v>81</v>
      </c>
      <c r="AP253" s="8">
        <v>0</v>
      </c>
      <c r="AQ253" s="8">
        <v>26</v>
      </c>
      <c r="AR253" s="8">
        <v>0</v>
      </c>
      <c r="AS253" s="8">
        <v>0</v>
      </c>
      <c r="AT253" s="8">
        <v>0</v>
      </c>
      <c r="AU253" s="8">
        <v>27</v>
      </c>
      <c r="AV253" s="8">
        <v>32</v>
      </c>
      <c r="AW253" s="8">
        <v>0</v>
      </c>
      <c r="AX253" s="8">
        <v>0</v>
      </c>
      <c r="AY253" s="8"/>
      <c r="AZ253" s="9">
        <f t="shared" si="6"/>
        <v>1554</v>
      </c>
      <c r="BA253" s="9">
        <f t="shared" si="7"/>
        <v>869</v>
      </c>
    </row>
    <row r="254" spans="1:53" x14ac:dyDescent="0.2">
      <c r="A254" s="1" t="s">
        <v>262</v>
      </c>
      <c r="B254" s="1">
        <v>4212521144</v>
      </c>
      <c r="C254" s="1" t="s">
        <v>735</v>
      </c>
      <c r="D254" s="8">
        <v>1136</v>
      </c>
      <c r="E254" s="8">
        <v>3</v>
      </c>
      <c r="F254" s="8">
        <v>22</v>
      </c>
      <c r="G254" s="8">
        <v>0</v>
      </c>
      <c r="H254" s="8">
        <v>18</v>
      </c>
      <c r="I254" s="8">
        <v>0</v>
      </c>
      <c r="J254" s="8">
        <v>3</v>
      </c>
      <c r="K254" s="8">
        <v>4</v>
      </c>
      <c r="L254" s="8">
        <v>43</v>
      </c>
      <c r="M254" s="8">
        <v>0</v>
      </c>
      <c r="N254" s="8">
        <v>32</v>
      </c>
      <c r="O254" s="8">
        <v>0</v>
      </c>
      <c r="P254" s="8">
        <v>93</v>
      </c>
      <c r="Q254" s="8">
        <v>0</v>
      </c>
      <c r="R254" s="8">
        <v>88</v>
      </c>
      <c r="S254" s="8">
        <v>0</v>
      </c>
      <c r="T254" s="8">
        <v>50</v>
      </c>
      <c r="U254" s="8">
        <v>0</v>
      </c>
      <c r="V254" s="8">
        <v>11</v>
      </c>
      <c r="W254" s="8">
        <v>0</v>
      </c>
      <c r="X254" s="8">
        <v>15</v>
      </c>
      <c r="Y254" s="8">
        <v>7</v>
      </c>
      <c r="Z254" s="8">
        <v>0</v>
      </c>
      <c r="AA254" s="8">
        <v>0</v>
      </c>
      <c r="AB254" s="8">
        <v>0</v>
      </c>
      <c r="AC254" s="8">
        <v>11</v>
      </c>
      <c r="AD254" s="8">
        <v>0</v>
      </c>
      <c r="AE254" s="8">
        <v>13</v>
      </c>
      <c r="AF254" s="8">
        <v>0</v>
      </c>
      <c r="AG254" s="8">
        <v>4</v>
      </c>
      <c r="AH254" s="8">
        <v>0</v>
      </c>
      <c r="AI254" s="8">
        <v>22</v>
      </c>
      <c r="AJ254" s="8">
        <v>0</v>
      </c>
      <c r="AK254" s="8">
        <v>29</v>
      </c>
      <c r="AL254" s="8">
        <v>0</v>
      </c>
      <c r="AM254" s="8">
        <v>62</v>
      </c>
      <c r="AN254" s="8">
        <v>0</v>
      </c>
      <c r="AO254" s="8">
        <v>53</v>
      </c>
      <c r="AP254" s="8">
        <v>0</v>
      </c>
      <c r="AQ254" s="8">
        <v>27</v>
      </c>
      <c r="AR254" s="8">
        <v>0</v>
      </c>
      <c r="AS254" s="8">
        <v>6</v>
      </c>
      <c r="AT254" s="8">
        <v>0</v>
      </c>
      <c r="AU254" s="8">
        <v>6</v>
      </c>
      <c r="AV254" s="8">
        <v>0</v>
      </c>
      <c r="AW254" s="8">
        <v>3</v>
      </c>
      <c r="AX254" s="8">
        <v>0</v>
      </c>
      <c r="AY254" s="8"/>
      <c r="AZ254" s="9">
        <f t="shared" si="6"/>
        <v>1129</v>
      </c>
      <c r="BA254" s="9">
        <f t="shared" si="7"/>
        <v>618</v>
      </c>
    </row>
    <row r="255" spans="1:53" x14ac:dyDescent="0.2">
      <c r="A255" s="1" t="s">
        <v>263</v>
      </c>
      <c r="B255" s="1">
        <v>4212522800</v>
      </c>
      <c r="C255" s="1" t="s">
        <v>736</v>
      </c>
      <c r="D255" s="8">
        <v>234</v>
      </c>
      <c r="E255" s="8">
        <v>0</v>
      </c>
      <c r="F255" s="8">
        <v>4</v>
      </c>
      <c r="G255" s="8">
        <v>0</v>
      </c>
      <c r="H255" s="8">
        <v>6</v>
      </c>
      <c r="I255" s="8">
        <v>0</v>
      </c>
      <c r="J255" s="8">
        <v>0</v>
      </c>
      <c r="K255" s="8">
        <v>0</v>
      </c>
      <c r="L255" s="8">
        <v>9</v>
      </c>
      <c r="M255" s="8">
        <v>0</v>
      </c>
      <c r="N255" s="8">
        <v>20</v>
      </c>
      <c r="O255" s="8">
        <v>0</v>
      </c>
      <c r="P255" s="8">
        <v>10</v>
      </c>
      <c r="Q255" s="8">
        <v>0</v>
      </c>
      <c r="R255" s="8">
        <v>12</v>
      </c>
      <c r="S255" s="8">
        <v>0</v>
      </c>
      <c r="T255" s="8">
        <v>4</v>
      </c>
      <c r="U255" s="8">
        <v>0</v>
      </c>
      <c r="V255" s="8">
        <v>6</v>
      </c>
      <c r="W255" s="8">
        <v>0</v>
      </c>
      <c r="X255" s="8">
        <v>0</v>
      </c>
      <c r="Y255" s="8">
        <v>0</v>
      </c>
      <c r="Z255" s="8">
        <v>0</v>
      </c>
      <c r="AA255" s="8">
        <v>2</v>
      </c>
      <c r="AB255" s="8">
        <v>0</v>
      </c>
      <c r="AC255" s="8">
        <v>0</v>
      </c>
      <c r="AD255" s="8">
        <v>0</v>
      </c>
      <c r="AE255" s="8">
        <v>0</v>
      </c>
      <c r="AF255" s="8">
        <v>0</v>
      </c>
      <c r="AG255" s="8">
        <v>0</v>
      </c>
      <c r="AH255" s="8">
        <v>0</v>
      </c>
      <c r="AI255" s="8">
        <v>5</v>
      </c>
      <c r="AJ255" s="8">
        <v>0</v>
      </c>
      <c r="AK255" s="8">
        <v>5</v>
      </c>
      <c r="AL255" s="8">
        <v>0</v>
      </c>
      <c r="AM255" s="8">
        <v>9</v>
      </c>
      <c r="AN255" s="8">
        <v>0</v>
      </c>
      <c r="AO255" s="8">
        <v>13</v>
      </c>
      <c r="AP255" s="8">
        <v>0</v>
      </c>
      <c r="AQ255" s="8">
        <v>12</v>
      </c>
      <c r="AR255" s="8">
        <v>0</v>
      </c>
      <c r="AS255" s="8">
        <v>0</v>
      </c>
      <c r="AT255" s="8">
        <v>0</v>
      </c>
      <c r="AU255" s="8">
        <v>0</v>
      </c>
      <c r="AV255" s="8">
        <v>0</v>
      </c>
      <c r="AW255" s="8">
        <v>0</v>
      </c>
      <c r="AX255" s="8">
        <v>0</v>
      </c>
      <c r="AY255" s="8"/>
      <c r="AZ255" s="9">
        <f t="shared" si="6"/>
        <v>234</v>
      </c>
      <c r="BA255" s="9">
        <f t="shared" si="7"/>
        <v>117</v>
      </c>
    </row>
    <row r="256" spans="1:53" x14ac:dyDescent="0.2">
      <c r="A256" s="1" t="s">
        <v>264</v>
      </c>
      <c r="B256" s="1">
        <v>4212523296</v>
      </c>
      <c r="C256" s="1" t="s">
        <v>737</v>
      </c>
      <c r="D256" s="8">
        <v>838</v>
      </c>
      <c r="E256" s="8">
        <v>0</v>
      </c>
      <c r="F256" s="8">
        <v>19</v>
      </c>
      <c r="G256" s="8">
        <v>0</v>
      </c>
      <c r="H256" s="8">
        <v>20</v>
      </c>
      <c r="I256" s="8">
        <v>0</v>
      </c>
      <c r="J256" s="8">
        <v>34</v>
      </c>
      <c r="K256" s="8">
        <v>0</v>
      </c>
      <c r="L256" s="8">
        <v>23</v>
      </c>
      <c r="M256" s="8">
        <v>0</v>
      </c>
      <c r="N256" s="8">
        <v>22</v>
      </c>
      <c r="O256" s="8">
        <v>0</v>
      </c>
      <c r="P256" s="8">
        <v>56</v>
      </c>
      <c r="Q256" s="8">
        <v>0</v>
      </c>
      <c r="R256" s="8">
        <v>25</v>
      </c>
      <c r="S256" s="8">
        <v>0</v>
      </c>
      <c r="T256" s="8">
        <v>27</v>
      </c>
      <c r="U256" s="8">
        <v>0</v>
      </c>
      <c r="V256" s="8">
        <v>3</v>
      </c>
      <c r="W256" s="8">
        <v>0</v>
      </c>
      <c r="X256" s="8">
        <v>4</v>
      </c>
      <c r="Y256" s="8">
        <v>0</v>
      </c>
      <c r="Z256" s="8">
        <v>0</v>
      </c>
      <c r="AA256" s="8">
        <v>0</v>
      </c>
      <c r="AB256" s="8">
        <v>0</v>
      </c>
      <c r="AC256" s="8">
        <v>10</v>
      </c>
      <c r="AD256" s="8">
        <v>0</v>
      </c>
      <c r="AE256" s="8">
        <v>0</v>
      </c>
      <c r="AF256" s="8">
        <v>0</v>
      </c>
      <c r="AG256" s="8">
        <v>11</v>
      </c>
      <c r="AH256" s="8">
        <v>0</v>
      </c>
      <c r="AI256" s="8">
        <v>14</v>
      </c>
      <c r="AJ256" s="8">
        <v>0</v>
      </c>
      <c r="AK256" s="8">
        <v>38</v>
      </c>
      <c r="AL256" s="8">
        <v>0</v>
      </c>
      <c r="AM256" s="8">
        <v>26</v>
      </c>
      <c r="AN256" s="8">
        <v>0</v>
      </c>
      <c r="AO256" s="8">
        <v>31</v>
      </c>
      <c r="AP256" s="8">
        <v>0</v>
      </c>
      <c r="AQ256" s="8">
        <v>49</v>
      </c>
      <c r="AR256" s="8">
        <v>0</v>
      </c>
      <c r="AS256" s="8">
        <v>3</v>
      </c>
      <c r="AT256" s="8">
        <v>0</v>
      </c>
      <c r="AU256" s="8">
        <v>0</v>
      </c>
      <c r="AV256" s="8">
        <v>9</v>
      </c>
      <c r="AW256" s="8">
        <v>0</v>
      </c>
      <c r="AX256" s="8">
        <v>3</v>
      </c>
      <c r="AY256" s="8"/>
      <c r="AZ256" s="9">
        <f t="shared" si="6"/>
        <v>838</v>
      </c>
      <c r="BA256" s="9">
        <f t="shared" si="7"/>
        <v>427</v>
      </c>
    </row>
    <row r="257" spans="1:53" x14ac:dyDescent="0.2">
      <c r="A257" s="1" t="s">
        <v>265</v>
      </c>
      <c r="B257" s="1">
        <v>4212536800</v>
      </c>
      <c r="C257" s="1" t="s">
        <v>738</v>
      </c>
      <c r="D257" s="8">
        <v>1180</v>
      </c>
      <c r="E257" s="8">
        <v>0</v>
      </c>
      <c r="F257" s="8">
        <v>11</v>
      </c>
      <c r="G257" s="8">
        <v>0</v>
      </c>
      <c r="H257" s="8">
        <v>12</v>
      </c>
      <c r="I257" s="8">
        <v>0</v>
      </c>
      <c r="J257" s="8">
        <v>10</v>
      </c>
      <c r="K257" s="8">
        <v>0</v>
      </c>
      <c r="L257" s="8">
        <v>53</v>
      </c>
      <c r="M257" s="8">
        <v>0</v>
      </c>
      <c r="N257" s="8">
        <v>21</v>
      </c>
      <c r="O257" s="8">
        <v>0</v>
      </c>
      <c r="P257" s="8">
        <v>80</v>
      </c>
      <c r="Q257" s="8">
        <v>0</v>
      </c>
      <c r="R257" s="8">
        <v>113</v>
      </c>
      <c r="S257" s="8">
        <v>0</v>
      </c>
      <c r="T257" s="8">
        <v>54</v>
      </c>
      <c r="U257" s="8">
        <v>0</v>
      </c>
      <c r="V257" s="8">
        <v>6</v>
      </c>
      <c r="W257" s="8">
        <v>0</v>
      </c>
      <c r="X257" s="8">
        <v>10</v>
      </c>
      <c r="Y257" s="8">
        <v>11</v>
      </c>
      <c r="Z257" s="8">
        <v>3</v>
      </c>
      <c r="AA257" s="8">
        <v>3</v>
      </c>
      <c r="AB257" s="8">
        <v>0</v>
      </c>
      <c r="AC257" s="8">
        <v>3</v>
      </c>
      <c r="AD257" s="8">
        <v>0</v>
      </c>
      <c r="AE257" s="8">
        <v>7</v>
      </c>
      <c r="AF257" s="8">
        <v>0</v>
      </c>
      <c r="AG257" s="8">
        <v>11</v>
      </c>
      <c r="AH257" s="8">
        <v>0</v>
      </c>
      <c r="AI257" s="8">
        <v>43</v>
      </c>
      <c r="AJ257" s="8">
        <v>0</v>
      </c>
      <c r="AK257" s="8">
        <v>15</v>
      </c>
      <c r="AL257" s="8">
        <v>0</v>
      </c>
      <c r="AM257" s="8">
        <v>43</v>
      </c>
      <c r="AN257" s="8">
        <v>0</v>
      </c>
      <c r="AO257" s="8">
        <v>103</v>
      </c>
      <c r="AP257" s="8">
        <v>0</v>
      </c>
      <c r="AQ257" s="8">
        <v>24</v>
      </c>
      <c r="AR257" s="8">
        <v>0</v>
      </c>
      <c r="AS257" s="8">
        <v>9</v>
      </c>
      <c r="AT257" s="8">
        <v>0</v>
      </c>
      <c r="AU257" s="8">
        <v>13</v>
      </c>
      <c r="AV257" s="8">
        <v>0</v>
      </c>
      <c r="AW257" s="8">
        <v>6</v>
      </c>
      <c r="AX257" s="8">
        <v>6</v>
      </c>
      <c r="AY257" s="8"/>
      <c r="AZ257" s="9">
        <f t="shared" si="6"/>
        <v>1180</v>
      </c>
      <c r="BA257" s="9">
        <f t="shared" si="7"/>
        <v>670</v>
      </c>
    </row>
    <row r="258" spans="1:53" x14ac:dyDescent="0.2">
      <c r="A258" s="1" t="s">
        <v>266</v>
      </c>
      <c r="B258" s="1">
        <v>4212544512</v>
      </c>
      <c r="C258" s="1" t="s">
        <v>739</v>
      </c>
      <c r="D258" s="8">
        <v>487</v>
      </c>
      <c r="E258" s="8">
        <v>0</v>
      </c>
      <c r="F258" s="8">
        <v>6</v>
      </c>
      <c r="G258" s="8">
        <v>0</v>
      </c>
      <c r="H258" s="8">
        <v>7</v>
      </c>
      <c r="I258" s="8">
        <v>0</v>
      </c>
      <c r="J258" s="8">
        <v>6</v>
      </c>
      <c r="K258" s="8">
        <v>0</v>
      </c>
      <c r="L258" s="8">
        <v>16</v>
      </c>
      <c r="M258" s="8">
        <v>0</v>
      </c>
      <c r="N258" s="8">
        <v>11</v>
      </c>
      <c r="O258" s="8">
        <v>0</v>
      </c>
      <c r="P258" s="8">
        <v>23</v>
      </c>
      <c r="Q258" s="8">
        <v>0</v>
      </c>
      <c r="R258" s="8">
        <v>29</v>
      </c>
      <c r="S258" s="8">
        <v>0</v>
      </c>
      <c r="T258" s="8">
        <v>21</v>
      </c>
      <c r="U258" s="8">
        <v>0</v>
      </c>
      <c r="V258" s="8">
        <v>10</v>
      </c>
      <c r="W258" s="8">
        <v>0</v>
      </c>
      <c r="X258" s="8">
        <v>0</v>
      </c>
      <c r="Y258" s="8">
        <v>5</v>
      </c>
      <c r="Z258" s="8">
        <v>0</v>
      </c>
      <c r="AA258" s="8">
        <v>0</v>
      </c>
      <c r="AB258" s="8">
        <v>0</v>
      </c>
      <c r="AC258" s="8">
        <v>3</v>
      </c>
      <c r="AD258" s="8">
        <v>0</v>
      </c>
      <c r="AE258" s="8">
        <v>4</v>
      </c>
      <c r="AF258" s="8">
        <v>0</v>
      </c>
      <c r="AG258" s="8">
        <v>3</v>
      </c>
      <c r="AH258" s="8">
        <v>0</v>
      </c>
      <c r="AI258" s="8">
        <v>9</v>
      </c>
      <c r="AJ258" s="8">
        <v>0</v>
      </c>
      <c r="AK258" s="8">
        <v>10</v>
      </c>
      <c r="AL258" s="8">
        <v>0</v>
      </c>
      <c r="AM258" s="8">
        <v>34</v>
      </c>
      <c r="AN258" s="8">
        <v>0</v>
      </c>
      <c r="AO258" s="8">
        <v>38</v>
      </c>
      <c r="AP258" s="8">
        <v>0</v>
      </c>
      <c r="AQ258" s="8">
        <v>11</v>
      </c>
      <c r="AR258" s="8">
        <v>0</v>
      </c>
      <c r="AS258" s="8">
        <v>14</v>
      </c>
      <c r="AT258" s="8">
        <v>0</v>
      </c>
      <c r="AU258" s="8">
        <v>0</v>
      </c>
      <c r="AV258" s="8">
        <v>0</v>
      </c>
      <c r="AW258" s="8">
        <v>0</v>
      </c>
      <c r="AX258" s="8">
        <v>8</v>
      </c>
      <c r="AY258" s="8"/>
      <c r="AZ258" s="9">
        <f t="shared" si="6"/>
        <v>487</v>
      </c>
      <c r="BA258" s="9">
        <f t="shared" si="7"/>
        <v>268</v>
      </c>
    </row>
    <row r="259" spans="1:53" x14ac:dyDescent="0.2">
      <c r="A259" s="1" t="s">
        <v>267</v>
      </c>
      <c r="B259" s="1">
        <v>4212547400</v>
      </c>
      <c r="C259" s="1" t="s">
        <v>740</v>
      </c>
      <c r="D259" s="8">
        <v>331</v>
      </c>
      <c r="E259" s="8">
        <v>0</v>
      </c>
      <c r="F259" s="8">
        <v>0</v>
      </c>
      <c r="G259" s="8">
        <v>0</v>
      </c>
      <c r="H259" s="8">
        <v>0</v>
      </c>
      <c r="I259" s="8">
        <v>0</v>
      </c>
      <c r="J259" s="8">
        <v>11</v>
      </c>
      <c r="K259" s="8">
        <v>0</v>
      </c>
      <c r="L259" s="8">
        <v>0</v>
      </c>
      <c r="M259" s="8">
        <v>0</v>
      </c>
      <c r="N259" s="8">
        <v>15</v>
      </c>
      <c r="O259" s="8">
        <v>0</v>
      </c>
      <c r="P259" s="8">
        <v>9</v>
      </c>
      <c r="Q259" s="8">
        <v>0</v>
      </c>
      <c r="R259" s="8">
        <v>36</v>
      </c>
      <c r="S259" s="8">
        <v>0</v>
      </c>
      <c r="T259" s="8">
        <v>14</v>
      </c>
      <c r="U259" s="8">
        <v>0</v>
      </c>
      <c r="V259" s="8">
        <v>0</v>
      </c>
      <c r="W259" s="8">
        <v>0</v>
      </c>
      <c r="X259" s="8">
        <v>3</v>
      </c>
      <c r="Y259" s="8">
        <v>0</v>
      </c>
      <c r="Z259" s="8">
        <v>0</v>
      </c>
      <c r="AA259" s="8">
        <v>0</v>
      </c>
      <c r="AB259" s="8">
        <v>0</v>
      </c>
      <c r="AC259" s="8">
        <v>0</v>
      </c>
      <c r="AD259" s="8">
        <v>0</v>
      </c>
      <c r="AE259" s="8">
        <v>4</v>
      </c>
      <c r="AF259" s="8">
        <v>0</v>
      </c>
      <c r="AG259" s="8">
        <v>14</v>
      </c>
      <c r="AH259" s="8">
        <v>0</v>
      </c>
      <c r="AI259" s="8">
        <v>9</v>
      </c>
      <c r="AJ259" s="8">
        <v>0</v>
      </c>
      <c r="AK259" s="8">
        <v>0</v>
      </c>
      <c r="AL259" s="8">
        <v>0</v>
      </c>
      <c r="AM259" s="8">
        <v>16</v>
      </c>
      <c r="AN259" s="8">
        <v>0</v>
      </c>
      <c r="AO259" s="8">
        <v>28</v>
      </c>
      <c r="AP259" s="8">
        <v>0</v>
      </c>
      <c r="AQ259" s="8">
        <v>13</v>
      </c>
      <c r="AR259" s="8">
        <v>0</v>
      </c>
      <c r="AS259" s="8">
        <v>3</v>
      </c>
      <c r="AT259" s="8">
        <v>0</v>
      </c>
      <c r="AU259" s="8">
        <v>0</v>
      </c>
      <c r="AV259" s="8">
        <v>0</v>
      </c>
      <c r="AW259" s="8">
        <v>3</v>
      </c>
      <c r="AX259" s="8">
        <v>0</v>
      </c>
      <c r="AY259" s="8"/>
      <c r="AZ259" s="9">
        <f t="shared" ref="AZ259:AZ271" si="8">D259-(E259+G259+I259+K259+M259+O259+Q259+S259+U259+W259+AB259+AD259+AF259+AH259+AJ259+AL259+AN259+AP259+AR259+AT259)</f>
        <v>331</v>
      </c>
      <c r="BA259" s="9">
        <f t="shared" ref="BA259:BA271" si="9">F259+H259+J259+L259+N259+P259+R259+T259+V259+X259+Y259+Z259+AA259+AC259+AE259+AG259+AI259+AK259+AM259+AO259+AQ259+AS259+AU259+AV259+AW259+AX259</f>
        <v>178</v>
      </c>
    </row>
    <row r="260" spans="1:53" x14ac:dyDescent="0.2">
      <c r="A260" s="1" t="s">
        <v>268</v>
      </c>
      <c r="B260" s="1">
        <v>4212551104</v>
      </c>
      <c r="C260" s="1" t="s">
        <v>741</v>
      </c>
      <c r="D260" s="8">
        <v>952</v>
      </c>
      <c r="E260" s="8">
        <v>0</v>
      </c>
      <c r="F260" s="8">
        <v>15</v>
      </c>
      <c r="G260" s="8">
        <v>0</v>
      </c>
      <c r="H260" s="8">
        <v>19</v>
      </c>
      <c r="I260" s="8">
        <v>0</v>
      </c>
      <c r="J260" s="8">
        <v>26</v>
      </c>
      <c r="K260" s="8">
        <v>0</v>
      </c>
      <c r="L260" s="8">
        <v>9</v>
      </c>
      <c r="M260" s="8">
        <v>0</v>
      </c>
      <c r="N260" s="8">
        <v>27</v>
      </c>
      <c r="O260" s="8">
        <v>0</v>
      </c>
      <c r="P260" s="8">
        <v>83</v>
      </c>
      <c r="Q260" s="8">
        <v>0</v>
      </c>
      <c r="R260" s="8">
        <v>99</v>
      </c>
      <c r="S260" s="8">
        <v>0</v>
      </c>
      <c r="T260" s="8">
        <v>26</v>
      </c>
      <c r="U260" s="8">
        <v>0</v>
      </c>
      <c r="V260" s="8">
        <v>6</v>
      </c>
      <c r="W260" s="8">
        <v>0</v>
      </c>
      <c r="X260" s="8">
        <v>3</v>
      </c>
      <c r="Y260" s="8">
        <v>6</v>
      </c>
      <c r="Z260" s="8">
        <v>0</v>
      </c>
      <c r="AA260" s="8">
        <v>0</v>
      </c>
      <c r="AB260" s="8">
        <v>0</v>
      </c>
      <c r="AC260" s="8">
        <v>12</v>
      </c>
      <c r="AD260" s="8">
        <v>0</v>
      </c>
      <c r="AE260" s="8">
        <v>4</v>
      </c>
      <c r="AF260" s="8">
        <v>0</v>
      </c>
      <c r="AG260" s="8">
        <v>10</v>
      </c>
      <c r="AH260" s="8">
        <v>0</v>
      </c>
      <c r="AI260" s="8">
        <v>23</v>
      </c>
      <c r="AJ260" s="8">
        <v>0</v>
      </c>
      <c r="AK260" s="8">
        <v>43</v>
      </c>
      <c r="AL260" s="8">
        <v>0</v>
      </c>
      <c r="AM260" s="8">
        <v>66</v>
      </c>
      <c r="AN260" s="8">
        <v>0</v>
      </c>
      <c r="AO260" s="8">
        <v>55</v>
      </c>
      <c r="AP260" s="8">
        <v>0</v>
      </c>
      <c r="AQ260" s="8">
        <v>25</v>
      </c>
      <c r="AR260" s="8">
        <v>0</v>
      </c>
      <c r="AS260" s="8">
        <v>3</v>
      </c>
      <c r="AT260" s="8">
        <v>0</v>
      </c>
      <c r="AU260" s="8">
        <v>10</v>
      </c>
      <c r="AV260" s="8">
        <v>0</v>
      </c>
      <c r="AW260" s="8">
        <v>0</v>
      </c>
      <c r="AX260" s="8">
        <v>0</v>
      </c>
      <c r="AY260" s="8"/>
      <c r="AZ260" s="9">
        <f t="shared" si="8"/>
        <v>952</v>
      </c>
      <c r="BA260" s="9">
        <f t="shared" si="9"/>
        <v>570</v>
      </c>
    </row>
    <row r="261" spans="1:53" x14ac:dyDescent="0.2">
      <c r="A261" s="1" t="s">
        <v>269</v>
      </c>
      <c r="B261" s="1">
        <v>4212553496</v>
      </c>
      <c r="C261" s="1" t="s">
        <v>742</v>
      </c>
      <c r="D261" s="8">
        <v>1903</v>
      </c>
      <c r="E261" s="8">
        <v>0</v>
      </c>
      <c r="F261" s="8">
        <v>41</v>
      </c>
      <c r="G261" s="8">
        <v>0</v>
      </c>
      <c r="H261" s="8">
        <v>26</v>
      </c>
      <c r="I261" s="8">
        <v>0</v>
      </c>
      <c r="J261" s="8">
        <v>11</v>
      </c>
      <c r="K261" s="8">
        <v>0</v>
      </c>
      <c r="L261" s="8">
        <v>61</v>
      </c>
      <c r="M261" s="8">
        <v>0</v>
      </c>
      <c r="N261" s="8">
        <v>65</v>
      </c>
      <c r="O261" s="8">
        <v>0</v>
      </c>
      <c r="P261" s="8">
        <v>111</v>
      </c>
      <c r="Q261" s="8">
        <v>0</v>
      </c>
      <c r="R261" s="8">
        <v>125</v>
      </c>
      <c r="S261" s="8">
        <v>0</v>
      </c>
      <c r="T261" s="8">
        <v>57</v>
      </c>
      <c r="U261" s="8">
        <v>0</v>
      </c>
      <c r="V261" s="8">
        <v>10</v>
      </c>
      <c r="W261" s="8">
        <v>0</v>
      </c>
      <c r="X261" s="8">
        <v>0</v>
      </c>
      <c r="Y261" s="8">
        <v>13</v>
      </c>
      <c r="Z261" s="8">
        <v>12</v>
      </c>
      <c r="AA261" s="8">
        <v>0</v>
      </c>
      <c r="AB261" s="8">
        <v>0</v>
      </c>
      <c r="AC261" s="8">
        <v>0</v>
      </c>
      <c r="AD261" s="8">
        <v>0</v>
      </c>
      <c r="AE261" s="8">
        <v>7</v>
      </c>
      <c r="AF261" s="8">
        <v>0</v>
      </c>
      <c r="AG261" s="8">
        <v>17</v>
      </c>
      <c r="AH261" s="8">
        <v>0</v>
      </c>
      <c r="AI261" s="8">
        <v>35</v>
      </c>
      <c r="AJ261" s="8">
        <v>0</v>
      </c>
      <c r="AK261" s="8">
        <v>43</v>
      </c>
      <c r="AL261" s="8">
        <v>0</v>
      </c>
      <c r="AM261" s="8">
        <v>99</v>
      </c>
      <c r="AN261" s="8">
        <v>0</v>
      </c>
      <c r="AO261" s="8">
        <v>139</v>
      </c>
      <c r="AP261" s="8">
        <v>0</v>
      </c>
      <c r="AQ261" s="8">
        <v>84</v>
      </c>
      <c r="AR261" s="8">
        <v>0</v>
      </c>
      <c r="AS261" s="8">
        <v>20</v>
      </c>
      <c r="AT261" s="8">
        <v>0</v>
      </c>
      <c r="AU261" s="8">
        <v>7</v>
      </c>
      <c r="AV261" s="8">
        <v>28</v>
      </c>
      <c r="AW261" s="8">
        <v>11</v>
      </c>
      <c r="AX261" s="8">
        <v>6</v>
      </c>
      <c r="AY261" s="8"/>
      <c r="AZ261" s="9">
        <f t="shared" si="8"/>
        <v>1903</v>
      </c>
      <c r="BA261" s="9">
        <f t="shared" si="9"/>
        <v>1028</v>
      </c>
    </row>
    <row r="262" spans="1:53" x14ac:dyDescent="0.2">
      <c r="A262" s="1" t="s">
        <v>270</v>
      </c>
      <c r="B262" s="1">
        <v>4212565376</v>
      </c>
      <c r="C262" s="1" t="s">
        <v>743</v>
      </c>
      <c r="D262" s="8">
        <v>1786</v>
      </c>
      <c r="E262" s="8">
        <v>0</v>
      </c>
      <c r="F262" s="8">
        <v>0</v>
      </c>
      <c r="G262" s="8">
        <v>0</v>
      </c>
      <c r="H262" s="8">
        <v>53</v>
      </c>
      <c r="I262" s="8">
        <v>0</v>
      </c>
      <c r="J262" s="8">
        <v>13</v>
      </c>
      <c r="K262" s="8">
        <v>0</v>
      </c>
      <c r="L262" s="8">
        <v>48</v>
      </c>
      <c r="M262" s="8">
        <v>0</v>
      </c>
      <c r="N262" s="8">
        <v>41</v>
      </c>
      <c r="O262" s="8">
        <v>0</v>
      </c>
      <c r="P262" s="8">
        <v>137</v>
      </c>
      <c r="Q262" s="8">
        <v>0</v>
      </c>
      <c r="R262" s="8">
        <v>132</v>
      </c>
      <c r="S262" s="8">
        <v>0</v>
      </c>
      <c r="T262" s="8">
        <v>58</v>
      </c>
      <c r="U262" s="8">
        <v>0</v>
      </c>
      <c r="V262" s="8">
        <v>38</v>
      </c>
      <c r="W262" s="8">
        <v>0</v>
      </c>
      <c r="X262" s="8">
        <v>6</v>
      </c>
      <c r="Y262" s="8">
        <v>0</v>
      </c>
      <c r="Z262" s="8">
        <v>7</v>
      </c>
      <c r="AA262" s="8">
        <v>0</v>
      </c>
      <c r="AB262" s="8">
        <v>0</v>
      </c>
      <c r="AC262" s="8">
        <v>26</v>
      </c>
      <c r="AD262" s="8">
        <v>0</v>
      </c>
      <c r="AE262" s="8">
        <v>21</v>
      </c>
      <c r="AF262" s="8">
        <v>0</v>
      </c>
      <c r="AG262" s="8">
        <v>10</v>
      </c>
      <c r="AH262" s="8">
        <v>0</v>
      </c>
      <c r="AI262" s="8">
        <v>6</v>
      </c>
      <c r="AJ262" s="8">
        <v>0</v>
      </c>
      <c r="AK262" s="8">
        <v>21</v>
      </c>
      <c r="AL262" s="8">
        <v>0</v>
      </c>
      <c r="AM262" s="8">
        <v>48</v>
      </c>
      <c r="AN262" s="8">
        <v>0</v>
      </c>
      <c r="AO262" s="8">
        <v>166</v>
      </c>
      <c r="AP262" s="8">
        <v>0</v>
      </c>
      <c r="AQ262" s="8">
        <v>48</v>
      </c>
      <c r="AR262" s="8">
        <v>0</v>
      </c>
      <c r="AS262" s="8">
        <v>0</v>
      </c>
      <c r="AT262" s="8">
        <v>0</v>
      </c>
      <c r="AU262" s="8">
        <v>34</v>
      </c>
      <c r="AV262" s="8">
        <v>9</v>
      </c>
      <c r="AW262" s="8">
        <v>0</v>
      </c>
      <c r="AX262" s="8">
        <v>0</v>
      </c>
      <c r="AY262" s="8"/>
      <c r="AZ262" s="9">
        <f t="shared" si="8"/>
        <v>1786</v>
      </c>
      <c r="BA262" s="9">
        <f t="shared" si="9"/>
        <v>922</v>
      </c>
    </row>
    <row r="263" spans="1:53" x14ac:dyDescent="0.2">
      <c r="A263" s="1" t="s">
        <v>271</v>
      </c>
      <c r="B263" s="1">
        <v>4212566016</v>
      </c>
      <c r="C263" s="1" t="s">
        <v>744</v>
      </c>
      <c r="D263" s="8">
        <v>580</v>
      </c>
      <c r="E263" s="8">
        <v>0</v>
      </c>
      <c r="F263" s="8">
        <v>8</v>
      </c>
      <c r="G263" s="8">
        <v>0</v>
      </c>
      <c r="H263" s="8">
        <v>2</v>
      </c>
      <c r="I263" s="8">
        <v>0</v>
      </c>
      <c r="J263" s="8">
        <v>3</v>
      </c>
      <c r="K263" s="8">
        <v>0</v>
      </c>
      <c r="L263" s="8">
        <v>21</v>
      </c>
      <c r="M263" s="8">
        <v>0</v>
      </c>
      <c r="N263" s="8">
        <v>16</v>
      </c>
      <c r="O263" s="8">
        <v>0</v>
      </c>
      <c r="P263" s="8">
        <v>17</v>
      </c>
      <c r="Q263" s="8">
        <v>0</v>
      </c>
      <c r="R263" s="8">
        <v>46</v>
      </c>
      <c r="S263" s="8">
        <v>0</v>
      </c>
      <c r="T263" s="8">
        <v>20</v>
      </c>
      <c r="U263" s="8">
        <v>0</v>
      </c>
      <c r="V263" s="8">
        <v>7</v>
      </c>
      <c r="W263" s="8">
        <v>0</v>
      </c>
      <c r="X263" s="8">
        <v>0</v>
      </c>
      <c r="Y263" s="8">
        <v>0</v>
      </c>
      <c r="Z263" s="8">
        <v>3</v>
      </c>
      <c r="AA263" s="8">
        <v>7</v>
      </c>
      <c r="AB263" s="8">
        <v>0</v>
      </c>
      <c r="AC263" s="8">
        <v>0</v>
      </c>
      <c r="AD263" s="8">
        <v>0</v>
      </c>
      <c r="AE263" s="8">
        <v>2</v>
      </c>
      <c r="AF263" s="8">
        <v>0</v>
      </c>
      <c r="AG263" s="8">
        <v>25</v>
      </c>
      <c r="AH263" s="8">
        <v>0</v>
      </c>
      <c r="AI263" s="8">
        <v>29</v>
      </c>
      <c r="AJ263" s="8">
        <v>0</v>
      </c>
      <c r="AK263" s="8">
        <v>7</v>
      </c>
      <c r="AL263" s="8">
        <v>0</v>
      </c>
      <c r="AM263" s="8">
        <v>34</v>
      </c>
      <c r="AN263" s="8">
        <v>0</v>
      </c>
      <c r="AO263" s="8">
        <v>53</v>
      </c>
      <c r="AP263" s="8">
        <v>0</v>
      </c>
      <c r="AQ263" s="8">
        <v>31</v>
      </c>
      <c r="AR263" s="8">
        <v>0</v>
      </c>
      <c r="AS263" s="8">
        <v>0</v>
      </c>
      <c r="AT263" s="8">
        <v>0</v>
      </c>
      <c r="AU263" s="8">
        <v>0</v>
      </c>
      <c r="AV263" s="8">
        <v>3</v>
      </c>
      <c r="AW263" s="8">
        <v>0</v>
      </c>
      <c r="AX263" s="8">
        <v>0</v>
      </c>
      <c r="AY263" s="8"/>
      <c r="AZ263" s="9">
        <f t="shared" si="8"/>
        <v>580</v>
      </c>
      <c r="BA263" s="9">
        <f t="shared" si="9"/>
        <v>334</v>
      </c>
    </row>
    <row r="264" spans="1:53" x14ac:dyDescent="0.2">
      <c r="A264" s="1" t="s">
        <v>272</v>
      </c>
      <c r="B264" s="1">
        <v>4212578432</v>
      </c>
      <c r="C264" s="1" t="s">
        <v>745</v>
      </c>
      <c r="D264" s="8">
        <v>4737</v>
      </c>
      <c r="E264" s="8">
        <v>0</v>
      </c>
      <c r="F264" s="8">
        <v>32</v>
      </c>
      <c r="G264" s="8">
        <v>0</v>
      </c>
      <c r="H264" s="8">
        <v>36</v>
      </c>
      <c r="I264" s="8">
        <v>0</v>
      </c>
      <c r="J264" s="8">
        <v>36</v>
      </c>
      <c r="K264" s="8">
        <v>0</v>
      </c>
      <c r="L264" s="8">
        <v>103</v>
      </c>
      <c r="M264" s="8">
        <v>0</v>
      </c>
      <c r="N264" s="8">
        <v>124</v>
      </c>
      <c r="O264" s="8">
        <v>0</v>
      </c>
      <c r="P264" s="8">
        <v>389</v>
      </c>
      <c r="Q264" s="8">
        <v>0</v>
      </c>
      <c r="R264" s="8">
        <v>276</v>
      </c>
      <c r="S264" s="8">
        <v>0</v>
      </c>
      <c r="T264" s="8">
        <v>171</v>
      </c>
      <c r="U264" s="8">
        <v>0</v>
      </c>
      <c r="V264" s="8">
        <v>72</v>
      </c>
      <c r="W264" s="8">
        <v>0</v>
      </c>
      <c r="X264" s="8">
        <v>52</v>
      </c>
      <c r="Y264" s="8">
        <v>30</v>
      </c>
      <c r="Z264" s="8">
        <v>9</v>
      </c>
      <c r="AA264" s="8">
        <v>20</v>
      </c>
      <c r="AB264" s="8">
        <v>0</v>
      </c>
      <c r="AC264" s="8">
        <v>67</v>
      </c>
      <c r="AD264" s="8">
        <v>0</v>
      </c>
      <c r="AE264" s="8">
        <v>3</v>
      </c>
      <c r="AF264" s="8">
        <v>0</v>
      </c>
      <c r="AG264" s="8">
        <v>80</v>
      </c>
      <c r="AH264" s="8">
        <v>0</v>
      </c>
      <c r="AI264" s="8">
        <v>64</v>
      </c>
      <c r="AJ264" s="8">
        <v>0</v>
      </c>
      <c r="AK264" s="8">
        <v>96</v>
      </c>
      <c r="AL264" s="8">
        <v>0</v>
      </c>
      <c r="AM264" s="8">
        <v>257</v>
      </c>
      <c r="AN264" s="8">
        <v>0</v>
      </c>
      <c r="AO264" s="8">
        <v>454</v>
      </c>
      <c r="AP264" s="8">
        <v>0</v>
      </c>
      <c r="AQ264" s="8">
        <v>183</v>
      </c>
      <c r="AR264" s="8">
        <v>0</v>
      </c>
      <c r="AS264" s="8">
        <v>74</v>
      </c>
      <c r="AT264" s="8">
        <v>0</v>
      </c>
      <c r="AU264" s="8">
        <v>60</v>
      </c>
      <c r="AV264" s="8">
        <v>27</v>
      </c>
      <c r="AW264" s="8">
        <v>38</v>
      </c>
      <c r="AX264" s="8">
        <v>9</v>
      </c>
      <c r="AY264" s="8"/>
      <c r="AZ264" s="9">
        <f t="shared" si="8"/>
        <v>4737</v>
      </c>
      <c r="BA264" s="9">
        <f t="shared" si="9"/>
        <v>2762</v>
      </c>
    </row>
    <row r="265" spans="1:53" x14ac:dyDescent="0.2">
      <c r="A265" s="1" t="s">
        <v>273</v>
      </c>
      <c r="B265" s="1">
        <v>4212582616</v>
      </c>
      <c r="C265" s="1" t="s">
        <v>746</v>
      </c>
      <c r="D265" s="8">
        <v>791</v>
      </c>
      <c r="E265" s="8">
        <v>0</v>
      </c>
      <c r="F265" s="8">
        <v>7</v>
      </c>
      <c r="G265" s="8">
        <v>0</v>
      </c>
      <c r="H265" s="8">
        <v>3</v>
      </c>
      <c r="I265" s="8">
        <v>0</v>
      </c>
      <c r="J265" s="8">
        <v>7</v>
      </c>
      <c r="K265" s="8">
        <v>0</v>
      </c>
      <c r="L265" s="8">
        <v>6</v>
      </c>
      <c r="M265" s="8">
        <v>0</v>
      </c>
      <c r="N265" s="8">
        <v>15</v>
      </c>
      <c r="O265" s="8">
        <v>0</v>
      </c>
      <c r="P265" s="8">
        <v>42</v>
      </c>
      <c r="Q265" s="8">
        <v>0</v>
      </c>
      <c r="R265" s="8">
        <v>72</v>
      </c>
      <c r="S265" s="8">
        <v>0</v>
      </c>
      <c r="T265" s="8">
        <v>18</v>
      </c>
      <c r="U265" s="8">
        <v>0</v>
      </c>
      <c r="V265" s="8">
        <v>22</v>
      </c>
      <c r="W265" s="8">
        <v>0</v>
      </c>
      <c r="X265" s="8">
        <v>8</v>
      </c>
      <c r="Y265" s="8">
        <v>0</v>
      </c>
      <c r="Z265" s="8">
        <v>0</v>
      </c>
      <c r="AA265" s="8">
        <v>7</v>
      </c>
      <c r="AB265" s="8">
        <v>0</v>
      </c>
      <c r="AC265" s="8">
        <v>6</v>
      </c>
      <c r="AD265" s="8">
        <v>0</v>
      </c>
      <c r="AE265" s="8">
        <v>10</v>
      </c>
      <c r="AF265" s="8">
        <v>0</v>
      </c>
      <c r="AG265" s="8">
        <v>12</v>
      </c>
      <c r="AH265" s="8">
        <v>0</v>
      </c>
      <c r="AI265" s="8">
        <v>12</v>
      </c>
      <c r="AJ265" s="8">
        <v>0</v>
      </c>
      <c r="AK265" s="8">
        <v>7</v>
      </c>
      <c r="AL265" s="8">
        <v>0</v>
      </c>
      <c r="AM265" s="8">
        <v>38</v>
      </c>
      <c r="AN265" s="8">
        <v>0</v>
      </c>
      <c r="AO265" s="8">
        <v>76</v>
      </c>
      <c r="AP265" s="8">
        <v>0</v>
      </c>
      <c r="AQ265" s="8">
        <v>18</v>
      </c>
      <c r="AR265" s="8">
        <v>0</v>
      </c>
      <c r="AS265" s="8">
        <v>11</v>
      </c>
      <c r="AT265" s="8">
        <v>0</v>
      </c>
      <c r="AU265" s="8">
        <v>8</v>
      </c>
      <c r="AV265" s="8">
        <v>15</v>
      </c>
      <c r="AW265" s="8">
        <v>0</v>
      </c>
      <c r="AX265" s="8">
        <v>0</v>
      </c>
      <c r="AY265" s="8"/>
      <c r="AZ265" s="9">
        <f t="shared" si="8"/>
        <v>791</v>
      </c>
      <c r="BA265" s="9">
        <f t="shared" si="9"/>
        <v>420</v>
      </c>
    </row>
    <row r="266" spans="1:53" x14ac:dyDescent="0.2">
      <c r="A266" s="1" t="s">
        <v>274</v>
      </c>
      <c r="B266" s="1">
        <v>4212583000</v>
      </c>
      <c r="C266" s="1" t="s">
        <v>747</v>
      </c>
      <c r="D266" s="8">
        <v>636</v>
      </c>
      <c r="E266" s="8">
        <v>0</v>
      </c>
      <c r="F266" s="8">
        <v>3</v>
      </c>
      <c r="G266" s="8">
        <v>0</v>
      </c>
      <c r="H266" s="8">
        <v>10</v>
      </c>
      <c r="I266" s="8">
        <v>0</v>
      </c>
      <c r="J266" s="8">
        <v>6</v>
      </c>
      <c r="K266" s="8">
        <v>0</v>
      </c>
      <c r="L266" s="8">
        <v>20</v>
      </c>
      <c r="M266" s="8">
        <v>0</v>
      </c>
      <c r="N266" s="8">
        <v>13</v>
      </c>
      <c r="O266" s="8">
        <v>0</v>
      </c>
      <c r="P266" s="8">
        <v>26</v>
      </c>
      <c r="Q266" s="8">
        <v>0</v>
      </c>
      <c r="R266" s="8">
        <v>71</v>
      </c>
      <c r="S266" s="8">
        <v>0</v>
      </c>
      <c r="T266" s="8">
        <v>25</v>
      </c>
      <c r="U266" s="8">
        <v>0</v>
      </c>
      <c r="V266" s="8">
        <v>12</v>
      </c>
      <c r="W266" s="8">
        <v>0</v>
      </c>
      <c r="X266" s="8">
        <v>6</v>
      </c>
      <c r="Y266" s="8">
        <v>0</v>
      </c>
      <c r="Z266" s="8">
        <v>0</v>
      </c>
      <c r="AA266" s="8">
        <v>0</v>
      </c>
      <c r="AB266" s="8">
        <v>0</v>
      </c>
      <c r="AC266" s="8">
        <v>3</v>
      </c>
      <c r="AD266" s="8">
        <v>0</v>
      </c>
      <c r="AE266" s="8">
        <v>4</v>
      </c>
      <c r="AF266" s="8">
        <v>0</v>
      </c>
      <c r="AG266" s="8">
        <v>3</v>
      </c>
      <c r="AH266" s="8">
        <v>0</v>
      </c>
      <c r="AI266" s="8">
        <v>15</v>
      </c>
      <c r="AJ266" s="8">
        <v>0</v>
      </c>
      <c r="AK266" s="8">
        <v>27</v>
      </c>
      <c r="AL266" s="8">
        <v>0</v>
      </c>
      <c r="AM266" s="8">
        <v>30</v>
      </c>
      <c r="AN266" s="8">
        <v>0</v>
      </c>
      <c r="AO266" s="8">
        <v>48</v>
      </c>
      <c r="AP266" s="8">
        <v>0</v>
      </c>
      <c r="AQ266" s="8">
        <v>26</v>
      </c>
      <c r="AR266" s="8">
        <v>0</v>
      </c>
      <c r="AS266" s="8">
        <v>6</v>
      </c>
      <c r="AT266" s="8">
        <v>0</v>
      </c>
      <c r="AU266" s="8">
        <v>12</v>
      </c>
      <c r="AV266" s="8">
        <v>8</v>
      </c>
      <c r="AW266" s="8">
        <v>4</v>
      </c>
      <c r="AX266" s="8">
        <v>0</v>
      </c>
      <c r="AY266" s="8"/>
      <c r="AZ266" s="9">
        <f t="shared" si="8"/>
        <v>636</v>
      </c>
      <c r="BA266" s="9">
        <f t="shared" si="9"/>
        <v>378</v>
      </c>
    </row>
    <row r="267" spans="1:53" x14ac:dyDescent="0.2">
      <c r="A267" s="1" t="s">
        <v>275</v>
      </c>
      <c r="B267" s="1">
        <v>4212583504</v>
      </c>
      <c r="C267" s="1" t="s">
        <v>748</v>
      </c>
      <c r="D267" s="8">
        <v>87</v>
      </c>
      <c r="E267" s="8">
        <v>0</v>
      </c>
      <c r="F267" s="8">
        <v>0</v>
      </c>
      <c r="G267" s="8">
        <v>0</v>
      </c>
      <c r="H267" s="8">
        <v>0</v>
      </c>
      <c r="I267" s="8">
        <v>0</v>
      </c>
      <c r="J267" s="8">
        <v>0</v>
      </c>
      <c r="K267" s="8">
        <v>0</v>
      </c>
      <c r="L267" s="8">
        <v>0</v>
      </c>
      <c r="M267" s="8">
        <v>0</v>
      </c>
      <c r="N267" s="8">
        <v>2</v>
      </c>
      <c r="O267" s="8">
        <v>0</v>
      </c>
      <c r="P267" s="8">
        <v>13</v>
      </c>
      <c r="Q267" s="8">
        <v>0</v>
      </c>
      <c r="R267" s="8">
        <v>4</v>
      </c>
      <c r="S267" s="8">
        <v>0</v>
      </c>
      <c r="T267" s="8">
        <v>2</v>
      </c>
      <c r="U267" s="8">
        <v>0</v>
      </c>
      <c r="V267" s="8">
        <v>0</v>
      </c>
      <c r="W267" s="8">
        <v>0</v>
      </c>
      <c r="X267" s="8">
        <v>0</v>
      </c>
      <c r="Y267" s="8">
        <v>0</v>
      </c>
      <c r="Z267" s="8">
        <v>0</v>
      </c>
      <c r="AA267" s="8">
        <v>0</v>
      </c>
      <c r="AB267" s="8">
        <v>0</v>
      </c>
      <c r="AC267" s="8">
        <v>2</v>
      </c>
      <c r="AD267" s="8">
        <v>0</v>
      </c>
      <c r="AE267" s="8">
        <v>0</v>
      </c>
      <c r="AF267" s="8">
        <v>0</v>
      </c>
      <c r="AG267" s="8">
        <v>0</v>
      </c>
      <c r="AH267" s="8">
        <v>0</v>
      </c>
      <c r="AI267" s="8">
        <v>0</v>
      </c>
      <c r="AJ267" s="8">
        <v>0</v>
      </c>
      <c r="AK267" s="8">
        <v>5</v>
      </c>
      <c r="AL267" s="8">
        <v>0</v>
      </c>
      <c r="AM267" s="8">
        <v>2</v>
      </c>
      <c r="AN267" s="8">
        <v>0</v>
      </c>
      <c r="AO267" s="8">
        <v>7</v>
      </c>
      <c r="AP267" s="8">
        <v>0</v>
      </c>
      <c r="AQ267" s="8">
        <v>5</v>
      </c>
      <c r="AR267" s="8">
        <v>0</v>
      </c>
      <c r="AS267" s="8">
        <v>0</v>
      </c>
      <c r="AT267" s="8">
        <v>0</v>
      </c>
      <c r="AU267" s="8">
        <v>2</v>
      </c>
      <c r="AV267" s="8">
        <v>2</v>
      </c>
      <c r="AW267" s="8">
        <v>0</v>
      </c>
      <c r="AX267" s="8">
        <v>0</v>
      </c>
      <c r="AY267" s="8"/>
      <c r="AZ267" s="9">
        <f t="shared" si="8"/>
        <v>87</v>
      </c>
      <c r="BA267" s="9">
        <f t="shared" si="9"/>
        <v>46</v>
      </c>
    </row>
    <row r="268" spans="1:53" x14ac:dyDescent="0.2">
      <c r="A268" s="1" t="s">
        <v>276</v>
      </c>
      <c r="B268" s="1">
        <v>4213325408</v>
      </c>
      <c r="C268" s="1" t="s">
        <v>749</v>
      </c>
      <c r="D268" s="8">
        <v>2346</v>
      </c>
      <c r="E268" s="8">
        <v>0</v>
      </c>
      <c r="F268" s="8">
        <v>13</v>
      </c>
      <c r="G268" s="8">
        <v>0</v>
      </c>
      <c r="H268" s="8">
        <v>84</v>
      </c>
      <c r="I268" s="8">
        <v>0</v>
      </c>
      <c r="J268" s="8">
        <v>23</v>
      </c>
      <c r="K268" s="8">
        <v>0</v>
      </c>
      <c r="L268" s="8">
        <v>39</v>
      </c>
      <c r="M268" s="8">
        <v>0</v>
      </c>
      <c r="N268" s="8">
        <v>40</v>
      </c>
      <c r="O268" s="8">
        <v>0</v>
      </c>
      <c r="P268" s="8">
        <v>231</v>
      </c>
      <c r="Q268" s="8">
        <v>0</v>
      </c>
      <c r="R268" s="8">
        <v>259</v>
      </c>
      <c r="S268" s="8">
        <v>0</v>
      </c>
      <c r="T268" s="8">
        <v>79</v>
      </c>
      <c r="U268" s="8">
        <v>0</v>
      </c>
      <c r="V268" s="8">
        <v>0</v>
      </c>
      <c r="W268" s="8">
        <v>0</v>
      </c>
      <c r="X268" s="8">
        <v>5</v>
      </c>
      <c r="Y268" s="8">
        <v>21</v>
      </c>
      <c r="Z268" s="8">
        <v>0</v>
      </c>
      <c r="AA268" s="8">
        <v>0</v>
      </c>
      <c r="AB268" s="8">
        <v>0</v>
      </c>
      <c r="AC268" s="8">
        <v>68</v>
      </c>
      <c r="AD268" s="8">
        <v>0</v>
      </c>
      <c r="AE268" s="8">
        <v>30</v>
      </c>
      <c r="AF268" s="8">
        <v>0</v>
      </c>
      <c r="AG268" s="8">
        <v>28</v>
      </c>
      <c r="AH268" s="8">
        <v>0</v>
      </c>
      <c r="AI268" s="8">
        <v>29</v>
      </c>
      <c r="AJ268" s="8">
        <v>0</v>
      </c>
      <c r="AK268" s="8">
        <v>83</v>
      </c>
      <c r="AL268" s="8">
        <v>0</v>
      </c>
      <c r="AM268" s="8">
        <v>145</v>
      </c>
      <c r="AN268" s="8">
        <v>0</v>
      </c>
      <c r="AO268" s="8">
        <v>259</v>
      </c>
      <c r="AP268" s="8">
        <v>0</v>
      </c>
      <c r="AQ268" s="8">
        <v>49</v>
      </c>
      <c r="AR268" s="8">
        <v>0</v>
      </c>
      <c r="AS268" s="8">
        <v>16</v>
      </c>
      <c r="AT268" s="8">
        <v>0</v>
      </c>
      <c r="AU268" s="8">
        <v>24</v>
      </c>
      <c r="AV268" s="8">
        <v>15</v>
      </c>
      <c r="AW268" s="8">
        <v>0</v>
      </c>
      <c r="AX268" s="8">
        <v>0</v>
      </c>
      <c r="AY268" s="8"/>
      <c r="AZ268" s="9">
        <f t="shared" si="8"/>
        <v>2346</v>
      </c>
      <c r="BA268" s="9">
        <f t="shared" si="9"/>
        <v>1540</v>
      </c>
    </row>
    <row r="269" spans="1:53" x14ac:dyDescent="0.2">
      <c r="A269" s="1" t="s">
        <v>277</v>
      </c>
      <c r="B269" s="1">
        <v>4213337944</v>
      </c>
      <c r="C269" s="1" t="s">
        <v>750</v>
      </c>
      <c r="D269" s="8">
        <v>538</v>
      </c>
      <c r="E269" s="8">
        <v>0</v>
      </c>
      <c r="F269" s="8">
        <v>2</v>
      </c>
      <c r="G269" s="8">
        <v>0</v>
      </c>
      <c r="H269" s="8">
        <v>0</v>
      </c>
      <c r="I269" s="8">
        <v>0</v>
      </c>
      <c r="J269" s="8">
        <v>8</v>
      </c>
      <c r="K269" s="8">
        <v>0</v>
      </c>
      <c r="L269" s="8">
        <v>41</v>
      </c>
      <c r="M269" s="8">
        <v>0</v>
      </c>
      <c r="N269" s="8">
        <v>5</v>
      </c>
      <c r="O269" s="8">
        <v>0</v>
      </c>
      <c r="P269" s="8">
        <v>36</v>
      </c>
      <c r="Q269" s="8">
        <v>0</v>
      </c>
      <c r="R269" s="8">
        <v>37</v>
      </c>
      <c r="S269" s="8">
        <v>0</v>
      </c>
      <c r="T269" s="8">
        <v>25</v>
      </c>
      <c r="U269" s="8">
        <v>0</v>
      </c>
      <c r="V269" s="8">
        <v>3</v>
      </c>
      <c r="W269" s="8">
        <v>0</v>
      </c>
      <c r="X269" s="8">
        <v>6</v>
      </c>
      <c r="Y269" s="8">
        <v>3</v>
      </c>
      <c r="Z269" s="8">
        <v>0</v>
      </c>
      <c r="AA269" s="8">
        <v>0</v>
      </c>
      <c r="AB269" s="8">
        <v>0</v>
      </c>
      <c r="AC269" s="8">
        <v>6</v>
      </c>
      <c r="AD269" s="8">
        <v>0</v>
      </c>
      <c r="AE269" s="8">
        <v>6</v>
      </c>
      <c r="AF269" s="8">
        <v>0</v>
      </c>
      <c r="AG269" s="8">
        <v>5</v>
      </c>
      <c r="AH269" s="8">
        <v>0</v>
      </c>
      <c r="AI269" s="8">
        <v>7</v>
      </c>
      <c r="AJ269" s="8">
        <v>0</v>
      </c>
      <c r="AK269" s="8">
        <v>34</v>
      </c>
      <c r="AL269" s="8">
        <v>0</v>
      </c>
      <c r="AM269" s="8">
        <v>37</v>
      </c>
      <c r="AN269" s="8">
        <v>0</v>
      </c>
      <c r="AO269" s="8">
        <v>29</v>
      </c>
      <c r="AP269" s="8">
        <v>0</v>
      </c>
      <c r="AQ269" s="8">
        <v>24</v>
      </c>
      <c r="AR269" s="8">
        <v>0</v>
      </c>
      <c r="AS269" s="8">
        <v>0</v>
      </c>
      <c r="AT269" s="8">
        <v>0</v>
      </c>
      <c r="AU269" s="8">
        <v>0</v>
      </c>
      <c r="AV269" s="8">
        <v>8</v>
      </c>
      <c r="AW269" s="8">
        <v>0</v>
      </c>
      <c r="AX269" s="8">
        <v>0</v>
      </c>
      <c r="AY269" s="8"/>
      <c r="AZ269" s="9">
        <f t="shared" si="8"/>
        <v>538</v>
      </c>
      <c r="BA269" s="9">
        <f t="shared" si="9"/>
        <v>322</v>
      </c>
    </row>
    <row r="270" spans="1:53" x14ac:dyDescent="0.2">
      <c r="A270" s="1" t="s">
        <v>278</v>
      </c>
      <c r="B270" s="1">
        <v>4213374104</v>
      </c>
      <c r="C270" s="1" t="s">
        <v>751</v>
      </c>
      <c r="D270" s="8">
        <v>1695</v>
      </c>
      <c r="E270" s="8">
        <v>0</v>
      </c>
      <c r="F270" s="8">
        <v>5</v>
      </c>
      <c r="G270" s="8">
        <v>0</v>
      </c>
      <c r="H270" s="8">
        <v>23</v>
      </c>
      <c r="I270" s="8">
        <v>0</v>
      </c>
      <c r="J270" s="8">
        <v>3</v>
      </c>
      <c r="K270" s="8">
        <v>0</v>
      </c>
      <c r="L270" s="8">
        <v>18</v>
      </c>
      <c r="M270" s="8">
        <v>0</v>
      </c>
      <c r="N270" s="8">
        <v>67</v>
      </c>
      <c r="O270" s="8">
        <v>0</v>
      </c>
      <c r="P270" s="8">
        <v>147</v>
      </c>
      <c r="Q270" s="8">
        <v>0</v>
      </c>
      <c r="R270" s="8">
        <v>185</v>
      </c>
      <c r="S270" s="8">
        <v>0</v>
      </c>
      <c r="T270" s="8">
        <v>60</v>
      </c>
      <c r="U270" s="8">
        <v>0</v>
      </c>
      <c r="V270" s="8">
        <v>28</v>
      </c>
      <c r="W270" s="8">
        <v>0</v>
      </c>
      <c r="X270" s="8">
        <v>15</v>
      </c>
      <c r="Y270" s="8">
        <v>9</v>
      </c>
      <c r="Z270" s="8">
        <v>0</v>
      </c>
      <c r="AA270" s="8">
        <v>0</v>
      </c>
      <c r="AB270" s="8">
        <v>0</v>
      </c>
      <c r="AC270" s="8">
        <v>30</v>
      </c>
      <c r="AD270" s="8">
        <v>0</v>
      </c>
      <c r="AE270" s="8">
        <v>10</v>
      </c>
      <c r="AF270" s="8">
        <v>0</v>
      </c>
      <c r="AG270" s="8">
        <v>14</v>
      </c>
      <c r="AH270" s="8">
        <v>7</v>
      </c>
      <c r="AI270" s="8">
        <v>34</v>
      </c>
      <c r="AJ270" s="8">
        <v>0</v>
      </c>
      <c r="AK270" s="8">
        <v>31</v>
      </c>
      <c r="AL270" s="8">
        <v>0</v>
      </c>
      <c r="AM270" s="8">
        <v>140</v>
      </c>
      <c r="AN270" s="8">
        <v>0</v>
      </c>
      <c r="AO270" s="8">
        <v>137</v>
      </c>
      <c r="AP270" s="8">
        <v>0</v>
      </c>
      <c r="AQ270" s="8">
        <v>49</v>
      </c>
      <c r="AR270" s="8">
        <v>0</v>
      </c>
      <c r="AS270" s="8">
        <v>13</v>
      </c>
      <c r="AT270" s="8">
        <v>0</v>
      </c>
      <c r="AU270" s="8">
        <v>0</v>
      </c>
      <c r="AV270" s="8">
        <v>4</v>
      </c>
      <c r="AW270" s="8">
        <v>0</v>
      </c>
      <c r="AX270" s="8">
        <v>0</v>
      </c>
      <c r="AY270" s="8"/>
      <c r="AZ270" s="9">
        <f t="shared" si="8"/>
        <v>1688</v>
      </c>
      <c r="BA270" s="9">
        <f t="shared" si="9"/>
        <v>1022</v>
      </c>
    </row>
    <row r="271" spans="1:53" x14ac:dyDescent="0.2">
      <c r="A271" s="1" t="s">
        <v>279</v>
      </c>
      <c r="B271" s="1">
        <v>4213385872</v>
      </c>
      <c r="C271" s="1" t="s">
        <v>752</v>
      </c>
      <c r="D271" s="8">
        <v>532</v>
      </c>
      <c r="E271" s="8">
        <v>0</v>
      </c>
      <c r="F271" s="8">
        <v>2</v>
      </c>
      <c r="G271" s="8">
        <v>0</v>
      </c>
      <c r="H271" s="8">
        <v>15</v>
      </c>
      <c r="I271" s="8">
        <v>0</v>
      </c>
      <c r="J271" s="8">
        <v>4</v>
      </c>
      <c r="K271" s="8">
        <v>0</v>
      </c>
      <c r="L271" s="8">
        <v>23</v>
      </c>
      <c r="M271" s="8">
        <v>0</v>
      </c>
      <c r="N271" s="8">
        <v>29</v>
      </c>
      <c r="O271" s="8">
        <v>0</v>
      </c>
      <c r="P271" s="8">
        <v>21</v>
      </c>
      <c r="Q271" s="8">
        <v>0</v>
      </c>
      <c r="R271" s="8">
        <v>28</v>
      </c>
      <c r="S271" s="8">
        <v>0</v>
      </c>
      <c r="T271" s="8">
        <v>34</v>
      </c>
      <c r="U271" s="8">
        <v>0</v>
      </c>
      <c r="V271" s="8">
        <v>3</v>
      </c>
      <c r="W271" s="8">
        <v>0</v>
      </c>
      <c r="X271" s="8">
        <v>2</v>
      </c>
      <c r="Y271" s="8">
        <v>4</v>
      </c>
      <c r="Z271" s="8">
        <v>0</v>
      </c>
      <c r="AA271" s="8">
        <v>0</v>
      </c>
      <c r="AB271" s="8">
        <v>0</v>
      </c>
      <c r="AC271" s="8">
        <v>2</v>
      </c>
      <c r="AD271" s="8">
        <v>0</v>
      </c>
      <c r="AE271" s="8">
        <v>0</v>
      </c>
      <c r="AF271" s="8">
        <v>0</v>
      </c>
      <c r="AG271" s="8">
        <v>4</v>
      </c>
      <c r="AH271" s="8">
        <v>0</v>
      </c>
      <c r="AI271" s="8">
        <v>11</v>
      </c>
      <c r="AJ271" s="8">
        <v>0</v>
      </c>
      <c r="AK271" s="8">
        <v>3</v>
      </c>
      <c r="AL271" s="8">
        <v>0</v>
      </c>
      <c r="AM271" s="8">
        <v>32</v>
      </c>
      <c r="AN271" s="8">
        <v>0</v>
      </c>
      <c r="AO271" s="8">
        <v>41</v>
      </c>
      <c r="AP271" s="8">
        <v>0</v>
      </c>
      <c r="AQ271" s="8">
        <v>26</v>
      </c>
      <c r="AR271" s="8">
        <v>0</v>
      </c>
      <c r="AS271" s="8">
        <v>2</v>
      </c>
      <c r="AT271" s="8">
        <v>0</v>
      </c>
      <c r="AU271" s="8">
        <v>7</v>
      </c>
      <c r="AV271" s="8">
        <v>0</v>
      </c>
      <c r="AW271" s="8">
        <v>4</v>
      </c>
      <c r="AX271" s="8">
        <v>0</v>
      </c>
      <c r="AY271" s="8"/>
      <c r="AZ271" s="9">
        <f t="shared" si="8"/>
        <v>532</v>
      </c>
      <c r="BA271" s="9">
        <f t="shared" si="9"/>
        <v>297</v>
      </c>
    </row>
    <row r="273" spans="1:1" x14ac:dyDescent="0.2">
      <c r="A273" s="1" t="s">
        <v>331</v>
      </c>
    </row>
    <row r="274" spans="1:1" x14ac:dyDescent="0.2">
      <c r="A274" s="1" t="s">
        <v>332</v>
      </c>
    </row>
    <row r="276" spans="1:1" x14ac:dyDescent="0.2">
      <c r="A276" s="1" t="s">
        <v>333</v>
      </c>
    </row>
    <row r="278" spans="1:1" x14ac:dyDescent="0.2">
      <c r="A278" s="1" t="s">
        <v>402</v>
      </c>
    </row>
    <row r="280" spans="1:1" x14ac:dyDescent="0.2">
      <c r="A280" s="1" t="s">
        <v>403</v>
      </c>
    </row>
    <row r="282" spans="1:1" x14ac:dyDescent="0.2">
      <c r="A282" s="1" t="s">
        <v>404</v>
      </c>
    </row>
    <row r="284" spans="1:1" x14ac:dyDescent="0.2">
      <c r="A284" s="1" t="s">
        <v>405</v>
      </c>
    </row>
    <row r="286" spans="1:1" x14ac:dyDescent="0.2">
      <c r="A286" s="1" t="s">
        <v>367</v>
      </c>
    </row>
    <row r="287" spans="1:1" x14ac:dyDescent="0.2">
      <c r="A287" s="1" t="s">
        <v>406</v>
      </c>
    </row>
    <row r="288" spans="1:1" x14ac:dyDescent="0.2">
      <c r="A288" s="1" t="s">
        <v>407</v>
      </c>
    </row>
    <row r="289" spans="1:1" x14ac:dyDescent="0.2">
      <c r="A289" s="1" t="s">
        <v>408</v>
      </c>
    </row>
    <row r="290" spans="1:1" x14ac:dyDescent="0.2">
      <c r="A290" s="1" t="s">
        <v>409</v>
      </c>
    </row>
    <row r="291" spans="1:1" x14ac:dyDescent="0.2">
      <c r="A291" s="1" t="s">
        <v>410</v>
      </c>
    </row>
    <row r="292" spans="1:1" x14ac:dyDescent="0.2">
      <c r="A292" s="1" t="s">
        <v>411</v>
      </c>
    </row>
    <row r="293" spans="1:1" x14ac:dyDescent="0.2">
      <c r="A293" s="1" t="s">
        <v>412</v>
      </c>
    </row>
    <row r="294" spans="1:1" x14ac:dyDescent="0.2">
      <c r="A294" s="1" t="s">
        <v>413</v>
      </c>
    </row>
    <row r="296" spans="1:1" x14ac:dyDescent="0.2">
      <c r="A296" s="1" t="s">
        <v>414</v>
      </c>
    </row>
    <row r="298" spans="1:1" x14ac:dyDescent="0.2">
      <c r="A298" s="1" t="s">
        <v>415</v>
      </c>
    </row>
    <row r="300" spans="1:1" x14ac:dyDescent="0.2">
      <c r="A300" s="1" t="s">
        <v>416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01"/>
  <sheetViews>
    <sheetView workbookViewId="0"/>
  </sheetViews>
  <sheetFormatPr defaultRowHeight="12.75" x14ac:dyDescent="0.2"/>
  <cols>
    <col min="1" max="1" width="20.7109375" style="1" customWidth="1"/>
    <col min="2" max="2" width="11" style="1" bestFit="1" customWidth="1"/>
    <col min="3" max="3" width="60.28515625" style="1" bestFit="1" customWidth="1"/>
    <col min="4" max="4" width="15.140625" style="1" bestFit="1" customWidth="1"/>
    <col min="5" max="5" width="62.140625" style="1" bestFit="1" customWidth="1"/>
    <col min="6" max="6" width="65.5703125" style="1" bestFit="1" customWidth="1"/>
    <col min="7" max="7" width="64" style="1" bestFit="1" customWidth="1"/>
    <col min="8" max="8" width="67.42578125" style="1" bestFit="1" customWidth="1"/>
    <col min="9" max="9" width="62.140625" style="1" bestFit="1" customWidth="1"/>
    <col min="10" max="10" width="65.5703125" style="1" bestFit="1" customWidth="1"/>
    <col min="11" max="11" width="62.140625" style="1" bestFit="1" customWidth="1"/>
    <col min="12" max="12" width="65.5703125" style="1" bestFit="1" customWidth="1"/>
    <col min="13" max="13" width="62.140625" style="1" bestFit="1" customWidth="1"/>
    <col min="14" max="14" width="65.5703125" style="1" bestFit="1" customWidth="1"/>
    <col min="15" max="15" width="62.140625" style="1" bestFit="1" customWidth="1"/>
    <col min="16" max="16" width="65.5703125" style="1" bestFit="1" customWidth="1"/>
    <col min="17" max="17" width="62.140625" style="1" bestFit="1" customWidth="1"/>
    <col min="18" max="18" width="65.5703125" style="1" bestFit="1" customWidth="1"/>
    <col min="19" max="19" width="62.140625" style="1" bestFit="1" customWidth="1"/>
    <col min="20" max="20" width="65.5703125" style="1" bestFit="1" customWidth="1"/>
    <col min="21" max="21" width="64" style="1" bestFit="1" customWidth="1"/>
    <col min="22" max="22" width="67.42578125" style="1" bestFit="1" customWidth="1"/>
    <col min="23" max="23" width="62.140625" style="1" bestFit="1" customWidth="1"/>
    <col min="24" max="24" width="65.5703125" style="1" bestFit="1" customWidth="1"/>
    <col min="25" max="26" width="56.140625" style="1" bestFit="1" customWidth="1"/>
    <col min="27" max="27" width="60" style="1" bestFit="1" customWidth="1"/>
    <col min="28" max="28" width="64.7109375" style="1" bestFit="1" customWidth="1"/>
    <col min="29" max="29" width="68.140625" style="1" bestFit="1" customWidth="1"/>
    <col min="30" max="30" width="66.42578125" style="1" bestFit="1" customWidth="1"/>
    <col min="31" max="31" width="69.85546875" style="1" bestFit="1" customWidth="1"/>
    <col min="32" max="32" width="64.7109375" style="1" bestFit="1" customWidth="1"/>
    <col min="33" max="33" width="68.140625" style="1" bestFit="1" customWidth="1"/>
    <col min="34" max="34" width="64.7109375" style="1" bestFit="1" customWidth="1"/>
    <col min="35" max="35" width="68.140625" style="1" bestFit="1" customWidth="1"/>
    <col min="36" max="36" width="64.7109375" style="1" bestFit="1" customWidth="1"/>
    <col min="37" max="37" width="68.140625" style="1" bestFit="1" customWidth="1"/>
    <col min="38" max="38" width="64.7109375" style="1" bestFit="1" customWidth="1"/>
    <col min="39" max="39" width="68.140625" style="1" bestFit="1" customWidth="1"/>
    <col min="40" max="40" width="64.7109375" style="1" bestFit="1" customWidth="1"/>
    <col min="41" max="41" width="68.140625" style="1" bestFit="1" customWidth="1"/>
    <col min="42" max="42" width="64.7109375" style="1" bestFit="1" customWidth="1"/>
    <col min="43" max="43" width="68.140625" style="1" bestFit="1" customWidth="1"/>
    <col min="44" max="44" width="66.42578125" style="1" bestFit="1" customWidth="1"/>
    <col min="45" max="45" width="69.85546875" style="1" bestFit="1" customWidth="1"/>
    <col min="46" max="46" width="64.7109375" style="1" bestFit="1" customWidth="1"/>
    <col min="47" max="47" width="68.140625" style="1" bestFit="1" customWidth="1"/>
    <col min="48" max="49" width="58.7109375" style="1" bestFit="1" customWidth="1"/>
    <col min="50" max="50" width="62.42578125" style="1" bestFit="1" customWidth="1"/>
    <col min="51" max="51" width="9.5703125" style="1" customWidth="1"/>
    <col min="52" max="52" width="23.85546875" style="7" bestFit="1" customWidth="1"/>
    <col min="53" max="53" width="11.140625" style="7" bestFit="1" customWidth="1"/>
    <col min="54" max="16384" width="9.140625" style="1"/>
  </cols>
  <sheetData>
    <row r="1" spans="1:53" s="3" customFormat="1" x14ac:dyDescent="0.2">
      <c r="A1" s="3" t="s">
        <v>0</v>
      </c>
      <c r="B1" s="3" t="s">
        <v>1</v>
      </c>
      <c r="C1" s="3" t="s">
        <v>2</v>
      </c>
      <c r="D1" s="3" t="s">
        <v>3</v>
      </c>
      <c r="E1" s="3" t="s">
        <v>425</v>
      </c>
      <c r="F1" s="3" t="s">
        <v>4</v>
      </c>
      <c r="G1" s="3" t="s">
        <v>426</v>
      </c>
      <c r="H1" s="3" t="s">
        <v>280</v>
      </c>
      <c r="I1" s="3" t="s">
        <v>427</v>
      </c>
      <c r="J1" s="3" t="s">
        <v>281</v>
      </c>
      <c r="K1" s="3" t="s">
        <v>428</v>
      </c>
      <c r="L1" s="3" t="s">
        <v>282</v>
      </c>
      <c r="M1" s="3" t="s">
        <v>429</v>
      </c>
      <c r="N1" s="3" t="s">
        <v>283</v>
      </c>
      <c r="O1" s="3" t="s">
        <v>430</v>
      </c>
      <c r="P1" s="3" t="s">
        <v>284</v>
      </c>
      <c r="Q1" s="3" t="s">
        <v>431</v>
      </c>
      <c r="R1" s="3" t="s">
        <v>285</v>
      </c>
      <c r="S1" s="3" t="s">
        <v>432</v>
      </c>
      <c r="T1" s="3" t="s">
        <v>286</v>
      </c>
      <c r="U1" s="3" t="s">
        <v>433</v>
      </c>
      <c r="V1" s="3" t="s">
        <v>287</v>
      </c>
      <c r="W1" s="3" t="s">
        <v>434</v>
      </c>
      <c r="X1" s="3" t="s">
        <v>288</v>
      </c>
      <c r="Y1" s="3" t="s">
        <v>387</v>
      </c>
      <c r="Z1" s="3" t="s">
        <v>388</v>
      </c>
      <c r="AA1" s="3" t="s">
        <v>389</v>
      </c>
      <c r="AB1" s="3" t="s">
        <v>465</v>
      </c>
      <c r="AC1" s="3" t="s">
        <v>390</v>
      </c>
      <c r="AD1" s="3" t="s">
        <v>466</v>
      </c>
      <c r="AE1" s="3" t="s">
        <v>391</v>
      </c>
      <c r="AF1" s="3" t="s">
        <v>467</v>
      </c>
      <c r="AG1" s="3" t="s">
        <v>392</v>
      </c>
      <c r="AH1" s="3" t="s">
        <v>468</v>
      </c>
      <c r="AI1" s="3" t="s">
        <v>393</v>
      </c>
      <c r="AJ1" s="3" t="s">
        <v>469</v>
      </c>
      <c r="AK1" s="3" t="s">
        <v>394</v>
      </c>
      <c r="AL1" s="3" t="s">
        <v>470</v>
      </c>
      <c r="AM1" s="3" t="s">
        <v>395</v>
      </c>
      <c r="AN1" s="3" t="s">
        <v>471</v>
      </c>
      <c r="AO1" s="3" t="s">
        <v>396</v>
      </c>
      <c r="AP1" s="3" t="s">
        <v>472</v>
      </c>
      <c r="AQ1" s="3" t="s">
        <v>397</v>
      </c>
      <c r="AR1" s="3" t="s">
        <v>473</v>
      </c>
      <c r="AS1" s="3" t="s">
        <v>398</v>
      </c>
      <c r="AT1" s="3" t="s">
        <v>474</v>
      </c>
      <c r="AU1" s="3" t="s">
        <v>399</v>
      </c>
      <c r="AV1" s="3" t="s">
        <v>400</v>
      </c>
      <c r="AW1" s="3" t="s">
        <v>304</v>
      </c>
      <c r="AX1" s="3" t="s">
        <v>401</v>
      </c>
      <c r="AZ1" s="4" t="s">
        <v>477</v>
      </c>
      <c r="BA1" s="4" t="s">
        <v>478</v>
      </c>
    </row>
    <row r="2" spans="1:53" s="3" customFormat="1" x14ac:dyDescent="0.2">
      <c r="A2" s="3" t="s">
        <v>5</v>
      </c>
      <c r="B2" s="3" t="s">
        <v>6</v>
      </c>
      <c r="C2" s="3" t="s">
        <v>7</v>
      </c>
      <c r="D2" s="3" t="s">
        <v>8</v>
      </c>
      <c r="E2" s="3" t="s">
        <v>445</v>
      </c>
      <c r="F2" s="3" t="s">
        <v>305</v>
      </c>
      <c r="G2" s="3" t="s">
        <v>446</v>
      </c>
      <c r="H2" s="3" t="s">
        <v>306</v>
      </c>
      <c r="I2" s="3" t="s">
        <v>447</v>
      </c>
      <c r="J2" s="3" t="s">
        <v>307</v>
      </c>
      <c r="K2" s="3" t="s">
        <v>448</v>
      </c>
      <c r="L2" s="3" t="s">
        <v>308</v>
      </c>
      <c r="M2" s="3" t="s">
        <v>449</v>
      </c>
      <c r="N2" s="3" t="s">
        <v>309</v>
      </c>
      <c r="O2" s="3" t="s">
        <v>450</v>
      </c>
      <c r="P2" s="3" t="s">
        <v>310</v>
      </c>
      <c r="Q2" s="3" t="s">
        <v>451</v>
      </c>
      <c r="R2" s="3" t="s">
        <v>311</v>
      </c>
      <c r="S2" s="3" t="s">
        <v>452</v>
      </c>
      <c r="T2" s="3" t="s">
        <v>312</v>
      </c>
      <c r="U2" s="3" t="s">
        <v>453</v>
      </c>
      <c r="V2" s="3" t="s">
        <v>313</v>
      </c>
      <c r="W2" s="3" t="s">
        <v>454</v>
      </c>
      <c r="X2" s="3" t="s">
        <v>314</v>
      </c>
      <c r="Y2" s="3" t="s">
        <v>315</v>
      </c>
      <c r="Z2" s="3" t="s">
        <v>316</v>
      </c>
      <c r="AA2" s="3" t="s">
        <v>317</v>
      </c>
      <c r="AB2" s="3" t="s">
        <v>455</v>
      </c>
      <c r="AC2" s="3" t="s">
        <v>318</v>
      </c>
      <c r="AD2" s="3" t="s">
        <v>456</v>
      </c>
      <c r="AE2" s="3" t="s">
        <v>319</v>
      </c>
      <c r="AF2" s="3" t="s">
        <v>457</v>
      </c>
      <c r="AG2" s="3" t="s">
        <v>320</v>
      </c>
      <c r="AH2" s="3" t="s">
        <v>458</v>
      </c>
      <c r="AI2" s="3" t="s">
        <v>321</v>
      </c>
      <c r="AJ2" s="3" t="s">
        <v>459</v>
      </c>
      <c r="AK2" s="3" t="s">
        <v>322</v>
      </c>
      <c r="AL2" s="3" t="s">
        <v>460</v>
      </c>
      <c r="AM2" s="3" t="s">
        <v>323</v>
      </c>
      <c r="AN2" s="3" t="s">
        <v>461</v>
      </c>
      <c r="AO2" s="3" t="s">
        <v>324</v>
      </c>
      <c r="AP2" s="3" t="s">
        <v>462</v>
      </c>
      <c r="AQ2" s="3" t="s">
        <v>325</v>
      </c>
      <c r="AR2" s="3" t="s">
        <v>463</v>
      </c>
      <c r="AS2" s="3" t="s">
        <v>326</v>
      </c>
      <c r="AT2" s="3" t="s">
        <v>464</v>
      </c>
      <c r="AU2" s="3" t="s">
        <v>327</v>
      </c>
      <c r="AV2" s="3" t="s">
        <v>328</v>
      </c>
      <c r="AW2" s="3" t="s">
        <v>329</v>
      </c>
      <c r="AX2" s="3" t="s">
        <v>330</v>
      </c>
      <c r="AZ2" s="5"/>
      <c r="BA2" s="5"/>
    </row>
    <row r="3" spans="1:53" x14ac:dyDescent="0.2">
      <c r="A3" s="1" t="s">
        <v>9</v>
      </c>
      <c r="C3" s="1" t="s">
        <v>10</v>
      </c>
      <c r="D3" s="8">
        <v>241302749</v>
      </c>
      <c r="E3" s="8">
        <v>71302</v>
      </c>
      <c r="F3" s="8">
        <v>2567608</v>
      </c>
      <c r="G3" s="8">
        <v>121647</v>
      </c>
      <c r="H3" s="8">
        <v>2567130</v>
      </c>
      <c r="I3" s="8">
        <v>175293</v>
      </c>
      <c r="J3" s="8">
        <v>4232371</v>
      </c>
      <c r="K3" s="8">
        <v>207158</v>
      </c>
      <c r="L3" s="8">
        <v>8082139</v>
      </c>
      <c r="M3" s="8">
        <v>137823</v>
      </c>
      <c r="N3" s="8">
        <v>8000741</v>
      </c>
      <c r="O3" s="8">
        <v>201874</v>
      </c>
      <c r="P3" s="8">
        <v>17098404</v>
      </c>
      <c r="Q3" s="8">
        <v>54021</v>
      </c>
      <c r="R3" s="8">
        <v>17480242</v>
      </c>
      <c r="S3" s="8">
        <v>5077</v>
      </c>
      <c r="T3" s="8">
        <v>6716667</v>
      </c>
      <c r="U3" s="8">
        <v>667</v>
      </c>
      <c r="V3" s="8">
        <v>2156794</v>
      </c>
      <c r="W3" s="8">
        <v>0</v>
      </c>
      <c r="X3" s="8">
        <v>2196715</v>
      </c>
      <c r="Y3" s="8">
        <v>1866308</v>
      </c>
      <c r="Z3" s="8">
        <v>831886</v>
      </c>
      <c r="AA3" s="8">
        <v>591987</v>
      </c>
      <c r="AB3" s="8">
        <v>14240</v>
      </c>
      <c r="AC3" s="8">
        <v>2743904</v>
      </c>
      <c r="AD3" s="8">
        <v>22401</v>
      </c>
      <c r="AE3" s="8">
        <v>2541284</v>
      </c>
      <c r="AF3" s="8">
        <v>28734</v>
      </c>
      <c r="AG3" s="8">
        <v>4035495</v>
      </c>
      <c r="AH3" s="8">
        <v>36670</v>
      </c>
      <c r="AI3" s="8">
        <v>7304129</v>
      </c>
      <c r="AJ3" s="8">
        <v>22520</v>
      </c>
      <c r="AK3" s="8">
        <v>6848994</v>
      </c>
      <c r="AL3" s="8">
        <v>26589</v>
      </c>
      <c r="AM3" s="8">
        <v>14886062</v>
      </c>
      <c r="AN3" s="8">
        <v>8819</v>
      </c>
      <c r="AO3" s="8">
        <v>16199464</v>
      </c>
      <c r="AP3" s="8">
        <v>1166</v>
      </c>
      <c r="AQ3" s="8">
        <v>6312725</v>
      </c>
      <c r="AR3" s="8">
        <v>171</v>
      </c>
      <c r="AS3" s="8">
        <v>1977791</v>
      </c>
      <c r="AT3" s="8">
        <v>7</v>
      </c>
      <c r="AU3" s="8">
        <v>1979855</v>
      </c>
      <c r="AV3" s="8">
        <v>1570085</v>
      </c>
      <c r="AW3" s="8">
        <v>629368</v>
      </c>
      <c r="AX3" s="8">
        <v>414351</v>
      </c>
      <c r="AY3" s="8"/>
      <c r="AZ3" s="9">
        <f t="shared" ref="AZ3:AZ66" si="0">D3-(E3+G3+I3+K3+M3+O3+Q3+S3+U3+W3+AB3+AD3+AF3+AH3+AJ3+AL3+AN3+AP3+AR3+AT3)</f>
        <v>240166570</v>
      </c>
      <c r="BA3" s="9">
        <f t="shared" ref="BA3:BA66" si="1">F3+H3+J3+L3+N3+P3+R3+T3+V3+X3+Y3+Z3+AA3+AC3+AE3+AG3+AI3+AK3+AM3+AO3+AQ3+AS3+AU3+AV3+AW3+AX3</f>
        <v>141832499</v>
      </c>
    </row>
    <row r="4" spans="1:53" x14ac:dyDescent="0.2">
      <c r="A4" s="1" t="s">
        <v>11</v>
      </c>
      <c r="B4" s="1">
        <v>42</v>
      </c>
      <c r="C4" s="1" t="s">
        <v>12</v>
      </c>
      <c r="D4" s="8">
        <v>10209810</v>
      </c>
      <c r="E4" s="8">
        <v>244</v>
      </c>
      <c r="F4" s="8">
        <v>112696</v>
      </c>
      <c r="G4" s="8">
        <v>500</v>
      </c>
      <c r="H4" s="8">
        <v>101867</v>
      </c>
      <c r="I4" s="8">
        <v>931</v>
      </c>
      <c r="J4" s="8">
        <v>160442</v>
      </c>
      <c r="K4" s="8">
        <v>1642</v>
      </c>
      <c r="L4" s="8">
        <v>301149</v>
      </c>
      <c r="M4" s="8">
        <v>1089</v>
      </c>
      <c r="N4" s="8">
        <v>293711</v>
      </c>
      <c r="O4" s="8">
        <v>2342</v>
      </c>
      <c r="P4" s="8">
        <v>680445</v>
      </c>
      <c r="Q4" s="8">
        <v>1208</v>
      </c>
      <c r="R4" s="8">
        <v>768113</v>
      </c>
      <c r="S4" s="8">
        <v>177</v>
      </c>
      <c r="T4" s="8">
        <v>311417</v>
      </c>
      <c r="U4" s="8">
        <v>36</v>
      </c>
      <c r="V4" s="8">
        <v>97574</v>
      </c>
      <c r="W4" s="8">
        <v>0</v>
      </c>
      <c r="X4" s="8">
        <v>98934</v>
      </c>
      <c r="Y4" s="8">
        <v>83807</v>
      </c>
      <c r="Z4" s="8">
        <v>39522</v>
      </c>
      <c r="AA4" s="8">
        <v>29600</v>
      </c>
      <c r="AB4" s="8">
        <v>88</v>
      </c>
      <c r="AC4" s="8">
        <v>127279</v>
      </c>
      <c r="AD4" s="8">
        <v>77</v>
      </c>
      <c r="AE4" s="8">
        <v>106270</v>
      </c>
      <c r="AF4" s="8">
        <v>168</v>
      </c>
      <c r="AG4" s="8">
        <v>162007</v>
      </c>
      <c r="AH4" s="8">
        <v>285</v>
      </c>
      <c r="AI4" s="8">
        <v>284053</v>
      </c>
      <c r="AJ4" s="8">
        <v>260</v>
      </c>
      <c r="AK4" s="8">
        <v>260219</v>
      </c>
      <c r="AL4" s="8">
        <v>273</v>
      </c>
      <c r="AM4" s="8">
        <v>603522</v>
      </c>
      <c r="AN4" s="8">
        <v>35</v>
      </c>
      <c r="AO4" s="8">
        <v>720763</v>
      </c>
      <c r="AP4" s="8">
        <v>11</v>
      </c>
      <c r="AQ4" s="8">
        <v>291027</v>
      </c>
      <c r="AR4" s="8">
        <v>0</v>
      </c>
      <c r="AS4" s="8">
        <v>89953</v>
      </c>
      <c r="AT4" s="8">
        <v>0</v>
      </c>
      <c r="AU4" s="8">
        <v>89439</v>
      </c>
      <c r="AV4" s="8">
        <v>73144</v>
      </c>
      <c r="AW4" s="8">
        <v>30102</v>
      </c>
      <c r="AX4" s="8">
        <v>21452</v>
      </c>
      <c r="AY4" s="8"/>
      <c r="AZ4" s="9">
        <f t="shared" si="0"/>
        <v>10200444</v>
      </c>
      <c r="BA4" s="9">
        <f t="shared" si="1"/>
        <v>5938507</v>
      </c>
    </row>
    <row r="5" spans="1:53" x14ac:dyDescent="0.2">
      <c r="A5" s="1" t="s">
        <v>13</v>
      </c>
      <c r="B5" s="1">
        <v>4200102928</v>
      </c>
      <c r="C5" s="1" t="s">
        <v>491</v>
      </c>
      <c r="D5" s="8">
        <v>717</v>
      </c>
      <c r="E5" s="8">
        <v>0</v>
      </c>
      <c r="F5" s="8">
        <v>15</v>
      </c>
      <c r="G5" s="8">
        <v>0</v>
      </c>
      <c r="H5" s="8">
        <v>0</v>
      </c>
      <c r="I5" s="8">
        <v>0</v>
      </c>
      <c r="J5" s="8">
        <v>7</v>
      </c>
      <c r="K5" s="8">
        <v>0</v>
      </c>
      <c r="L5" s="8">
        <v>41</v>
      </c>
      <c r="M5" s="8">
        <v>0</v>
      </c>
      <c r="N5" s="8">
        <v>6</v>
      </c>
      <c r="O5" s="8">
        <v>0</v>
      </c>
      <c r="P5" s="8">
        <v>50</v>
      </c>
      <c r="Q5" s="8">
        <v>0</v>
      </c>
      <c r="R5" s="8">
        <v>29</v>
      </c>
      <c r="S5" s="8">
        <v>0</v>
      </c>
      <c r="T5" s="8">
        <v>21</v>
      </c>
      <c r="U5" s="8">
        <v>0</v>
      </c>
      <c r="V5" s="8">
        <v>6</v>
      </c>
      <c r="W5" s="8">
        <v>0</v>
      </c>
      <c r="X5" s="8">
        <v>0</v>
      </c>
      <c r="Y5" s="8">
        <v>0</v>
      </c>
      <c r="Z5" s="8">
        <v>11</v>
      </c>
      <c r="AA5" s="8">
        <v>0</v>
      </c>
      <c r="AB5" s="8">
        <v>0</v>
      </c>
      <c r="AC5" s="8">
        <v>0</v>
      </c>
      <c r="AD5" s="8">
        <v>0</v>
      </c>
      <c r="AE5" s="8">
        <v>0</v>
      </c>
      <c r="AF5" s="8">
        <v>0</v>
      </c>
      <c r="AG5" s="8">
        <v>13</v>
      </c>
      <c r="AH5" s="8">
        <v>0</v>
      </c>
      <c r="AI5" s="8">
        <v>42</v>
      </c>
      <c r="AJ5" s="8">
        <v>0</v>
      </c>
      <c r="AK5" s="8">
        <v>7</v>
      </c>
      <c r="AL5" s="8">
        <v>0</v>
      </c>
      <c r="AM5" s="8">
        <v>69</v>
      </c>
      <c r="AN5" s="8">
        <v>0</v>
      </c>
      <c r="AO5" s="8">
        <v>34</v>
      </c>
      <c r="AP5" s="8">
        <v>0</v>
      </c>
      <c r="AQ5" s="8">
        <v>26</v>
      </c>
      <c r="AR5" s="8">
        <v>0</v>
      </c>
      <c r="AS5" s="8">
        <v>3</v>
      </c>
      <c r="AT5" s="8">
        <v>0</v>
      </c>
      <c r="AU5" s="8">
        <v>0</v>
      </c>
      <c r="AV5" s="8">
        <v>11</v>
      </c>
      <c r="AW5" s="8">
        <v>9</v>
      </c>
      <c r="AX5" s="8">
        <v>0</v>
      </c>
      <c r="AY5" s="8"/>
      <c r="AZ5" s="9">
        <f t="shared" si="0"/>
        <v>717</v>
      </c>
      <c r="BA5" s="9">
        <f t="shared" si="1"/>
        <v>400</v>
      </c>
    </row>
    <row r="6" spans="1:53" x14ac:dyDescent="0.2">
      <c r="A6" s="1" t="s">
        <v>14</v>
      </c>
      <c r="B6" s="1">
        <v>4200124560</v>
      </c>
      <c r="C6" s="1" t="s">
        <v>492</v>
      </c>
      <c r="D6" s="8">
        <v>503</v>
      </c>
      <c r="E6" s="8">
        <v>0</v>
      </c>
      <c r="F6" s="8">
        <v>0</v>
      </c>
      <c r="G6" s="8">
        <v>0</v>
      </c>
      <c r="H6" s="8">
        <v>5</v>
      </c>
      <c r="I6" s="8">
        <v>0</v>
      </c>
      <c r="J6" s="8">
        <v>0</v>
      </c>
      <c r="K6" s="8">
        <v>0</v>
      </c>
      <c r="L6" s="8">
        <v>11</v>
      </c>
      <c r="M6" s="8">
        <v>0</v>
      </c>
      <c r="N6" s="8">
        <v>8</v>
      </c>
      <c r="O6" s="8">
        <v>0</v>
      </c>
      <c r="P6" s="8">
        <v>65</v>
      </c>
      <c r="Q6" s="8">
        <v>0</v>
      </c>
      <c r="R6" s="8">
        <v>19</v>
      </c>
      <c r="S6" s="8">
        <v>0</v>
      </c>
      <c r="T6" s="8">
        <v>8</v>
      </c>
      <c r="U6" s="8">
        <v>0</v>
      </c>
      <c r="V6" s="8">
        <v>3</v>
      </c>
      <c r="W6" s="8">
        <v>0</v>
      </c>
      <c r="X6" s="8">
        <v>10</v>
      </c>
      <c r="Y6" s="8">
        <v>5</v>
      </c>
      <c r="Z6" s="8">
        <v>3</v>
      </c>
      <c r="AA6" s="8">
        <v>0</v>
      </c>
      <c r="AB6" s="8">
        <v>0</v>
      </c>
      <c r="AC6" s="8">
        <v>4</v>
      </c>
      <c r="AD6" s="8">
        <v>0</v>
      </c>
      <c r="AE6" s="8">
        <v>0</v>
      </c>
      <c r="AF6" s="8">
        <v>0</v>
      </c>
      <c r="AG6" s="8">
        <v>4</v>
      </c>
      <c r="AH6" s="8">
        <v>0</v>
      </c>
      <c r="AI6" s="8">
        <v>10</v>
      </c>
      <c r="AJ6" s="8">
        <v>0</v>
      </c>
      <c r="AK6" s="8">
        <v>9</v>
      </c>
      <c r="AL6" s="8">
        <v>0</v>
      </c>
      <c r="AM6" s="8">
        <v>39</v>
      </c>
      <c r="AN6" s="8">
        <v>0</v>
      </c>
      <c r="AO6" s="8">
        <v>24</v>
      </c>
      <c r="AP6" s="8">
        <v>0</v>
      </c>
      <c r="AQ6" s="8">
        <v>19</v>
      </c>
      <c r="AR6" s="8">
        <v>0</v>
      </c>
      <c r="AS6" s="8">
        <v>0</v>
      </c>
      <c r="AT6" s="8">
        <v>0</v>
      </c>
      <c r="AU6" s="8">
        <v>2</v>
      </c>
      <c r="AV6" s="8">
        <v>8</v>
      </c>
      <c r="AW6" s="8">
        <v>0</v>
      </c>
      <c r="AX6" s="8">
        <v>4</v>
      </c>
      <c r="AY6" s="8"/>
      <c r="AZ6" s="9">
        <f t="shared" si="0"/>
        <v>503</v>
      </c>
      <c r="BA6" s="9">
        <f t="shared" si="1"/>
        <v>260</v>
      </c>
    </row>
    <row r="7" spans="1:53" x14ac:dyDescent="0.2">
      <c r="A7" s="1" t="s">
        <v>15</v>
      </c>
      <c r="B7" s="1">
        <v>4200127320</v>
      </c>
      <c r="C7" s="1" t="s">
        <v>493</v>
      </c>
      <c r="D7" s="8">
        <v>3839</v>
      </c>
      <c r="E7" s="8">
        <v>0</v>
      </c>
      <c r="F7" s="8">
        <v>82</v>
      </c>
      <c r="G7" s="8">
        <v>0</v>
      </c>
      <c r="H7" s="8">
        <v>49</v>
      </c>
      <c r="I7" s="8">
        <v>0</v>
      </c>
      <c r="J7" s="8">
        <v>42</v>
      </c>
      <c r="K7" s="8">
        <v>0</v>
      </c>
      <c r="L7" s="8">
        <v>105</v>
      </c>
      <c r="M7" s="8">
        <v>0</v>
      </c>
      <c r="N7" s="8">
        <v>113</v>
      </c>
      <c r="O7" s="8">
        <v>0</v>
      </c>
      <c r="P7" s="8">
        <v>314</v>
      </c>
      <c r="Q7" s="8">
        <v>0</v>
      </c>
      <c r="R7" s="8">
        <v>415</v>
      </c>
      <c r="S7" s="8">
        <v>0</v>
      </c>
      <c r="T7" s="8">
        <v>124</v>
      </c>
      <c r="U7" s="8">
        <v>0</v>
      </c>
      <c r="V7" s="8">
        <v>54</v>
      </c>
      <c r="W7" s="8">
        <v>0</v>
      </c>
      <c r="X7" s="8">
        <v>44</v>
      </c>
      <c r="Y7" s="8">
        <v>26</v>
      </c>
      <c r="Z7" s="8">
        <v>0</v>
      </c>
      <c r="AA7" s="8">
        <v>0</v>
      </c>
      <c r="AB7" s="8">
        <v>0</v>
      </c>
      <c r="AC7" s="8">
        <v>28</v>
      </c>
      <c r="AD7" s="8">
        <v>0</v>
      </c>
      <c r="AE7" s="8">
        <v>31</v>
      </c>
      <c r="AF7" s="8">
        <v>0</v>
      </c>
      <c r="AG7" s="8">
        <v>18</v>
      </c>
      <c r="AH7" s="8">
        <v>0</v>
      </c>
      <c r="AI7" s="8">
        <v>216</v>
      </c>
      <c r="AJ7" s="8">
        <v>0</v>
      </c>
      <c r="AK7" s="8">
        <v>188</v>
      </c>
      <c r="AL7" s="8">
        <v>0</v>
      </c>
      <c r="AM7" s="8">
        <v>226</v>
      </c>
      <c r="AN7" s="8">
        <v>0</v>
      </c>
      <c r="AO7" s="8">
        <v>285</v>
      </c>
      <c r="AP7" s="8">
        <v>0</v>
      </c>
      <c r="AQ7" s="8">
        <v>179</v>
      </c>
      <c r="AR7" s="8">
        <v>0</v>
      </c>
      <c r="AS7" s="8">
        <v>29</v>
      </c>
      <c r="AT7" s="8">
        <v>0</v>
      </c>
      <c r="AU7" s="8">
        <v>60</v>
      </c>
      <c r="AV7" s="8">
        <v>56</v>
      </c>
      <c r="AW7" s="8">
        <v>0</v>
      </c>
      <c r="AX7" s="8">
        <v>0</v>
      </c>
      <c r="AY7" s="8"/>
      <c r="AZ7" s="9">
        <f t="shared" si="0"/>
        <v>3839</v>
      </c>
      <c r="BA7" s="9">
        <f t="shared" si="1"/>
        <v>2684</v>
      </c>
    </row>
    <row r="8" spans="1:53" x14ac:dyDescent="0.2">
      <c r="A8" s="1" t="s">
        <v>16</v>
      </c>
      <c r="B8" s="1">
        <v>4200151640</v>
      </c>
      <c r="C8" s="1" t="s">
        <v>494</v>
      </c>
      <c r="D8" s="8">
        <v>3132</v>
      </c>
      <c r="E8" s="8">
        <v>0</v>
      </c>
      <c r="F8" s="8">
        <v>29</v>
      </c>
      <c r="G8" s="8">
        <v>0</v>
      </c>
      <c r="H8" s="8">
        <v>47</v>
      </c>
      <c r="I8" s="8">
        <v>0</v>
      </c>
      <c r="J8" s="8">
        <v>53</v>
      </c>
      <c r="K8" s="8">
        <v>0</v>
      </c>
      <c r="L8" s="8">
        <v>42</v>
      </c>
      <c r="M8" s="8">
        <v>0</v>
      </c>
      <c r="N8" s="8">
        <v>105</v>
      </c>
      <c r="O8" s="8">
        <v>0</v>
      </c>
      <c r="P8" s="8">
        <v>201</v>
      </c>
      <c r="Q8" s="8">
        <v>0</v>
      </c>
      <c r="R8" s="8">
        <v>211</v>
      </c>
      <c r="S8" s="8">
        <v>0</v>
      </c>
      <c r="T8" s="8">
        <v>147</v>
      </c>
      <c r="U8" s="8">
        <v>0</v>
      </c>
      <c r="V8" s="8">
        <v>34</v>
      </c>
      <c r="W8" s="8">
        <v>0</v>
      </c>
      <c r="X8" s="8">
        <v>84</v>
      </c>
      <c r="Y8" s="8">
        <v>85</v>
      </c>
      <c r="Z8" s="8">
        <v>0</v>
      </c>
      <c r="AA8" s="8">
        <v>27</v>
      </c>
      <c r="AB8" s="8">
        <v>0</v>
      </c>
      <c r="AC8" s="8">
        <v>68</v>
      </c>
      <c r="AD8" s="8">
        <v>0</v>
      </c>
      <c r="AE8" s="8">
        <v>7</v>
      </c>
      <c r="AF8" s="8">
        <v>0</v>
      </c>
      <c r="AG8" s="8">
        <v>22</v>
      </c>
      <c r="AH8" s="8">
        <v>0</v>
      </c>
      <c r="AI8" s="8">
        <v>47</v>
      </c>
      <c r="AJ8" s="8">
        <v>0</v>
      </c>
      <c r="AK8" s="8">
        <v>65</v>
      </c>
      <c r="AL8" s="8">
        <v>0</v>
      </c>
      <c r="AM8" s="8">
        <v>121</v>
      </c>
      <c r="AN8" s="8">
        <v>0</v>
      </c>
      <c r="AO8" s="8">
        <v>268</v>
      </c>
      <c r="AP8" s="8">
        <v>0</v>
      </c>
      <c r="AQ8" s="8">
        <v>95</v>
      </c>
      <c r="AR8" s="8">
        <v>0</v>
      </c>
      <c r="AS8" s="8">
        <v>55</v>
      </c>
      <c r="AT8" s="8">
        <v>0</v>
      </c>
      <c r="AU8" s="8">
        <v>35</v>
      </c>
      <c r="AV8" s="8">
        <v>49</v>
      </c>
      <c r="AW8" s="8">
        <v>0</v>
      </c>
      <c r="AX8" s="8">
        <v>0</v>
      </c>
      <c r="AY8" s="8"/>
      <c r="AZ8" s="9">
        <f t="shared" si="0"/>
        <v>3132</v>
      </c>
      <c r="BA8" s="9">
        <f t="shared" si="1"/>
        <v>1897</v>
      </c>
    </row>
    <row r="9" spans="1:53" x14ac:dyDescent="0.2">
      <c r="A9" s="1" t="s">
        <v>17</v>
      </c>
      <c r="B9" s="1">
        <v>4200300724</v>
      </c>
      <c r="C9" s="1" t="s">
        <v>495</v>
      </c>
      <c r="D9" s="8">
        <v>1477</v>
      </c>
      <c r="E9" s="8">
        <v>0</v>
      </c>
      <c r="F9" s="8">
        <v>16</v>
      </c>
      <c r="G9" s="8">
        <v>0</v>
      </c>
      <c r="H9" s="8">
        <v>6</v>
      </c>
      <c r="I9" s="8">
        <v>3</v>
      </c>
      <c r="J9" s="8">
        <v>3</v>
      </c>
      <c r="K9" s="8">
        <v>0</v>
      </c>
      <c r="L9" s="8">
        <v>28</v>
      </c>
      <c r="M9" s="8">
        <v>0</v>
      </c>
      <c r="N9" s="8">
        <v>0</v>
      </c>
      <c r="O9" s="8">
        <v>0</v>
      </c>
      <c r="P9" s="8">
        <v>64</v>
      </c>
      <c r="Q9" s="8">
        <v>0</v>
      </c>
      <c r="R9" s="8">
        <v>76</v>
      </c>
      <c r="S9" s="8">
        <v>0</v>
      </c>
      <c r="T9" s="8">
        <v>25</v>
      </c>
      <c r="U9" s="8">
        <v>0</v>
      </c>
      <c r="V9" s="8">
        <v>12</v>
      </c>
      <c r="W9" s="8">
        <v>0</v>
      </c>
      <c r="X9" s="8">
        <v>12</v>
      </c>
      <c r="Y9" s="8">
        <v>19</v>
      </c>
      <c r="Z9" s="8">
        <v>15</v>
      </c>
      <c r="AA9" s="8">
        <v>6</v>
      </c>
      <c r="AB9" s="8">
        <v>0</v>
      </c>
      <c r="AC9" s="8">
        <v>3</v>
      </c>
      <c r="AD9" s="8">
        <v>0</v>
      </c>
      <c r="AE9" s="8">
        <v>3</v>
      </c>
      <c r="AF9" s="8">
        <v>0</v>
      </c>
      <c r="AG9" s="8">
        <v>22</v>
      </c>
      <c r="AH9" s="8">
        <v>0</v>
      </c>
      <c r="AI9" s="8">
        <v>13</v>
      </c>
      <c r="AJ9" s="8">
        <v>0</v>
      </c>
      <c r="AK9" s="8">
        <v>19</v>
      </c>
      <c r="AL9" s="8">
        <v>0</v>
      </c>
      <c r="AM9" s="8">
        <v>45</v>
      </c>
      <c r="AN9" s="8">
        <v>0</v>
      </c>
      <c r="AO9" s="8">
        <v>78</v>
      </c>
      <c r="AP9" s="8">
        <v>0</v>
      </c>
      <c r="AQ9" s="8">
        <v>33</v>
      </c>
      <c r="AR9" s="8">
        <v>0</v>
      </c>
      <c r="AS9" s="8">
        <v>12</v>
      </c>
      <c r="AT9" s="8">
        <v>0</v>
      </c>
      <c r="AU9" s="8">
        <v>24</v>
      </c>
      <c r="AV9" s="8">
        <v>6</v>
      </c>
      <c r="AW9" s="8">
        <v>6</v>
      </c>
      <c r="AX9" s="8">
        <v>9</v>
      </c>
      <c r="AY9" s="8"/>
      <c r="AZ9" s="9">
        <f t="shared" si="0"/>
        <v>1474</v>
      </c>
      <c r="BA9" s="9">
        <f t="shared" si="1"/>
        <v>555</v>
      </c>
    </row>
    <row r="10" spans="1:53" x14ac:dyDescent="0.2">
      <c r="A10" s="1" t="s">
        <v>18</v>
      </c>
      <c r="B10" s="1">
        <v>4200307992</v>
      </c>
      <c r="C10" s="1" t="s">
        <v>496</v>
      </c>
      <c r="D10" s="8">
        <v>1701</v>
      </c>
      <c r="E10" s="8">
        <v>0</v>
      </c>
      <c r="F10" s="8">
        <v>41</v>
      </c>
      <c r="G10" s="8">
        <v>0</v>
      </c>
      <c r="H10" s="8">
        <v>12</v>
      </c>
      <c r="I10" s="8">
        <v>0</v>
      </c>
      <c r="J10" s="8">
        <v>27</v>
      </c>
      <c r="K10" s="8">
        <v>0</v>
      </c>
      <c r="L10" s="8">
        <v>94</v>
      </c>
      <c r="M10" s="8">
        <v>0</v>
      </c>
      <c r="N10" s="8">
        <v>10</v>
      </c>
      <c r="O10" s="8">
        <v>0</v>
      </c>
      <c r="P10" s="8">
        <v>71</v>
      </c>
      <c r="Q10" s="8">
        <v>0</v>
      </c>
      <c r="R10" s="8">
        <v>61</v>
      </c>
      <c r="S10" s="8">
        <v>0</v>
      </c>
      <c r="T10" s="8">
        <v>58</v>
      </c>
      <c r="U10" s="8">
        <v>0</v>
      </c>
      <c r="V10" s="8">
        <v>8</v>
      </c>
      <c r="W10" s="8">
        <v>0</v>
      </c>
      <c r="X10" s="8">
        <v>12</v>
      </c>
      <c r="Y10" s="8">
        <v>0</v>
      </c>
      <c r="Z10" s="8">
        <v>0</v>
      </c>
      <c r="AA10" s="8">
        <v>0</v>
      </c>
      <c r="AB10" s="8">
        <v>0</v>
      </c>
      <c r="AC10" s="8">
        <v>28</v>
      </c>
      <c r="AD10" s="8">
        <v>0</v>
      </c>
      <c r="AE10" s="8">
        <v>11</v>
      </c>
      <c r="AF10" s="8">
        <v>0</v>
      </c>
      <c r="AG10" s="8">
        <v>56</v>
      </c>
      <c r="AH10" s="8">
        <v>0</v>
      </c>
      <c r="AI10" s="8">
        <v>49</v>
      </c>
      <c r="AJ10" s="8">
        <v>0</v>
      </c>
      <c r="AK10" s="8">
        <v>78</v>
      </c>
      <c r="AL10" s="8">
        <v>0</v>
      </c>
      <c r="AM10" s="8">
        <v>59</v>
      </c>
      <c r="AN10" s="8">
        <v>0</v>
      </c>
      <c r="AO10" s="8">
        <v>77</v>
      </c>
      <c r="AP10" s="8">
        <v>0</v>
      </c>
      <c r="AQ10" s="8">
        <v>18</v>
      </c>
      <c r="AR10" s="8">
        <v>0</v>
      </c>
      <c r="AS10" s="8">
        <v>12</v>
      </c>
      <c r="AT10" s="8">
        <v>0</v>
      </c>
      <c r="AU10" s="8">
        <v>7</v>
      </c>
      <c r="AV10" s="8">
        <v>36</v>
      </c>
      <c r="AW10" s="8">
        <v>0</v>
      </c>
      <c r="AX10" s="8">
        <v>0</v>
      </c>
      <c r="AY10" s="8"/>
      <c r="AZ10" s="9">
        <f t="shared" si="0"/>
        <v>1701</v>
      </c>
      <c r="BA10" s="9">
        <f t="shared" si="1"/>
        <v>825</v>
      </c>
    </row>
    <row r="11" spans="1:53" x14ac:dyDescent="0.2">
      <c r="A11" s="1" t="s">
        <v>19</v>
      </c>
      <c r="B11" s="1">
        <v>4200308008</v>
      </c>
      <c r="C11" s="1" t="s">
        <v>497</v>
      </c>
      <c r="D11" s="8">
        <v>1531</v>
      </c>
      <c r="E11" s="8">
        <v>0</v>
      </c>
      <c r="F11" s="8">
        <v>25</v>
      </c>
      <c r="G11" s="8">
        <v>0</v>
      </c>
      <c r="H11" s="8">
        <v>5</v>
      </c>
      <c r="I11" s="8">
        <v>0</v>
      </c>
      <c r="J11" s="8">
        <v>19</v>
      </c>
      <c r="K11" s="8">
        <v>0</v>
      </c>
      <c r="L11" s="8">
        <v>23</v>
      </c>
      <c r="M11" s="8">
        <v>0</v>
      </c>
      <c r="N11" s="8">
        <v>38</v>
      </c>
      <c r="O11" s="8">
        <v>0</v>
      </c>
      <c r="P11" s="8">
        <v>46</v>
      </c>
      <c r="Q11" s="8">
        <v>0</v>
      </c>
      <c r="R11" s="8">
        <v>108</v>
      </c>
      <c r="S11" s="8">
        <v>0</v>
      </c>
      <c r="T11" s="8">
        <v>12</v>
      </c>
      <c r="U11" s="8">
        <v>0</v>
      </c>
      <c r="V11" s="8">
        <v>21</v>
      </c>
      <c r="W11" s="8">
        <v>0</v>
      </c>
      <c r="X11" s="8">
        <v>6</v>
      </c>
      <c r="Y11" s="8">
        <v>6</v>
      </c>
      <c r="Z11" s="8">
        <v>16</v>
      </c>
      <c r="AA11" s="8">
        <v>0</v>
      </c>
      <c r="AB11" s="8">
        <v>0</v>
      </c>
      <c r="AC11" s="8">
        <v>16</v>
      </c>
      <c r="AD11" s="8">
        <v>0</v>
      </c>
      <c r="AE11" s="8">
        <v>0</v>
      </c>
      <c r="AF11" s="8">
        <v>0</v>
      </c>
      <c r="AG11" s="8">
        <v>8</v>
      </c>
      <c r="AH11" s="8">
        <v>0</v>
      </c>
      <c r="AI11" s="8">
        <v>73</v>
      </c>
      <c r="AJ11" s="8">
        <v>0</v>
      </c>
      <c r="AK11" s="8">
        <v>60</v>
      </c>
      <c r="AL11" s="8">
        <v>0</v>
      </c>
      <c r="AM11" s="8">
        <v>61</v>
      </c>
      <c r="AN11" s="8">
        <v>0</v>
      </c>
      <c r="AO11" s="8">
        <v>107</v>
      </c>
      <c r="AP11" s="8">
        <v>0</v>
      </c>
      <c r="AQ11" s="8">
        <v>66</v>
      </c>
      <c r="AR11" s="8">
        <v>0</v>
      </c>
      <c r="AS11" s="8">
        <v>25</v>
      </c>
      <c r="AT11" s="8">
        <v>0</v>
      </c>
      <c r="AU11" s="8">
        <v>12</v>
      </c>
      <c r="AV11" s="8">
        <v>6</v>
      </c>
      <c r="AW11" s="8">
        <v>4</v>
      </c>
      <c r="AX11" s="8">
        <v>0</v>
      </c>
      <c r="AY11" s="8"/>
      <c r="AZ11" s="9">
        <f t="shared" si="0"/>
        <v>1531</v>
      </c>
      <c r="BA11" s="9">
        <f t="shared" si="1"/>
        <v>763</v>
      </c>
    </row>
    <row r="12" spans="1:53" x14ac:dyDescent="0.2">
      <c r="A12" s="1" t="s">
        <v>20</v>
      </c>
      <c r="B12" s="1">
        <v>4200308064</v>
      </c>
      <c r="C12" s="1" t="s">
        <v>498</v>
      </c>
      <c r="D12" s="8">
        <v>946</v>
      </c>
      <c r="E12" s="8">
        <v>0</v>
      </c>
      <c r="F12" s="8">
        <v>10</v>
      </c>
      <c r="G12" s="8">
        <v>0</v>
      </c>
      <c r="H12" s="8">
        <v>4</v>
      </c>
      <c r="I12" s="8">
        <v>0</v>
      </c>
      <c r="J12" s="8">
        <v>2</v>
      </c>
      <c r="K12" s="8">
        <v>0</v>
      </c>
      <c r="L12" s="8">
        <v>6</v>
      </c>
      <c r="M12" s="8">
        <v>0</v>
      </c>
      <c r="N12" s="8">
        <v>42</v>
      </c>
      <c r="O12" s="8">
        <v>0</v>
      </c>
      <c r="P12" s="8">
        <v>48</v>
      </c>
      <c r="Q12" s="8">
        <v>0</v>
      </c>
      <c r="R12" s="8">
        <v>92</v>
      </c>
      <c r="S12" s="8">
        <v>0</v>
      </c>
      <c r="T12" s="8">
        <v>30</v>
      </c>
      <c r="U12" s="8">
        <v>0</v>
      </c>
      <c r="V12" s="8">
        <v>12</v>
      </c>
      <c r="W12" s="8">
        <v>0</v>
      </c>
      <c r="X12" s="8">
        <v>18</v>
      </c>
      <c r="Y12" s="8">
        <v>26</v>
      </c>
      <c r="Z12" s="8">
        <v>6</v>
      </c>
      <c r="AA12" s="8">
        <v>0</v>
      </c>
      <c r="AB12" s="8">
        <v>0</v>
      </c>
      <c r="AC12" s="8">
        <v>11</v>
      </c>
      <c r="AD12" s="8">
        <v>0</v>
      </c>
      <c r="AE12" s="8">
        <v>7</v>
      </c>
      <c r="AF12" s="8">
        <v>0</v>
      </c>
      <c r="AG12" s="8">
        <v>20</v>
      </c>
      <c r="AH12" s="8">
        <v>0</v>
      </c>
      <c r="AI12" s="8">
        <v>11</v>
      </c>
      <c r="AJ12" s="8">
        <v>0</v>
      </c>
      <c r="AK12" s="8">
        <v>10</v>
      </c>
      <c r="AL12" s="8">
        <v>0</v>
      </c>
      <c r="AM12" s="8">
        <v>35</v>
      </c>
      <c r="AN12" s="8">
        <v>0</v>
      </c>
      <c r="AO12" s="8">
        <v>84</v>
      </c>
      <c r="AP12" s="8">
        <v>0</v>
      </c>
      <c r="AQ12" s="8">
        <v>23</v>
      </c>
      <c r="AR12" s="8">
        <v>0</v>
      </c>
      <c r="AS12" s="8">
        <v>21</v>
      </c>
      <c r="AT12" s="8">
        <v>0</v>
      </c>
      <c r="AU12" s="8">
        <v>10</v>
      </c>
      <c r="AV12" s="8">
        <v>9</v>
      </c>
      <c r="AW12" s="8">
        <v>4</v>
      </c>
      <c r="AX12" s="8">
        <v>0</v>
      </c>
      <c r="AY12" s="8"/>
      <c r="AZ12" s="9">
        <f t="shared" si="0"/>
        <v>946</v>
      </c>
      <c r="BA12" s="9">
        <f t="shared" si="1"/>
        <v>541</v>
      </c>
    </row>
    <row r="13" spans="1:53" x14ac:dyDescent="0.2">
      <c r="A13" s="1" t="s">
        <v>21</v>
      </c>
      <c r="B13" s="1">
        <v>4200313392</v>
      </c>
      <c r="C13" s="1" t="s">
        <v>499</v>
      </c>
      <c r="D13" s="8">
        <v>1413</v>
      </c>
      <c r="E13" s="8">
        <v>0</v>
      </c>
      <c r="F13" s="8">
        <v>15</v>
      </c>
      <c r="G13" s="8">
        <v>0</v>
      </c>
      <c r="H13" s="8">
        <v>0</v>
      </c>
      <c r="I13" s="8">
        <v>0</v>
      </c>
      <c r="J13" s="8">
        <v>15</v>
      </c>
      <c r="K13" s="8">
        <v>0</v>
      </c>
      <c r="L13" s="8">
        <v>55</v>
      </c>
      <c r="M13" s="8">
        <v>0</v>
      </c>
      <c r="N13" s="8">
        <v>60</v>
      </c>
      <c r="O13" s="8">
        <v>0</v>
      </c>
      <c r="P13" s="8">
        <v>80</v>
      </c>
      <c r="Q13" s="8">
        <v>0</v>
      </c>
      <c r="R13" s="8">
        <v>114</v>
      </c>
      <c r="S13" s="8">
        <v>0</v>
      </c>
      <c r="T13" s="8">
        <v>66</v>
      </c>
      <c r="U13" s="8">
        <v>0</v>
      </c>
      <c r="V13" s="8">
        <v>18</v>
      </c>
      <c r="W13" s="8">
        <v>0</v>
      </c>
      <c r="X13" s="8">
        <v>16</v>
      </c>
      <c r="Y13" s="8">
        <v>26</v>
      </c>
      <c r="Z13" s="8">
        <v>0</v>
      </c>
      <c r="AA13" s="8">
        <v>6</v>
      </c>
      <c r="AB13" s="8">
        <v>0</v>
      </c>
      <c r="AC13" s="8">
        <v>11</v>
      </c>
      <c r="AD13" s="8">
        <v>0</v>
      </c>
      <c r="AE13" s="8">
        <v>20</v>
      </c>
      <c r="AF13" s="8">
        <v>0</v>
      </c>
      <c r="AG13" s="8">
        <v>5</v>
      </c>
      <c r="AH13" s="8">
        <v>0</v>
      </c>
      <c r="AI13" s="8">
        <v>30</v>
      </c>
      <c r="AJ13" s="8">
        <v>0</v>
      </c>
      <c r="AK13" s="8">
        <v>26</v>
      </c>
      <c r="AL13" s="8">
        <v>0</v>
      </c>
      <c r="AM13" s="8">
        <v>103</v>
      </c>
      <c r="AN13" s="8">
        <v>0</v>
      </c>
      <c r="AO13" s="8">
        <v>113</v>
      </c>
      <c r="AP13" s="8">
        <v>0</v>
      </c>
      <c r="AQ13" s="8">
        <v>31</v>
      </c>
      <c r="AR13" s="8">
        <v>0</v>
      </c>
      <c r="AS13" s="8">
        <v>21</v>
      </c>
      <c r="AT13" s="8">
        <v>0</v>
      </c>
      <c r="AU13" s="8">
        <v>21</v>
      </c>
      <c r="AV13" s="8">
        <v>13</v>
      </c>
      <c r="AW13" s="8">
        <v>0</v>
      </c>
      <c r="AX13" s="8">
        <v>13</v>
      </c>
      <c r="AY13" s="8"/>
      <c r="AZ13" s="9">
        <f t="shared" si="0"/>
        <v>1413</v>
      </c>
      <c r="BA13" s="9">
        <f t="shared" si="1"/>
        <v>878</v>
      </c>
    </row>
    <row r="14" spans="1:53" x14ac:dyDescent="0.2">
      <c r="A14" s="1" t="s">
        <v>22</v>
      </c>
      <c r="B14" s="1">
        <v>4200320432</v>
      </c>
      <c r="C14" s="1" t="s">
        <v>500</v>
      </c>
      <c r="D14" s="8">
        <v>4326</v>
      </c>
      <c r="E14" s="8">
        <v>0</v>
      </c>
      <c r="F14" s="8">
        <v>0</v>
      </c>
      <c r="G14" s="8">
        <v>0</v>
      </c>
      <c r="H14" s="8">
        <v>6</v>
      </c>
      <c r="I14" s="8">
        <v>0</v>
      </c>
      <c r="J14" s="8">
        <v>66</v>
      </c>
      <c r="K14" s="8">
        <v>0</v>
      </c>
      <c r="L14" s="8">
        <v>35</v>
      </c>
      <c r="M14" s="8">
        <v>0</v>
      </c>
      <c r="N14" s="8">
        <v>56</v>
      </c>
      <c r="O14" s="8">
        <v>0</v>
      </c>
      <c r="P14" s="8">
        <v>84</v>
      </c>
      <c r="Q14" s="8">
        <v>0</v>
      </c>
      <c r="R14" s="8">
        <v>281</v>
      </c>
      <c r="S14" s="8">
        <v>0</v>
      </c>
      <c r="T14" s="8">
        <v>66</v>
      </c>
      <c r="U14" s="8">
        <v>0</v>
      </c>
      <c r="V14" s="8">
        <v>26</v>
      </c>
      <c r="W14" s="8">
        <v>0</v>
      </c>
      <c r="X14" s="8">
        <v>38</v>
      </c>
      <c r="Y14" s="8">
        <v>0</v>
      </c>
      <c r="Z14" s="8">
        <v>34</v>
      </c>
      <c r="AA14" s="8">
        <v>10</v>
      </c>
      <c r="AB14" s="8">
        <v>0</v>
      </c>
      <c r="AC14" s="8">
        <v>56</v>
      </c>
      <c r="AD14" s="8">
        <v>0</v>
      </c>
      <c r="AE14" s="8">
        <v>20</v>
      </c>
      <c r="AF14" s="8">
        <v>0</v>
      </c>
      <c r="AG14" s="8">
        <v>35</v>
      </c>
      <c r="AH14" s="8">
        <v>0</v>
      </c>
      <c r="AI14" s="8">
        <v>128</v>
      </c>
      <c r="AJ14" s="8">
        <v>0</v>
      </c>
      <c r="AK14" s="8">
        <v>36</v>
      </c>
      <c r="AL14" s="8">
        <v>0</v>
      </c>
      <c r="AM14" s="8">
        <v>183</v>
      </c>
      <c r="AN14" s="8">
        <v>0</v>
      </c>
      <c r="AO14" s="8">
        <v>337</v>
      </c>
      <c r="AP14" s="8">
        <v>0</v>
      </c>
      <c r="AQ14" s="8">
        <v>107</v>
      </c>
      <c r="AR14" s="8">
        <v>0</v>
      </c>
      <c r="AS14" s="8">
        <v>9</v>
      </c>
      <c r="AT14" s="8">
        <v>0</v>
      </c>
      <c r="AU14" s="8">
        <v>28</v>
      </c>
      <c r="AV14" s="8">
        <v>45</v>
      </c>
      <c r="AW14" s="8">
        <v>10</v>
      </c>
      <c r="AX14" s="8">
        <v>0</v>
      </c>
      <c r="AY14" s="8"/>
      <c r="AZ14" s="9">
        <f t="shared" si="0"/>
        <v>4326</v>
      </c>
      <c r="BA14" s="9">
        <f t="shared" si="1"/>
        <v>1696</v>
      </c>
    </row>
    <row r="15" spans="1:53" x14ac:dyDescent="0.2">
      <c r="A15" s="1" t="s">
        <v>23</v>
      </c>
      <c r="B15" s="1">
        <v>4200322992</v>
      </c>
      <c r="C15" s="1" t="s">
        <v>501</v>
      </c>
      <c r="D15" s="8">
        <v>1159</v>
      </c>
      <c r="E15" s="8">
        <v>0</v>
      </c>
      <c r="F15" s="8">
        <v>19</v>
      </c>
      <c r="G15" s="8">
        <v>0</v>
      </c>
      <c r="H15" s="8">
        <v>14</v>
      </c>
      <c r="I15" s="8">
        <v>0</v>
      </c>
      <c r="J15" s="8">
        <v>17</v>
      </c>
      <c r="K15" s="8">
        <v>0</v>
      </c>
      <c r="L15" s="8">
        <v>36</v>
      </c>
      <c r="M15" s="8">
        <v>0</v>
      </c>
      <c r="N15" s="8">
        <v>18</v>
      </c>
      <c r="O15" s="8">
        <v>0</v>
      </c>
      <c r="P15" s="8">
        <v>98</v>
      </c>
      <c r="Q15" s="8">
        <v>0</v>
      </c>
      <c r="R15" s="8">
        <v>77</v>
      </c>
      <c r="S15" s="8">
        <v>0</v>
      </c>
      <c r="T15" s="8">
        <v>29</v>
      </c>
      <c r="U15" s="8">
        <v>0</v>
      </c>
      <c r="V15" s="8">
        <v>6</v>
      </c>
      <c r="W15" s="8">
        <v>0</v>
      </c>
      <c r="X15" s="8">
        <v>8</v>
      </c>
      <c r="Y15" s="8">
        <v>5</v>
      </c>
      <c r="Z15" s="8">
        <v>4</v>
      </c>
      <c r="AA15" s="8">
        <v>0</v>
      </c>
      <c r="AB15" s="8">
        <v>0</v>
      </c>
      <c r="AC15" s="8">
        <v>26</v>
      </c>
      <c r="AD15" s="8">
        <v>0</v>
      </c>
      <c r="AE15" s="8">
        <v>3</v>
      </c>
      <c r="AF15" s="8">
        <v>0</v>
      </c>
      <c r="AG15" s="8">
        <v>12</v>
      </c>
      <c r="AH15" s="8">
        <v>0</v>
      </c>
      <c r="AI15" s="8">
        <v>20</v>
      </c>
      <c r="AJ15" s="8">
        <v>0</v>
      </c>
      <c r="AK15" s="8">
        <v>25</v>
      </c>
      <c r="AL15" s="8">
        <v>0</v>
      </c>
      <c r="AM15" s="8">
        <v>68</v>
      </c>
      <c r="AN15" s="8">
        <v>0</v>
      </c>
      <c r="AO15" s="8">
        <v>76</v>
      </c>
      <c r="AP15" s="8">
        <v>0</v>
      </c>
      <c r="AQ15" s="8">
        <v>40</v>
      </c>
      <c r="AR15" s="8">
        <v>0</v>
      </c>
      <c r="AS15" s="8">
        <v>13</v>
      </c>
      <c r="AT15" s="8">
        <v>0</v>
      </c>
      <c r="AU15" s="8">
        <v>16</v>
      </c>
      <c r="AV15" s="8">
        <v>5</v>
      </c>
      <c r="AW15" s="8">
        <v>14</v>
      </c>
      <c r="AX15" s="8">
        <v>4</v>
      </c>
      <c r="AY15" s="8"/>
      <c r="AZ15" s="9">
        <f t="shared" si="0"/>
        <v>1159</v>
      </c>
      <c r="BA15" s="9">
        <f t="shared" si="1"/>
        <v>653</v>
      </c>
    </row>
    <row r="16" spans="1:53" x14ac:dyDescent="0.2">
      <c r="A16" s="1" t="s">
        <v>24</v>
      </c>
      <c r="B16" s="1">
        <v>4200323000</v>
      </c>
      <c r="C16" s="1" t="s">
        <v>502</v>
      </c>
      <c r="D16" s="8">
        <v>11076</v>
      </c>
      <c r="E16" s="8">
        <v>0</v>
      </c>
      <c r="F16" s="8">
        <v>47</v>
      </c>
      <c r="G16" s="8">
        <v>0</v>
      </c>
      <c r="H16" s="8">
        <v>33</v>
      </c>
      <c r="I16" s="8">
        <v>0</v>
      </c>
      <c r="J16" s="8">
        <v>154</v>
      </c>
      <c r="K16" s="8">
        <v>0</v>
      </c>
      <c r="L16" s="8">
        <v>244</v>
      </c>
      <c r="M16" s="8">
        <v>0</v>
      </c>
      <c r="N16" s="8">
        <v>308</v>
      </c>
      <c r="O16" s="8">
        <v>0</v>
      </c>
      <c r="P16" s="8">
        <v>658</v>
      </c>
      <c r="Q16" s="8">
        <v>0</v>
      </c>
      <c r="R16" s="8">
        <v>843</v>
      </c>
      <c r="S16" s="8">
        <v>0</v>
      </c>
      <c r="T16" s="8">
        <v>324</v>
      </c>
      <c r="U16" s="8">
        <v>0</v>
      </c>
      <c r="V16" s="8">
        <v>168</v>
      </c>
      <c r="W16" s="8">
        <v>0</v>
      </c>
      <c r="X16" s="8">
        <v>47</v>
      </c>
      <c r="Y16" s="8">
        <v>116</v>
      </c>
      <c r="Z16" s="8">
        <v>42</v>
      </c>
      <c r="AA16" s="8">
        <v>36</v>
      </c>
      <c r="AB16" s="8">
        <v>0</v>
      </c>
      <c r="AC16" s="8">
        <v>146</v>
      </c>
      <c r="AD16" s="8">
        <v>0</v>
      </c>
      <c r="AE16" s="8">
        <v>191</v>
      </c>
      <c r="AF16" s="8">
        <v>0</v>
      </c>
      <c r="AG16" s="8">
        <v>115</v>
      </c>
      <c r="AH16" s="8">
        <v>0</v>
      </c>
      <c r="AI16" s="8">
        <v>413</v>
      </c>
      <c r="AJ16" s="8">
        <v>0</v>
      </c>
      <c r="AK16" s="8">
        <v>220</v>
      </c>
      <c r="AL16" s="8">
        <v>0</v>
      </c>
      <c r="AM16" s="8">
        <v>555</v>
      </c>
      <c r="AN16" s="8">
        <v>0</v>
      </c>
      <c r="AO16" s="8">
        <v>727</v>
      </c>
      <c r="AP16" s="8">
        <v>0</v>
      </c>
      <c r="AQ16" s="8">
        <v>378</v>
      </c>
      <c r="AR16" s="8">
        <v>0</v>
      </c>
      <c r="AS16" s="8">
        <v>181</v>
      </c>
      <c r="AT16" s="8">
        <v>0</v>
      </c>
      <c r="AU16" s="8">
        <v>115</v>
      </c>
      <c r="AV16" s="8">
        <v>155</v>
      </c>
      <c r="AW16" s="8">
        <v>38</v>
      </c>
      <c r="AX16" s="8">
        <v>19</v>
      </c>
      <c r="AY16" s="8"/>
      <c r="AZ16" s="9">
        <f t="shared" si="0"/>
        <v>11076</v>
      </c>
      <c r="BA16" s="9">
        <f t="shared" si="1"/>
        <v>6273</v>
      </c>
    </row>
    <row r="17" spans="1:53" x14ac:dyDescent="0.2">
      <c r="A17" s="1" t="s">
        <v>25</v>
      </c>
      <c r="B17" s="1">
        <v>4200326896</v>
      </c>
      <c r="C17" s="1" t="s">
        <v>503</v>
      </c>
      <c r="D17" s="8">
        <v>2786</v>
      </c>
      <c r="E17" s="8">
        <v>0</v>
      </c>
      <c r="F17" s="8">
        <v>29</v>
      </c>
      <c r="G17" s="8">
        <v>0</v>
      </c>
      <c r="H17" s="8">
        <v>10</v>
      </c>
      <c r="I17" s="8">
        <v>0</v>
      </c>
      <c r="J17" s="8">
        <v>0</v>
      </c>
      <c r="K17" s="8">
        <v>0</v>
      </c>
      <c r="L17" s="8">
        <v>37</v>
      </c>
      <c r="M17" s="8">
        <v>0</v>
      </c>
      <c r="N17" s="8">
        <v>90</v>
      </c>
      <c r="O17" s="8">
        <v>0</v>
      </c>
      <c r="P17" s="8">
        <v>152</v>
      </c>
      <c r="Q17" s="8">
        <v>0</v>
      </c>
      <c r="R17" s="8">
        <v>206</v>
      </c>
      <c r="S17" s="8">
        <v>0</v>
      </c>
      <c r="T17" s="8">
        <v>113</v>
      </c>
      <c r="U17" s="8">
        <v>0</v>
      </c>
      <c r="V17" s="8">
        <v>40</v>
      </c>
      <c r="W17" s="8">
        <v>0</v>
      </c>
      <c r="X17" s="8">
        <v>64</v>
      </c>
      <c r="Y17" s="8">
        <v>20</v>
      </c>
      <c r="Z17" s="8">
        <v>39</v>
      </c>
      <c r="AA17" s="8">
        <v>0</v>
      </c>
      <c r="AB17" s="8">
        <v>0</v>
      </c>
      <c r="AC17" s="8">
        <v>10</v>
      </c>
      <c r="AD17" s="8">
        <v>0</v>
      </c>
      <c r="AE17" s="8">
        <v>37</v>
      </c>
      <c r="AF17" s="8">
        <v>0</v>
      </c>
      <c r="AG17" s="8">
        <v>10</v>
      </c>
      <c r="AH17" s="8">
        <v>0</v>
      </c>
      <c r="AI17" s="8">
        <v>21</v>
      </c>
      <c r="AJ17" s="8">
        <v>0</v>
      </c>
      <c r="AK17" s="8">
        <v>37</v>
      </c>
      <c r="AL17" s="8">
        <v>0</v>
      </c>
      <c r="AM17" s="8">
        <v>197</v>
      </c>
      <c r="AN17" s="8">
        <v>0</v>
      </c>
      <c r="AO17" s="8">
        <v>203</v>
      </c>
      <c r="AP17" s="8">
        <v>0</v>
      </c>
      <c r="AQ17" s="8">
        <v>50</v>
      </c>
      <c r="AR17" s="8">
        <v>0</v>
      </c>
      <c r="AS17" s="8">
        <v>30</v>
      </c>
      <c r="AT17" s="8">
        <v>0</v>
      </c>
      <c r="AU17" s="8">
        <v>53</v>
      </c>
      <c r="AV17" s="8">
        <v>56</v>
      </c>
      <c r="AW17" s="8">
        <v>18</v>
      </c>
      <c r="AX17" s="8">
        <v>0</v>
      </c>
      <c r="AY17" s="8"/>
      <c r="AZ17" s="9">
        <f t="shared" si="0"/>
        <v>2786</v>
      </c>
      <c r="BA17" s="9">
        <f t="shared" si="1"/>
        <v>1522</v>
      </c>
    </row>
    <row r="18" spans="1:53" x14ac:dyDescent="0.2">
      <c r="A18" s="1" t="s">
        <v>26</v>
      </c>
      <c r="B18" s="1">
        <v>4200327120</v>
      </c>
      <c r="C18" s="1" t="s">
        <v>504</v>
      </c>
      <c r="D18" s="8">
        <v>4132</v>
      </c>
      <c r="E18" s="8">
        <v>0</v>
      </c>
      <c r="F18" s="8">
        <v>0</v>
      </c>
      <c r="G18" s="8">
        <v>0</v>
      </c>
      <c r="H18" s="8">
        <v>38</v>
      </c>
      <c r="I18" s="8">
        <v>0</v>
      </c>
      <c r="J18" s="8">
        <v>26</v>
      </c>
      <c r="K18" s="8">
        <v>80</v>
      </c>
      <c r="L18" s="8">
        <v>9</v>
      </c>
      <c r="M18" s="8">
        <v>0</v>
      </c>
      <c r="N18" s="8">
        <v>59</v>
      </c>
      <c r="O18" s="8">
        <v>0</v>
      </c>
      <c r="P18" s="8">
        <v>188</v>
      </c>
      <c r="Q18" s="8">
        <v>0</v>
      </c>
      <c r="R18" s="8">
        <v>397</v>
      </c>
      <c r="S18" s="8">
        <v>0</v>
      </c>
      <c r="T18" s="8">
        <v>246</v>
      </c>
      <c r="U18" s="8">
        <v>0</v>
      </c>
      <c r="V18" s="8">
        <v>138</v>
      </c>
      <c r="W18" s="8">
        <v>0</v>
      </c>
      <c r="X18" s="8">
        <v>162</v>
      </c>
      <c r="Y18" s="8">
        <v>72</v>
      </c>
      <c r="Z18" s="8">
        <v>45</v>
      </c>
      <c r="AA18" s="8">
        <v>76</v>
      </c>
      <c r="AB18" s="8">
        <v>0</v>
      </c>
      <c r="AC18" s="8">
        <v>37</v>
      </c>
      <c r="AD18" s="8">
        <v>0</v>
      </c>
      <c r="AE18" s="8">
        <v>29</v>
      </c>
      <c r="AF18" s="8">
        <v>0</v>
      </c>
      <c r="AG18" s="8">
        <v>38</v>
      </c>
      <c r="AH18" s="8">
        <v>0</v>
      </c>
      <c r="AI18" s="8">
        <v>10</v>
      </c>
      <c r="AJ18" s="8">
        <v>0</v>
      </c>
      <c r="AK18" s="8">
        <v>26</v>
      </c>
      <c r="AL18" s="8">
        <v>0</v>
      </c>
      <c r="AM18" s="8">
        <v>98</v>
      </c>
      <c r="AN18" s="8">
        <v>0</v>
      </c>
      <c r="AO18" s="8">
        <v>298</v>
      </c>
      <c r="AP18" s="8">
        <v>0</v>
      </c>
      <c r="AQ18" s="8">
        <v>79</v>
      </c>
      <c r="AR18" s="8">
        <v>0</v>
      </c>
      <c r="AS18" s="8">
        <v>45</v>
      </c>
      <c r="AT18" s="8">
        <v>0</v>
      </c>
      <c r="AU18" s="8">
        <v>45</v>
      </c>
      <c r="AV18" s="8">
        <v>23</v>
      </c>
      <c r="AW18" s="8">
        <v>44</v>
      </c>
      <c r="AX18" s="8">
        <v>0</v>
      </c>
      <c r="AY18" s="8"/>
      <c r="AZ18" s="9">
        <f t="shared" si="0"/>
        <v>4052</v>
      </c>
      <c r="BA18" s="9">
        <f t="shared" si="1"/>
        <v>2228</v>
      </c>
    </row>
    <row r="19" spans="1:53" x14ac:dyDescent="0.2">
      <c r="A19" s="1" t="s">
        <v>27</v>
      </c>
      <c r="B19" s="1">
        <v>4200329432</v>
      </c>
      <c r="C19" s="1" t="s">
        <v>505</v>
      </c>
      <c r="D19" s="8">
        <v>3879</v>
      </c>
      <c r="E19" s="8">
        <v>0</v>
      </c>
      <c r="F19" s="8">
        <v>90</v>
      </c>
      <c r="G19" s="8">
        <v>0</v>
      </c>
      <c r="H19" s="8">
        <v>9</v>
      </c>
      <c r="I19" s="8">
        <v>0</v>
      </c>
      <c r="J19" s="8">
        <v>29</v>
      </c>
      <c r="K19" s="8">
        <v>0</v>
      </c>
      <c r="L19" s="8">
        <v>171</v>
      </c>
      <c r="M19" s="8">
        <v>0</v>
      </c>
      <c r="N19" s="8">
        <v>40</v>
      </c>
      <c r="O19" s="8">
        <v>0</v>
      </c>
      <c r="P19" s="8">
        <v>252</v>
      </c>
      <c r="Q19" s="8">
        <v>0</v>
      </c>
      <c r="R19" s="8">
        <v>278</v>
      </c>
      <c r="S19" s="8">
        <v>0</v>
      </c>
      <c r="T19" s="8">
        <v>132</v>
      </c>
      <c r="U19" s="8">
        <v>0</v>
      </c>
      <c r="V19" s="8">
        <v>25</v>
      </c>
      <c r="W19" s="8">
        <v>0</v>
      </c>
      <c r="X19" s="8">
        <v>14</v>
      </c>
      <c r="Y19" s="8">
        <v>0</v>
      </c>
      <c r="Z19" s="8">
        <v>23</v>
      </c>
      <c r="AA19" s="8">
        <v>48</v>
      </c>
      <c r="AB19" s="8">
        <v>0</v>
      </c>
      <c r="AC19" s="8">
        <v>35</v>
      </c>
      <c r="AD19" s="8">
        <v>0</v>
      </c>
      <c r="AE19" s="8">
        <v>78</v>
      </c>
      <c r="AF19" s="8">
        <v>0</v>
      </c>
      <c r="AG19" s="8">
        <v>27</v>
      </c>
      <c r="AH19" s="8">
        <v>0</v>
      </c>
      <c r="AI19" s="8">
        <v>79</v>
      </c>
      <c r="AJ19" s="8">
        <v>0</v>
      </c>
      <c r="AK19" s="8">
        <v>60</v>
      </c>
      <c r="AL19" s="8">
        <v>0</v>
      </c>
      <c r="AM19" s="8">
        <v>292</v>
      </c>
      <c r="AN19" s="8">
        <v>0</v>
      </c>
      <c r="AO19" s="8">
        <v>236</v>
      </c>
      <c r="AP19" s="8">
        <v>0</v>
      </c>
      <c r="AQ19" s="8">
        <v>110</v>
      </c>
      <c r="AR19" s="8">
        <v>0</v>
      </c>
      <c r="AS19" s="8">
        <v>0</v>
      </c>
      <c r="AT19" s="8">
        <v>0</v>
      </c>
      <c r="AU19" s="8">
        <v>60</v>
      </c>
      <c r="AV19" s="8">
        <v>0</v>
      </c>
      <c r="AW19" s="8">
        <v>0</v>
      </c>
      <c r="AX19" s="8">
        <v>0</v>
      </c>
      <c r="AY19" s="8"/>
      <c r="AZ19" s="9">
        <f t="shared" si="0"/>
        <v>3879</v>
      </c>
      <c r="BA19" s="9">
        <f t="shared" si="1"/>
        <v>2088</v>
      </c>
    </row>
    <row r="20" spans="1:53" x14ac:dyDescent="0.2">
      <c r="A20" s="1" t="s">
        <v>28</v>
      </c>
      <c r="B20" s="1">
        <v>4200332624</v>
      </c>
      <c r="C20" s="1" t="s">
        <v>506</v>
      </c>
      <c r="D20" s="8">
        <v>2562</v>
      </c>
      <c r="E20" s="8">
        <v>0</v>
      </c>
      <c r="F20" s="8">
        <v>0</v>
      </c>
      <c r="G20" s="8">
        <v>0</v>
      </c>
      <c r="H20" s="8">
        <v>0</v>
      </c>
      <c r="I20" s="8">
        <v>0</v>
      </c>
      <c r="J20" s="8">
        <v>53</v>
      </c>
      <c r="K20" s="8">
        <v>0</v>
      </c>
      <c r="L20" s="8">
        <v>42</v>
      </c>
      <c r="M20" s="8">
        <v>0</v>
      </c>
      <c r="N20" s="8">
        <v>68</v>
      </c>
      <c r="O20" s="8">
        <v>0</v>
      </c>
      <c r="P20" s="8">
        <v>81</v>
      </c>
      <c r="Q20" s="8">
        <v>0</v>
      </c>
      <c r="R20" s="8">
        <v>127</v>
      </c>
      <c r="S20" s="8">
        <v>0</v>
      </c>
      <c r="T20" s="8">
        <v>106</v>
      </c>
      <c r="U20" s="8">
        <v>0</v>
      </c>
      <c r="V20" s="8">
        <v>30</v>
      </c>
      <c r="W20" s="8">
        <v>0</v>
      </c>
      <c r="X20" s="8">
        <v>64</v>
      </c>
      <c r="Y20" s="8">
        <v>51</v>
      </c>
      <c r="Z20" s="8">
        <v>25</v>
      </c>
      <c r="AA20" s="8">
        <v>30</v>
      </c>
      <c r="AB20" s="8">
        <v>0</v>
      </c>
      <c r="AC20" s="8">
        <v>0</v>
      </c>
      <c r="AD20" s="8">
        <v>0</v>
      </c>
      <c r="AE20" s="8">
        <v>0</v>
      </c>
      <c r="AF20" s="8">
        <v>0</v>
      </c>
      <c r="AG20" s="8">
        <v>23</v>
      </c>
      <c r="AH20" s="8">
        <v>0</v>
      </c>
      <c r="AI20" s="8">
        <v>84</v>
      </c>
      <c r="AJ20" s="8">
        <v>0</v>
      </c>
      <c r="AK20" s="8">
        <v>55</v>
      </c>
      <c r="AL20" s="8">
        <v>0</v>
      </c>
      <c r="AM20" s="8">
        <v>44</v>
      </c>
      <c r="AN20" s="8">
        <v>0</v>
      </c>
      <c r="AO20" s="8">
        <v>221</v>
      </c>
      <c r="AP20" s="8">
        <v>0</v>
      </c>
      <c r="AQ20" s="8">
        <v>106</v>
      </c>
      <c r="AR20" s="8">
        <v>0</v>
      </c>
      <c r="AS20" s="8">
        <v>22</v>
      </c>
      <c r="AT20" s="8">
        <v>0</v>
      </c>
      <c r="AU20" s="8">
        <v>43</v>
      </c>
      <c r="AV20" s="8">
        <v>87</v>
      </c>
      <c r="AW20" s="8">
        <v>45</v>
      </c>
      <c r="AX20" s="8">
        <v>0</v>
      </c>
      <c r="AY20" s="8"/>
      <c r="AZ20" s="9">
        <f t="shared" si="0"/>
        <v>2562</v>
      </c>
      <c r="BA20" s="9">
        <f t="shared" si="1"/>
        <v>1407</v>
      </c>
    </row>
    <row r="21" spans="1:53" x14ac:dyDescent="0.2">
      <c r="A21" s="1" t="s">
        <v>29</v>
      </c>
      <c r="B21" s="1">
        <v>4200332832</v>
      </c>
      <c r="C21" s="1" t="s">
        <v>507</v>
      </c>
      <c r="D21" s="8">
        <v>8834</v>
      </c>
      <c r="E21" s="8">
        <v>0</v>
      </c>
      <c r="F21" s="8">
        <v>70</v>
      </c>
      <c r="G21" s="8">
        <v>0</v>
      </c>
      <c r="H21" s="8">
        <v>49</v>
      </c>
      <c r="I21" s="8">
        <v>0</v>
      </c>
      <c r="J21" s="8">
        <v>147</v>
      </c>
      <c r="K21" s="8">
        <v>0</v>
      </c>
      <c r="L21" s="8">
        <v>319</v>
      </c>
      <c r="M21" s="8">
        <v>0</v>
      </c>
      <c r="N21" s="8">
        <v>170</v>
      </c>
      <c r="O21" s="8">
        <v>0</v>
      </c>
      <c r="P21" s="8">
        <v>504</v>
      </c>
      <c r="Q21" s="8">
        <v>0</v>
      </c>
      <c r="R21" s="8">
        <v>633</v>
      </c>
      <c r="S21" s="8">
        <v>0</v>
      </c>
      <c r="T21" s="8">
        <v>325</v>
      </c>
      <c r="U21" s="8">
        <v>0</v>
      </c>
      <c r="V21" s="8">
        <v>61</v>
      </c>
      <c r="W21" s="8">
        <v>0</v>
      </c>
      <c r="X21" s="8">
        <v>44</v>
      </c>
      <c r="Y21" s="8">
        <v>115</v>
      </c>
      <c r="Z21" s="8">
        <v>0</v>
      </c>
      <c r="AA21" s="8">
        <v>15</v>
      </c>
      <c r="AB21" s="8">
        <v>13</v>
      </c>
      <c r="AC21" s="8">
        <v>117</v>
      </c>
      <c r="AD21" s="8">
        <v>0</v>
      </c>
      <c r="AE21" s="8">
        <v>87</v>
      </c>
      <c r="AF21" s="8">
        <v>0</v>
      </c>
      <c r="AG21" s="8">
        <v>123</v>
      </c>
      <c r="AH21" s="8">
        <v>0</v>
      </c>
      <c r="AI21" s="8">
        <v>254</v>
      </c>
      <c r="AJ21" s="8">
        <v>0</v>
      </c>
      <c r="AK21" s="8">
        <v>83</v>
      </c>
      <c r="AL21" s="8">
        <v>0</v>
      </c>
      <c r="AM21" s="8">
        <v>506</v>
      </c>
      <c r="AN21" s="8">
        <v>0</v>
      </c>
      <c r="AO21" s="8">
        <v>666</v>
      </c>
      <c r="AP21" s="8">
        <v>0</v>
      </c>
      <c r="AQ21" s="8">
        <v>303</v>
      </c>
      <c r="AR21" s="8">
        <v>0</v>
      </c>
      <c r="AS21" s="8">
        <v>50</v>
      </c>
      <c r="AT21" s="8">
        <v>0</v>
      </c>
      <c r="AU21" s="8">
        <v>90</v>
      </c>
      <c r="AV21" s="8">
        <v>93</v>
      </c>
      <c r="AW21" s="8">
        <v>48</v>
      </c>
      <c r="AX21" s="8">
        <v>29</v>
      </c>
      <c r="AY21" s="8"/>
      <c r="AZ21" s="9">
        <f t="shared" si="0"/>
        <v>8821</v>
      </c>
      <c r="BA21" s="9">
        <f t="shared" si="1"/>
        <v>4901</v>
      </c>
    </row>
    <row r="22" spans="1:53" x14ac:dyDescent="0.2">
      <c r="A22" s="1" t="s">
        <v>30</v>
      </c>
      <c r="B22" s="1">
        <v>4200351744</v>
      </c>
      <c r="C22" s="1" t="s">
        <v>508</v>
      </c>
      <c r="D22" s="8">
        <v>2699</v>
      </c>
      <c r="E22" s="8">
        <v>0</v>
      </c>
      <c r="F22" s="8">
        <v>18</v>
      </c>
      <c r="G22" s="8">
        <v>0</v>
      </c>
      <c r="H22" s="8">
        <v>9</v>
      </c>
      <c r="I22" s="8">
        <v>0</v>
      </c>
      <c r="J22" s="8">
        <v>39</v>
      </c>
      <c r="K22" s="8">
        <v>0</v>
      </c>
      <c r="L22" s="8">
        <v>95</v>
      </c>
      <c r="M22" s="8">
        <v>0</v>
      </c>
      <c r="N22" s="8">
        <v>65</v>
      </c>
      <c r="O22" s="8">
        <v>0</v>
      </c>
      <c r="P22" s="8">
        <v>151</v>
      </c>
      <c r="Q22" s="8">
        <v>0</v>
      </c>
      <c r="R22" s="8">
        <v>129</v>
      </c>
      <c r="S22" s="8">
        <v>0</v>
      </c>
      <c r="T22" s="8">
        <v>66</v>
      </c>
      <c r="U22" s="8">
        <v>0</v>
      </c>
      <c r="V22" s="8">
        <v>105</v>
      </c>
      <c r="W22" s="8">
        <v>0</v>
      </c>
      <c r="X22" s="8">
        <v>18</v>
      </c>
      <c r="Y22" s="8">
        <v>24</v>
      </c>
      <c r="Z22" s="8">
        <v>0</v>
      </c>
      <c r="AA22" s="8">
        <v>0</v>
      </c>
      <c r="AB22" s="8">
        <v>0</v>
      </c>
      <c r="AC22" s="8">
        <v>5</v>
      </c>
      <c r="AD22" s="8">
        <v>0</v>
      </c>
      <c r="AE22" s="8">
        <v>13</v>
      </c>
      <c r="AF22" s="8">
        <v>0</v>
      </c>
      <c r="AG22" s="8">
        <v>24</v>
      </c>
      <c r="AH22" s="8">
        <v>0</v>
      </c>
      <c r="AI22" s="8">
        <v>65</v>
      </c>
      <c r="AJ22" s="8">
        <v>0</v>
      </c>
      <c r="AK22" s="8">
        <v>140</v>
      </c>
      <c r="AL22" s="8">
        <v>0</v>
      </c>
      <c r="AM22" s="8">
        <v>68</v>
      </c>
      <c r="AN22" s="8">
        <v>0</v>
      </c>
      <c r="AO22" s="8">
        <v>220</v>
      </c>
      <c r="AP22" s="8">
        <v>0</v>
      </c>
      <c r="AQ22" s="8">
        <v>117</v>
      </c>
      <c r="AR22" s="8">
        <v>0</v>
      </c>
      <c r="AS22" s="8">
        <v>11</v>
      </c>
      <c r="AT22" s="8">
        <v>0</v>
      </c>
      <c r="AU22" s="8">
        <v>22</v>
      </c>
      <c r="AV22" s="8">
        <v>0</v>
      </c>
      <c r="AW22" s="8">
        <v>0</v>
      </c>
      <c r="AX22" s="8">
        <v>0</v>
      </c>
      <c r="AY22" s="8"/>
      <c r="AZ22" s="9">
        <f t="shared" si="0"/>
        <v>2699</v>
      </c>
      <c r="BA22" s="9">
        <f t="shared" si="1"/>
        <v>1404</v>
      </c>
    </row>
    <row r="23" spans="1:53" x14ac:dyDescent="0.2">
      <c r="A23" s="1" t="s">
        <v>31</v>
      </c>
      <c r="B23" s="1">
        <v>4200355488</v>
      </c>
      <c r="C23" s="1" t="s">
        <v>509</v>
      </c>
      <c r="D23" s="8">
        <v>8629</v>
      </c>
      <c r="E23" s="8">
        <v>0</v>
      </c>
      <c r="F23" s="8">
        <v>40</v>
      </c>
      <c r="G23" s="8">
        <v>0</v>
      </c>
      <c r="H23" s="8">
        <v>66</v>
      </c>
      <c r="I23" s="8">
        <v>0</v>
      </c>
      <c r="J23" s="8">
        <v>172</v>
      </c>
      <c r="K23" s="8">
        <v>0</v>
      </c>
      <c r="L23" s="8">
        <v>328</v>
      </c>
      <c r="M23" s="8">
        <v>0</v>
      </c>
      <c r="N23" s="8">
        <v>281</v>
      </c>
      <c r="O23" s="8">
        <v>0</v>
      </c>
      <c r="P23" s="8">
        <v>541</v>
      </c>
      <c r="Q23" s="8">
        <v>0</v>
      </c>
      <c r="R23" s="8">
        <v>669</v>
      </c>
      <c r="S23" s="8">
        <v>0</v>
      </c>
      <c r="T23" s="8">
        <v>334</v>
      </c>
      <c r="U23" s="8">
        <v>0</v>
      </c>
      <c r="V23" s="8">
        <v>57</v>
      </c>
      <c r="W23" s="8">
        <v>0</v>
      </c>
      <c r="X23" s="8">
        <v>90</v>
      </c>
      <c r="Y23" s="8">
        <v>61</v>
      </c>
      <c r="Z23" s="8">
        <v>16</v>
      </c>
      <c r="AA23" s="8">
        <v>36</v>
      </c>
      <c r="AB23" s="8">
        <v>0</v>
      </c>
      <c r="AC23" s="8">
        <v>61</v>
      </c>
      <c r="AD23" s="8">
        <v>0</v>
      </c>
      <c r="AE23" s="8">
        <v>55</v>
      </c>
      <c r="AF23" s="8">
        <v>0</v>
      </c>
      <c r="AG23" s="8">
        <v>46</v>
      </c>
      <c r="AH23" s="8">
        <v>0</v>
      </c>
      <c r="AI23" s="8">
        <v>457</v>
      </c>
      <c r="AJ23" s="8">
        <v>0</v>
      </c>
      <c r="AK23" s="8">
        <v>246</v>
      </c>
      <c r="AL23" s="8">
        <v>0</v>
      </c>
      <c r="AM23" s="8">
        <v>357</v>
      </c>
      <c r="AN23" s="8">
        <v>0</v>
      </c>
      <c r="AO23" s="8">
        <v>682</v>
      </c>
      <c r="AP23" s="8">
        <v>0</v>
      </c>
      <c r="AQ23" s="8">
        <v>170</v>
      </c>
      <c r="AR23" s="8">
        <v>0</v>
      </c>
      <c r="AS23" s="8">
        <v>149</v>
      </c>
      <c r="AT23" s="8">
        <v>0</v>
      </c>
      <c r="AU23" s="8">
        <v>66</v>
      </c>
      <c r="AV23" s="8">
        <v>69</v>
      </c>
      <c r="AW23" s="8">
        <v>35</v>
      </c>
      <c r="AX23" s="8">
        <v>0</v>
      </c>
      <c r="AY23" s="8"/>
      <c r="AZ23" s="9">
        <f t="shared" si="0"/>
        <v>8629</v>
      </c>
      <c r="BA23" s="9">
        <f t="shared" si="1"/>
        <v>5084</v>
      </c>
    </row>
    <row r="24" spans="1:53" x14ac:dyDescent="0.2">
      <c r="A24" s="1" t="s">
        <v>32</v>
      </c>
      <c r="B24" s="1">
        <v>4200360712</v>
      </c>
      <c r="C24" s="1" t="s">
        <v>510</v>
      </c>
      <c r="D24" s="8">
        <v>2693</v>
      </c>
      <c r="E24" s="8">
        <v>0</v>
      </c>
      <c r="F24" s="8">
        <v>27</v>
      </c>
      <c r="G24" s="8">
        <v>0</v>
      </c>
      <c r="H24" s="8">
        <v>24</v>
      </c>
      <c r="I24" s="8">
        <v>0</v>
      </c>
      <c r="J24" s="8">
        <v>26</v>
      </c>
      <c r="K24" s="8">
        <v>0</v>
      </c>
      <c r="L24" s="8">
        <v>86</v>
      </c>
      <c r="M24" s="8">
        <v>0</v>
      </c>
      <c r="N24" s="8">
        <v>135</v>
      </c>
      <c r="O24" s="8">
        <v>0</v>
      </c>
      <c r="P24" s="8">
        <v>117</v>
      </c>
      <c r="Q24" s="8">
        <v>0</v>
      </c>
      <c r="R24" s="8">
        <v>195</v>
      </c>
      <c r="S24" s="8">
        <v>0</v>
      </c>
      <c r="T24" s="8">
        <v>50</v>
      </c>
      <c r="U24" s="8">
        <v>0</v>
      </c>
      <c r="V24" s="8">
        <v>28</v>
      </c>
      <c r="W24" s="8">
        <v>0</v>
      </c>
      <c r="X24" s="8">
        <v>24</v>
      </c>
      <c r="Y24" s="8">
        <v>11</v>
      </c>
      <c r="Z24" s="8">
        <v>25</v>
      </c>
      <c r="AA24" s="8">
        <v>12</v>
      </c>
      <c r="AB24" s="8">
        <v>0</v>
      </c>
      <c r="AC24" s="8">
        <v>19</v>
      </c>
      <c r="AD24" s="8">
        <v>0</v>
      </c>
      <c r="AE24" s="8">
        <v>24</v>
      </c>
      <c r="AF24" s="8">
        <v>0</v>
      </c>
      <c r="AG24" s="8">
        <v>60</v>
      </c>
      <c r="AH24" s="8">
        <v>0</v>
      </c>
      <c r="AI24" s="8">
        <v>58</v>
      </c>
      <c r="AJ24" s="8">
        <v>0</v>
      </c>
      <c r="AK24" s="8">
        <v>92</v>
      </c>
      <c r="AL24" s="8">
        <v>0</v>
      </c>
      <c r="AM24" s="8">
        <v>217</v>
      </c>
      <c r="AN24" s="8">
        <v>0</v>
      </c>
      <c r="AO24" s="8">
        <v>163</v>
      </c>
      <c r="AP24" s="8">
        <v>0</v>
      </c>
      <c r="AQ24" s="8">
        <v>57</v>
      </c>
      <c r="AR24" s="8">
        <v>0</v>
      </c>
      <c r="AS24" s="8">
        <v>19</v>
      </c>
      <c r="AT24" s="8">
        <v>0</v>
      </c>
      <c r="AU24" s="8">
        <v>47</v>
      </c>
      <c r="AV24" s="8">
        <v>27</v>
      </c>
      <c r="AW24" s="8">
        <v>0</v>
      </c>
      <c r="AX24" s="8">
        <v>0</v>
      </c>
      <c r="AY24" s="8"/>
      <c r="AZ24" s="9">
        <f t="shared" si="0"/>
        <v>2693</v>
      </c>
      <c r="BA24" s="9">
        <f t="shared" si="1"/>
        <v>1543</v>
      </c>
    </row>
    <row r="25" spans="1:53" x14ac:dyDescent="0.2">
      <c r="A25" s="1" t="s">
        <v>33</v>
      </c>
      <c r="B25" s="1">
        <v>4200361328</v>
      </c>
      <c r="C25" s="1" t="s">
        <v>511</v>
      </c>
      <c r="D25" s="8">
        <v>6885</v>
      </c>
      <c r="E25" s="8">
        <v>0</v>
      </c>
      <c r="F25" s="8">
        <v>44</v>
      </c>
      <c r="G25" s="8">
        <v>0</v>
      </c>
      <c r="H25" s="8">
        <v>56</v>
      </c>
      <c r="I25" s="8">
        <v>0</v>
      </c>
      <c r="J25" s="8">
        <v>116</v>
      </c>
      <c r="K25" s="8">
        <v>0</v>
      </c>
      <c r="L25" s="8">
        <v>239</v>
      </c>
      <c r="M25" s="8">
        <v>0</v>
      </c>
      <c r="N25" s="8">
        <v>208</v>
      </c>
      <c r="O25" s="8">
        <v>0</v>
      </c>
      <c r="P25" s="8">
        <v>471</v>
      </c>
      <c r="Q25" s="8">
        <v>0</v>
      </c>
      <c r="R25" s="8">
        <v>663</v>
      </c>
      <c r="S25" s="8">
        <v>0</v>
      </c>
      <c r="T25" s="8">
        <v>203</v>
      </c>
      <c r="U25" s="8">
        <v>0</v>
      </c>
      <c r="V25" s="8">
        <v>63</v>
      </c>
      <c r="W25" s="8">
        <v>0</v>
      </c>
      <c r="X25" s="8">
        <v>78</v>
      </c>
      <c r="Y25" s="8">
        <v>32</v>
      </c>
      <c r="Z25" s="8">
        <v>20</v>
      </c>
      <c r="AA25" s="8">
        <v>13</v>
      </c>
      <c r="AB25" s="8">
        <v>0</v>
      </c>
      <c r="AC25" s="8">
        <v>73</v>
      </c>
      <c r="AD25" s="8">
        <v>0</v>
      </c>
      <c r="AE25" s="8">
        <v>24</v>
      </c>
      <c r="AF25" s="8">
        <v>12</v>
      </c>
      <c r="AG25" s="8">
        <v>81</v>
      </c>
      <c r="AH25" s="8">
        <v>0</v>
      </c>
      <c r="AI25" s="8">
        <v>131</v>
      </c>
      <c r="AJ25" s="8">
        <v>0</v>
      </c>
      <c r="AK25" s="8">
        <v>198</v>
      </c>
      <c r="AL25" s="8">
        <v>0</v>
      </c>
      <c r="AM25" s="8">
        <v>354</v>
      </c>
      <c r="AN25" s="8">
        <v>0</v>
      </c>
      <c r="AO25" s="8">
        <v>473</v>
      </c>
      <c r="AP25" s="8">
        <v>0</v>
      </c>
      <c r="AQ25" s="8">
        <v>192</v>
      </c>
      <c r="AR25" s="8">
        <v>0</v>
      </c>
      <c r="AS25" s="8">
        <v>113</v>
      </c>
      <c r="AT25" s="8">
        <v>0</v>
      </c>
      <c r="AU25" s="8">
        <v>72</v>
      </c>
      <c r="AV25" s="8">
        <v>56</v>
      </c>
      <c r="AW25" s="8">
        <v>26</v>
      </c>
      <c r="AX25" s="8">
        <v>9</v>
      </c>
      <c r="AY25" s="8"/>
      <c r="AZ25" s="9">
        <f t="shared" si="0"/>
        <v>6873</v>
      </c>
      <c r="BA25" s="9">
        <f t="shared" si="1"/>
        <v>4008</v>
      </c>
    </row>
    <row r="26" spans="1:53" x14ac:dyDescent="0.2">
      <c r="A26" s="1" t="s">
        <v>34</v>
      </c>
      <c r="B26" s="1">
        <v>4200369376</v>
      </c>
      <c r="C26" s="1" t="s">
        <v>512</v>
      </c>
      <c r="D26" s="8">
        <v>3122</v>
      </c>
      <c r="E26" s="8">
        <v>0</v>
      </c>
      <c r="F26" s="8">
        <v>12</v>
      </c>
      <c r="G26" s="8">
        <v>0</v>
      </c>
      <c r="H26" s="8">
        <v>30</v>
      </c>
      <c r="I26" s="8">
        <v>0</v>
      </c>
      <c r="J26" s="8">
        <v>75</v>
      </c>
      <c r="K26" s="8">
        <v>0</v>
      </c>
      <c r="L26" s="8">
        <v>139</v>
      </c>
      <c r="M26" s="8">
        <v>0</v>
      </c>
      <c r="N26" s="8">
        <v>87</v>
      </c>
      <c r="O26" s="8">
        <v>0</v>
      </c>
      <c r="P26" s="8">
        <v>223</v>
      </c>
      <c r="Q26" s="8">
        <v>0</v>
      </c>
      <c r="R26" s="8">
        <v>185</v>
      </c>
      <c r="S26" s="8">
        <v>0</v>
      </c>
      <c r="T26" s="8">
        <v>72</v>
      </c>
      <c r="U26" s="8">
        <v>0</v>
      </c>
      <c r="V26" s="8">
        <v>11</v>
      </c>
      <c r="W26" s="8">
        <v>0</v>
      </c>
      <c r="X26" s="8">
        <v>72</v>
      </c>
      <c r="Y26" s="8">
        <v>0</v>
      </c>
      <c r="Z26" s="8">
        <v>4</v>
      </c>
      <c r="AA26" s="8">
        <v>24</v>
      </c>
      <c r="AB26" s="8">
        <v>0</v>
      </c>
      <c r="AC26" s="8">
        <v>41</v>
      </c>
      <c r="AD26" s="8">
        <v>0</v>
      </c>
      <c r="AE26" s="8">
        <v>27</v>
      </c>
      <c r="AF26" s="8">
        <v>0</v>
      </c>
      <c r="AG26" s="8">
        <v>24</v>
      </c>
      <c r="AH26" s="8">
        <v>0</v>
      </c>
      <c r="AI26" s="8">
        <v>96</v>
      </c>
      <c r="AJ26" s="8">
        <v>0</v>
      </c>
      <c r="AK26" s="8">
        <v>74</v>
      </c>
      <c r="AL26" s="8">
        <v>0</v>
      </c>
      <c r="AM26" s="8">
        <v>170</v>
      </c>
      <c r="AN26" s="8">
        <v>0</v>
      </c>
      <c r="AO26" s="8">
        <v>220</v>
      </c>
      <c r="AP26" s="8">
        <v>0</v>
      </c>
      <c r="AQ26" s="8">
        <v>151</v>
      </c>
      <c r="AR26" s="8">
        <v>0</v>
      </c>
      <c r="AS26" s="8">
        <v>31</v>
      </c>
      <c r="AT26" s="8">
        <v>0</v>
      </c>
      <c r="AU26" s="8">
        <v>25</v>
      </c>
      <c r="AV26" s="8">
        <v>25</v>
      </c>
      <c r="AW26" s="8">
        <v>10</v>
      </c>
      <c r="AX26" s="8">
        <v>26</v>
      </c>
      <c r="AY26" s="8"/>
      <c r="AZ26" s="9">
        <f t="shared" si="0"/>
        <v>3122</v>
      </c>
      <c r="BA26" s="9">
        <f t="shared" si="1"/>
        <v>1854</v>
      </c>
    </row>
    <row r="27" spans="1:53" x14ac:dyDescent="0.2">
      <c r="A27" s="1" t="s">
        <v>35</v>
      </c>
      <c r="B27" s="1">
        <v>4200369776</v>
      </c>
      <c r="C27" s="1" t="s">
        <v>513</v>
      </c>
      <c r="D27" s="8">
        <v>2870</v>
      </c>
      <c r="E27" s="8">
        <v>0</v>
      </c>
      <c r="F27" s="8">
        <v>83</v>
      </c>
      <c r="G27" s="8">
        <v>0</v>
      </c>
      <c r="H27" s="8">
        <v>39</v>
      </c>
      <c r="I27" s="8">
        <v>0</v>
      </c>
      <c r="J27" s="8">
        <v>142</v>
      </c>
      <c r="K27" s="8">
        <v>0</v>
      </c>
      <c r="L27" s="8">
        <v>96</v>
      </c>
      <c r="M27" s="8">
        <v>0</v>
      </c>
      <c r="N27" s="8">
        <v>60</v>
      </c>
      <c r="O27" s="8">
        <v>0</v>
      </c>
      <c r="P27" s="8">
        <v>242</v>
      </c>
      <c r="Q27" s="8">
        <v>0</v>
      </c>
      <c r="R27" s="8">
        <v>144</v>
      </c>
      <c r="S27" s="8">
        <v>0</v>
      </c>
      <c r="T27" s="8">
        <v>11</v>
      </c>
      <c r="U27" s="8">
        <v>0</v>
      </c>
      <c r="V27" s="8">
        <v>15</v>
      </c>
      <c r="W27" s="8">
        <v>0</v>
      </c>
      <c r="X27" s="8">
        <v>11</v>
      </c>
      <c r="Y27" s="8">
        <v>0</v>
      </c>
      <c r="Z27" s="8">
        <v>8</v>
      </c>
      <c r="AA27" s="8">
        <v>0</v>
      </c>
      <c r="AB27" s="8">
        <v>0</v>
      </c>
      <c r="AC27" s="8">
        <v>9</v>
      </c>
      <c r="AD27" s="8">
        <v>0</v>
      </c>
      <c r="AE27" s="8">
        <v>28</v>
      </c>
      <c r="AF27" s="8">
        <v>0</v>
      </c>
      <c r="AG27" s="8">
        <v>78</v>
      </c>
      <c r="AH27" s="8">
        <v>0</v>
      </c>
      <c r="AI27" s="8">
        <v>21</v>
      </c>
      <c r="AJ27" s="8">
        <v>0</v>
      </c>
      <c r="AK27" s="8">
        <v>77</v>
      </c>
      <c r="AL27" s="8">
        <v>0</v>
      </c>
      <c r="AM27" s="8">
        <v>147</v>
      </c>
      <c r="AN27" s="8">
        <v>0</v>
      </c>
      <c r="AO27" s="8">
        <v>143</v>
      </c>
      <c r="AP27" s="8">
        <v>0</v>
      </c>
      <c r="AQ27" s="8">
        <v>55</v>
      </c>
      <c r="AR27" s="8">
        <v>0</v>
      </c>
      <c r="AS27" s="8">
        <v>40</v>
      </c>
      <c r="AT27" s="8">
        <v>0</v>
      </c>
      <c r="AU27" s="8">
        <v>41</v>
      </c>
      <c r="AV27" s="8">
        <v>38</v>
      </c>
      <c r="AW27" s="8">
        <v>0</v>
      </c>
      <c r="AX27" s="8">
        <v>0</v>
      </c>
      <c r="AY27" s="8"/>
      <c r="AZ27" s="9">
        <f t="shared" si="0"/>
        <v>2870</v>
      </c>
      <c r="BA27" s="9">
        <f t="shared" si="1"/>
        <v>1528</v>
      </c>
    </row>
    <row r="28" spans="1:53" x14ac:dyDescent="0.2">
      <c r="A28" s="1" t="s">
        <v>36</v>
      </c>
      <c r="B28" s="1">
        <v>4200372568</v>
      </c>
      <c r="C28" s="1" t="s">
        <v>514</v>
      </c>
      <c r="D28" s="8">
        <v>303</v>
      </c>
      <c r="E28" s="8">
        <v>0</v>
      </c>
      <c r="F28" s="8">
        <v>0</v>
      </c>
      <c r="G28" s="8">
        <v>0</v>
      </c>
      <c r="H28" s="8">
        <v>4</v>
      </c>
      <c r="I28" s="8">
        <v>0</v>
      </c>
      <c r="J28" s="8">
        <v>0</v>
      </c>
      <c r="K28" s="8">
        <v>0</v>
      </c>
      <c r="L28" s="8">
        <v>2</v>
      </c>
      <c r="M28" s="8">
        <v>0</v>
      </c>
      <c r="N28" s="8">
        <v>2</v>
      </c>
      <c r="O28" s="8">
        <v>0</v>
      </c>
      <c r="P28" s="8">
        <v>1</v>
      </c>
      <c r="Q28" s="8">
        <v>0</v>
      </c>
      <c r="R28" s="8">
        <v>45</v>
      </c>
      <c r="S28" s="8">
        <v>0</v>
      </c>
      <c r="T28" s="8">
        <v>4</v>
      </c>
      <c r="U28" s="8">
        <v>0</v>
      </c>
      <c r="V28" s="8">
        <v>7</v>
      </c>
      <c r="W28" s="8">
        <v>0</v>
      </c>
      <c r="X28" s="8">
        <v>2</v>
      </c>
      <c r="Y28" s="8">
        <v>3</v>
      </c>
      <c r="Z28" s="8">
        <v>0</v>
      </c>
      <c r="AA28" s="8">
        <v>0</v>
      </c>
      <c r="AB28" s="8">
        <v>0</v>
      </c>
      <c r="AC28" s="8">
        <v>3</v>
      </c>
      <c r="AD28" s="8">
        <v>0</v>
      </c>
      <c r="AE28" s="8">
        <v>0</v>
      </c>
      <c r="AF28" s="8">
        <v>0</v>
      </c>
      <c r="AG28" s="8">
        <v>3</v>
      </c>
      <c r="AH28" s="8">
        <v>0</v>
      </c>
      <c r="AI28" s="8">
        <v>7</v>
      </c>
      <c r="AJ28" s="8">
        <v>0</v>
      </c>
      <c r="AK28" s="8">
        <v>0</v>
      </c>
      <c r="AL28" s="8">
        <v>0</v>
      </c>
      <c r="AM28" s="8">
        <v>16</v>
      </c>
      <c r="AN28" s="8">
        <v>0</v>
      </c>
      <c r="AO28" s="8">
        <v>29</v>
      </c>
      <c r="AP28" s="8">
        <v>0</v>
      </c>
      <c r="AQ28" s="8">
        <v>9</v>
      </c>
      <c r="AR28" s="8">
        <v>0</v>
      </c>
      <c r="AS28" s="8">
        <v>2</v>
      </c>
      <c r="AT28" s="8">
        <v>0</v>
      </c>
      <c r="AU28" s="8">
        <v>0</v>
      </c>
      <c r="AV28" s="8">
        <v>2</v>
      </c>
      <c r="AW28" s="8">
        <v>0</v>
      </c>
      <c r="AX28" s="8">
        <v>0</v>
      </c>
      <c r="AY28" s="8"/>
      <c r="AZ28" s="9">
        <f t="shared" si="0"/>
        <v>303</v>
      </c>
      <c r="BA28" s="9">
        <f t="shared" si="1"/>
        <v>141</v>
      </c>
    </row>
    <row r="29" spans="1:53" x14ac:dyDescent="0.2">
      <c r="A29" s="1" t="s">
        <v>37</v>
      </c>
      <c r="B29" s="1">
        <v>4200372968</v>
      </c>
      <c r="C29" s="1" t="s">
        <v>515</v>
      </c>
      <c r="D29" s="8">
        <v>1353</v>
      </c>
      <c r="E29" s="8">
        <v>0</v>
      </c>
      <c r="F29" s="8">
        <v>5</v>
      </c>
      <c r="G29" s="8">
        <v>0</v>
      </c>
      <c r="H29" s="8">
        <v>5</v>
      </c>
      <c r="I29" s="8">
        <v>0</v>
      </c>
      <c r="J29" s="8">
        <v>11</v>
      </c>
      <c r="K29" s="8">
        <v>0</v>
      </c>
      <c r="L29" s="8">
        <v>12</v>
      </c>
      <c r="M29" s="8">
        <v>0</v>
      </c>
      <c r="N29" s="8">
        <v>17</v>
      </c>
      <c r="O29" s="8">
        <v>0</v>
      </c>
      <c r="P29" s="8">
        <v>69</v>
      </c>
      <c r="Q29" s="8">
        <v>0</v>
      </c>
      <c r="R29" s="8">
        <v>133</v>
      </c>
      <c r="S29" s="8">
        <v>0</v>
      </c>
      <c r="T29" s="8">
        <v>66</v>
      </c>
      <c r="U29" s="8">
        <v>0</v>
      </c>
      <c r="V29" s="8">
        <v>9</v>
      </c>
      <c r="W29" s="8">
        <v>0</v>
      </c>
      <c r="X29" s="8">
        <v>11</v>
      </c>
      <c r="Y29" s="8">
        <v>11</v>
      </c>
      <c r="Z29" s="8">
        <v>3</v>
      </c>
      <c r="AA29" s="8">
        <v>3</v>
      </c>
      <c r="AB29" s="8">
        <v>0</v>
      </c>
      <c r="AC29" s="8">
        <v>18</v>
      </c>
      <c r="AD29" s="8">
        <v>0</v>
      </c>
      <c r="AE29" s="8">
        <v>0</v>
      </c>
      <c r="AF29" s="8">
        <v>0</v>
      </c>
      <c r="AG29" s="8">
        <v>13</v>
      </c>
      <c r="AH29" s="8">
        <v>0</v>
      </c>
      <c r="AI29" s="8">
        <v>17</v>
      </c>
      <c r="AJ29" s="8">
        <v>0</v>
      </c>
      <c r="AK29" s="8">
        <v>47</v>
      </c>
      <c r="AL29" s="8">
        <v>0</v>
      </c>
      <c r="AM29" s="8">
        <v>67</v>
      </c>
      <c r="AN29" s="8">
        <v>0</v>
      </c>
      <c r="AO29" s="8">
        <v>148</v>
      </c>
      <c r="AP29" s="8">
        <v>0</v>
      </c>
      <c r="AQ29" s="8">
        <v>51</v>
      </c>
      <c r="AR29" s="8">
        <v>0</v>
      </c>
      <c r="AS29" s="8">
        <v>23</v>
      </c>
      <c r="AT29" s="8">
        <v>0</v>
      </c>
      <c r="AU29" s="8">
        <v>18</v>
      </c>
      <c r="AV29" s="8">
        <v>5</v>
      </c>
      <c r="AW29" s="8">
        <v>3</v>
      </c>
      <c r="AX29" s="8">
        <v>9</v>
      </c>
      <c r="AY29" s="8"/>
      <c r="AZ29" s="9">
        <f t="shared" si="0"/>
        <v>1353</v>
      </c>
      <c r="BA29" s="9">
        <f t="shared" si="1"/>
        <v>774</v>
      </c>
    </row>
    <row r="30" spans="1:53" x14ac:dyDescent="0.2">
      <c r="A30" s="1" t="s">
        <v>38</v>
      </c>
      <c r="B30" s="1">
        <v>4200374648</v>
      </c>
      <c r="C30" s="1" t="s">
        <v>516</v>
      </c>
      <c r="D30" s="8">
        <v>5201</v>
      </c>
      <c r="E30" s="8">
        <v>0</v>
      </c>
      <c r="F30" s="8">
        <v>35</v>
      </c>
      <c r="G30" s="8">
        <v>0</v>
      </c>
      <c r="H30" s="8">
        <v>22</v>
      </c>
      <c r="I30" s="8">
        <v>0</v>
      </c>
      <c r="J30" s="8">
        <v>66</v>
      </c>
      <c r="K30" s="8">
        <v>0</v>
      </c>
      <c r="L30" s="8">
        <v>64</v>
      </c>
      <c r="M30" s="8">
        <v>0</v>
      </c>
      <c r="N30" s="8">
        <v>124</v>
      </c>
      <c r="O30" s="8">
        <v>0</v>
      </c>
      <c r="P30" s="8">
        <v>323</v>
      </c>
      <c r="Q30" s="8">
        <v>0</v>
      </c>
      <c r="R30" s="8">
        <v>270</v>
      </c>
      <c r="S30" s="8">
        <v>0</v>
      </c>
      <c r="T30" s="8">
        <v>184</v>
      </c>
      <c r="U30" s="8">
        <v>0</v>
      </c>
      <c r="V30" s="8">
        <v>24</v>
      </c>
      <c r="W30" s="8">
        <v>0</v>
      </c>
      <c r="X30" s="8">
        <v>55</v>
      </c>
      <c r="Y30" s="8">
        <v>24</v>
      </c>
      <c r="Z30" s="8">
        <v>0</v>
      </c>
      <c r="AA30" s="8">
        <v>10</v>
      </c>
      <c r="AB30" s="8">
        <v>0</v>
      </c>
      <c r="AC30" s="8">
        <v>130</v>
      </c>
      <c r="AD30" s="8">
        <v>0</v>
      </c>
      <c r="AE30" s="8">
        <v>57</v>
      </c>
      <c r="AF30" s="8">
        <v>0</v>
      </c>
      <c r="AG30" s="8">
        <v>56</v>
      </c>
      <c r="AH30" s="8">
        <v>0</v>
      </c>
      <c r="AI30" s="8">
        <v>157</v>
      </c>
      <c r="AJ30" s="8">
        <v>0</v>
      </c>
      <c r="AK30" s="8">
        <v>266</v>
      </c>
      <c r="AL30" s="8">
        <v>0</v>
      </c>
      <c r="AM30" s="8">
        <v>268</v>
      </c>
      <c r="AN30" s="8">
        <v>0</v>
      </c>
      <c r="AO30" s="8">
        <v>347</v>
      </c>
      <c r="AP30" s="8">
        <v>0</v>
      </c>
      <c r="AQ30" s="8">
        <v>150</v>
      </c>
      <c r="AR30" s="8">
        <v>0</v>
      </c>
      <c r="AS30" s="8">
        <v>38</v>
      </c>
      <c r="AT30" s="8">
        <v>0</v>
      </c>
      <c r="AU30" s="8">
        <v>41</v>
      </c>
      <c r="AV30" s="8">
        <v>54</v>
      </c>
      <c r="AW30" s="8">
        <v>0</v>
      </c>
      <c r="AX30" s="8">
        <v>17</v>
      </c>
      <c r="AY30" s="8"/>
      <c r="AZ30" s="9">
        <f t="shared" si="0"/>
        <v>5201</v>
      </c>
      <c r="BA30" s="9">
        <f t="shared" si="1"/>
        <v>2782</v>
      </c>
    </row>
    <row r="31" spans="1:53" x14ac:dyDescent="0.2">
      <c r="A31" s="1" t="s">
        <v>39</v>
      </c>
      <c r="B31" s="1">
        <v>4200377912</v>
      </c>
      <c r="C31" s="1" t="s">
        <v>517</v>
      </c>
      <c r="D31" s="8">
        <v>4762</v>
      </c>
      <c r="E31" s="8">
        <v>0</v>
      </c>
      <c r="F31" s="8">
        <v>12</v>
      </c>
      <c r="G31" s="8">
        <v>0</v>
      </c>
      <c r="H31" s="8">
        <v>0</v>
      </c>
      <c r="I31" s="8">
        <v>0</v>
      </c>
      <c r="J31" s="8">
        <v>149</v>
      </c>
      <c r="K31" s="8">
        <v>0</v>
      </c>
      <c r="L31" s="8">
        <v>110</v>
      </c>
      <c r="M31" s="8">
        <v>0</v>
      </c>
      <c r="N31" s="8">
        <v>107</v>
      </c>
      <c r="O31" s="8">
        <v>0</v>
      </c>
      <c r="P31" s="8">
        <v>234</v>
      </c>
      <c r="Q31" s="8">
        <v>0</v>
      </c>
      <c r="R31" s="8">
        <v>290</v>
      </c>
      <c r="S31" s="8">
        <v>0</v>
      </c>
      <c r="T31" s="8">
        <v>158</v>
      </c>
      <c r="U31" s="8">
        <v>0</v>
      </c>
      <c r="V31" s="8">
        <v>55</v>
      </c>
      <c r="W31" s="8">
        <v>0</v>
      </c>
      <c r="X31" s="8">
        <v>56</v>
      </c>
      <c r="Y31" s="8">
        <v>30</v>
      </c>
      <c r="Z31" s="8">
        <v>0</v>
      </c>
      <c r="AA31" s="8">
        <v>13</v>
      </c>
      <c r="AB31" s="8">
        <v>0</v>
      </c>
      <c r="AC31" s="8">
        <v>93</v>
      </c>
      <c r="AD31" s="8">
        <v>0</v>
      </c>
      <c r="AE31" s="8">
        <v>43</v>
      </c>
      <c r="AF31" s="8">
        <v>0</v>
      </c>
      <c r="AG31" s="8">
        <v>137</v>
      </c>
      <c r="AH31" s="8">
        <v>0</v>
      </c>
      <c r="AI31" s="8">
        <v>208</v>
      </c>
      <c r="AJ31" s="8">
        <v>0</v>
      </c>
      <c r="AK31" s="8">
        <v>163</v>
      </c>
      <c r="AL31" s="8">
        <v>0</v>
      </c>
      <c r="AM31" s="8">
        <v>205</v>
      </c>
      <c r="AN31" s="8">
        <v>0</v>
      </c>
      <c r="AO31" s="8">
        <v>400</v>
      </c>
      <c r="AP31" s="8">
        <v>0</v>
      </c>
      <c r="AQ31" s="8">
        <v>163</v>
      </c>
      <c r="AR31" s="8">
        <v>0</v>
      </c>
      <c r="AS31" s="8">
        <v>55</v>
      </c>
      <c r="AT31" s="8">
        <v>0</v>
      </c>
      <c r="AU31" s="8">
        <v>46</v>
      </c>
      <c r="AV31" s="8">
        <v>27</v>
      </c>
      <c r="AW31" s="8">
        <v>0</v>
      </c>
      <c r="AX31" s="8">
        <v>0</v>
      </c>
      <c r="AY31" s="8"/>
      <c r="AZ31" s="9">
        <f t="shared" si="0"/>
        <v>4762</v>
      </c>
      <c r="BA31" s="9">
        <f t="shared" si="1"/>
        <v>2754</v>
      </c>
    </row>
    <row r="32" spans="1:53" x14ac:dyDescent="0.2">
      <c r="A32" s="1" t="s">
        <v>40</v>
      </c>
      <c r="B32" s="1">
        <v>4200380040</v>
      </c>
      <c r="C32" s="1" t="s">
        <v>518</v>
      </c>
      <c r="D32" s="8">
        <v>1366</v>
      </c>
      <c r="E32" s="8">
        <v>0</v>
      </c>
      <c r="F32" s="8">
        <v>0</v>
      </c>
      <c r="G32" s="8">
        <v>0</v>
      </c>
      <c r="H32" s="8">
        <v>5</v>
      </c>
      <c r="I32" s="8">
        <v>0</v>
      </c>
      <c r="J32" s="8">
        <v>26</v>
      </c>
      <c r="K32" s="8">
        <v>0</v>
      </c>
      <c r="L32" s="8">
        <v>25</v>
      </c>
      <c r="M32" s="8">
        <v>0</v>
      </c>
      <c r="N32" s="8">
        <v>32</v>
      </c>
      <c r="O32" s="8">
        <v>0</v>
      </c>
      <c r="P32" s="8">
        <v>102</v>
      </c>
      <c r="Q32" s="8">
        <v>0</v>
      </c>
      <c r="R32" s="8">
        <v>103</v>
      </c>
      <c r="S32" s="8">
        <v>0</v>
      </c>
      <c r="T32" s="8">
        <v>55</v>
      </c>
      <c r="U32" s="8">
        <v>0</v>
      </c>
      <c r="V32" s="8">
        <v>0</v>
      </c>
      <c r="W32" s="8">
        <v>0</v>
      </c>
      <c r="X32" s="8">
        <v>7</v>
      </c>
      <c r="Y32" s="8">
        <v>6</v>
      </c>
      <c r="Z32" s="8">
        <v>3</v>
      </c>
      <c r="AA32" s="8">
        <v>0</v>
      </c>
      <c r="AB32" s="8">
        <v>0</v>
      </c>
      <c r="AC32" s="8">
        <v>7</v>
      </c>
      <c r="AD32" s="8">
        <v>0</v>
      </c>
      <c r="AE32" s="8">
        <v>16</v>
      </c>
      <c r="AF32" s="8">
        <v>0</v>
      </c>
      <c r="AG32" s="8">
        <v>28</v>
      </c>
      <c r="AH32" s="8">
        <v>0</v>
      </c>
      <c r="AI32" s="8">
        <v>32</v>
      </c>
      <c r="AJ32" s="8">
        <v>0</v>
      </c>
      <c r="AK32" s="8">
        <v>22</v>
      </c>
      <c r="AL32" s="8">
        <v>0</v>
      </c>
      <c r="AM32" s="8">
        <v>61</v>
      </c>
      <c r="AN32" s="8">
        <v>0</v>
      </c>
      <c r="AO32" s="8">
        <v>106</v>
      </c>
      <c r="AP32" s="8">
        <v>0</v>
      </c>
      <c r="AQ32" s="8">
        <v>48</v>
      </c>
      <c r="AR32" s="8">
        <v>0</v>
      </c>
      <c r="AS32" s="8">
        <v>7</v>
      </c>
      <c r="AT32" s="8">
        <v>0</v>
      </c>
      <c r="AU32" s="8">
        <v>4</v>
      </c>
      <c r="AV32" s="8">
        <v>5</v>
      </c>
      <c r="AW32" s="8">
        <v>3</v>
      </c>
      <c r="AX32" s="8">
        <v>4</v>
      </c>
      <c r="AY32" s="8"/>
      <c r="AZ32" s="9">
        <f t="shared" si="0"/>
        <v>1366</v>
      </c>
      <c r="BA32" s="9">
        <f t="shared" si="1"/>
        <v>707</v>
      </c>
    </row>
    <row r="33" spans="1:53" x14ac:dyDescent="0.2">
      <c r="A33" s="1" t="s">
        <v>41</v>
      </c>
      <c r="B33" s="1">
        <v>4200383200</v>
      </c>
      <c r="C33" s="1" t="s">
        <v>519</v>
      </c>
      <c r="D33" s="8">
        <v>1640</v>
      </c>
      <c r="E33" s="8">
        <v>0</v>
      </c>
      <c r="F33" s="8">
        <v>7</v>
      </c>
      <c r="G33" s="8">
        <v>0</v>
      </c>
      <c r="H33" s="8">
        <v>15</v>
      </c>
      <c r="I33" s="8">
        <v>0</v>
      </c>
      <c r="J33" s="8">
        <v>16</v>
      </c>
      <c r="K33" s="8">
        <v>0</v>
      </c>
      <c r="L33" s="8">
        <v>28</v>
      </c>
      <c r="M33" s="8">
        <v>0</v>
      </c>
      <c r="N33" s="8">
        <v>16</v>
      </c>
      <c r="O33" s="8">
        <v>0</v>
      </c>
      <c r="P33" s="8">
        <v>118</v>
      </c>
      <c r="Q33" s="8">
        <v>0</v>
      </c>
      <c r="R33" s="8">
        <v>145</v>
      </c>
      <c r="S33" s="8">
        <v>0</v>
      </c>
      <c r="T33" s="8">
        <v>39</v>
      </c>
      <c r="U33" s="8">
        <v>0</v>
      </c>
      <c r="V33" s="8">
        <v>19</v>
      </c>
      <c r="W33" s="8">
        <v>0</v>
      </c>
      <c r="X33" s="8">
        <v>5</v>
      </c>
      <c r="Y33" s="8">
        <v>28</v>
      </c>
      <c r="Z33" s="8">
        <v>0</v>
      </c>
      <c r="AA33" s="8">
        <v>2</v>
      </c>
      <c r="AB33" s="8">
        <v>0</v>
      </c>
      <c r="AC33" s="8">
        <v>4</v>
      </c>
      <c r="AD33" s="8">
        <v>0</v>
      </c>
      <c r="AE33" s="8">
        <v>0</v>
      </c>
      <c r="AF33" s="8">
        <v>0</v>
      </c>
      <c r="AG33" s="8">
        <v>5</v>
      </c>
      <c r="AH33" s="8">
        <v>0</v>
      </c>
      <c r="AI33" s="8">
        <v>13</v>
      </c>
      <c r="AJ33" s="8">
        <v>0</v>
      </c>
      <c r="AK33" s="8">
        <v>43</v>
      </c>
      <c r="AL33" s="8">
        <v>0</v>
      </c>
      <c r="AM33" s="8">
        <v>57</v>
      </c>
      <c r="AN33" s="8">
        <v>0</v>
      </c>
      <c r="AO33" s="8">
        <v>147</v>
      </c>
      <c r="AP33" s="8">
        <v>0</v>
      </c>
      <c r="AQ33" s="8">
        <v>41</v>
      </c>
      <c r="AR33" s="8">
        <v>0</v>
      </c>
      <c r="AS33" s="8">
        <v>21</v>
      </c>
      <c r="AT33" s="8">
        <v>0</v>
      </c>
      <c r="AU33" s="8">
        <v>12</v>
      </c>
      <c r="AV33" s="8">
        <v>18</v>
      </c>
      <c r="AW33" s="8">
        <v>11</v>
      </c>
      <c r="AX33" s="8">
        <v>0</v>
      </c>
      <c r="AY33" s="8"/>
      <c r="AZ33" s="9">
        <f t="shared" si="0"/>
        <v>1640</v>
      </c>
      <c r="BA33" s="9">
        <f t="shared" si="1"/>
        <v>810</v>
      </c>
    </row>
    <row r="34" spans="1:53" x14ac:dyDescent="0.2">
      <c r="A34" s="1" t="s">
        <v>42</v>
      </c>
      <c r="B34" s="1">
        <v>4200384440</v>
      </c>
      <c r="C34" s="1" t="s">
        <v>520</v>
      </c>
      <c r="D34" s="8">
        <v>1083</v>
      </c>
      <c r="E34" s="8">
        <v>0</v>
      </c>
      <c r="F34" s="8">
        <v>14</v>
      </c>
      <c r="G34" s="8">
        <v>0</v>
      </c>
      <c r="H34" s="8">
        <v>2</v>
      </c>
      <c r="I34" s="8">
        <v>0</v>
      </c>
      <c r="J34" s="8">
        <v>19</v>
      </c>
      <c r="K34" s="8">
        <v>0</v>
      </c>
      <c r="L34" s="8">
        <v>28</v>
      </c>
      <c r="M34" s="8">
        <v>0</v>
      </c>
      <c r="N34" s="8">
        <v>19</v>
      </c>
      <c r="O34" s="8">
        <v>0</v>
      </c>
      <c r="P34" s="8">
        <v>73</v>
      </c>
      <c r="Q34" s="8">
        <v>0</v>
      </c>
      <c r="R34" s="8">
        <v>84</v>
      </c>
      <c r="S34" s="8">
        <v>0</v>
      </c>
      <c r="T34" s="8">
        <v>40</v>
      </c>
      <c r="U34" s="8">
        <v>0</v>
      </c>
      <c r="V34" s="8">
        <v>3</v>
      </c>
      <c r="W34" s="8">
        <v>0</v>
      </c>
      <c r="X34" s="8">
        <v>4</v>
      </c>
      <c r="Y34" s="8">
        <v>11</v>
      </c>
      <c r="Z34" s="8">
        <v>0</v>
      </c>
      <c r="AA34" s="8">
        <v>6</v>
      </c>
      <c r="AB34" s="8">
        <v>0</v>
      </c>
      <c r="AC34" s="8">
        <v>14</v>
      </c>
      <c r="AD34" s="8">
        <v>0</v>
      </c>
      <c r="AE34" s="8">
        <v>13</v>
      </c>
      <c r="AF34" s="8">
        <v>0</v>
      </c>
      <c r="AG34" s="8">
        <v>9</v>
      </c>
      <c r="AH34" s="8">
        <v>0</v>
      </c>
      <c r="AI34" s="8">
        <v>23</v>
      </c>
      <c r="AJ34" s="8">
        <v>0</v>
      </c>
      <c r="AK34" s="8">
        <v>39</v>
      </c>
      <c r="AL34" s="8">
        <v>0</v>
      </c>
      <c r="AM34" s="8">
        <v>65</v>
      </c>
      <c r="AN34" s="8">
        <v>0</v>
      </c>
      <c r="AO34" s="8">
        <v>95</v>
      </c>
      <c r="AP34" s="8">
        <v>0</v>
      </c>
      <c r="AQ34" s="8">
        <v>15</v>
      </c>
      <c r="AR34" s="8">
        <v>0</v>
      </c>
      <c r="AS34" s="8">
        <v>3</v>
      </c>
      <c r="AT34" s="8">
        <v>0</v>
      </c>
      <c r="AU34" s="8">
        <v>0</v>
      </c>
      <c r="AV34" s="8">
        <v>14</v>
      </c>
      <c r="AW34" s="8">
        <v>2</v>
      </c>
      <c r="AX34" s="8">
        <v>0</v>
      </c>
      <c r="AY34" s="8"/>
      <c r="AZ34" s="9">
        <f t="shared" si="0"/>
        <v>1083</v>
      </c>
      <c r="BA34" s="9">
        <f t="shared" si="1"/>
        <v>595</v>
      </c>
    </row>
    <row r="35" spans="1:53" x14ac:dyDescent="0.2">
      <c r="A35" s="1" t="s">
        <v>43</v>
      </c>
      <c r="B35" s="1">
        <v>4200385496</v>
      </c>
      <c r="C35" s="1" t="s">
        <v>521</v>
      </c>
      <c r="D35" s="8">
        <v>1632</v>
      </c>
      <c r="E35" s="8">
        <v>0</v>
      </c>
      <c r="F35" s="8">
        <v>0</v>
      </c>
      <c r="G35" s="8">
        <v>0</v>
      </c>
      <c r="H35" s="8">
        <v>41</v>
      </c>
      <c r="I35" s="8">
        <v>0</v>
      </c>
      <c r="J35" s="8">
        <v>16</v>
      </c>
      <c r="K35" s="8">
        <v>0</v>
      </c>
      <c r="L35" s="8">
        <v>23</v>
      </c>
      <c r="M35" s="8">
        <v>22</v>
      </c>
      <c r="N35" s="8">
        <v>43</v>
      </c>
      <c r="O35" s="8">
        <v>0</v>
      </c>
      <c r="P35" s="8">
        <v>70</v>
      </c>
      <c r="Q35" s="8">
        <v>0</v>
      </c>
      <c r="R35" s="8">
        <v>78</v>
      </c>
      <c r="S35" s="8">
        <v>0</v>
      </c>
      <c r="T35" s="8">
        <v>37</v>
      </c>
      <c r="U35" s="8">
        <v>0</v>
      </c>
      <c r="V35" s="8">
        <v>14</v>
      </c>
      <c r="W35" s="8">
        <v>0</v>
      </c>
      <c r="X35" s="8">
        <v>20</v>
      </c>
      <c r="Y35" s="8">
        <v>0</v>
      </c>
      <c r="Z35" s="8">
        <v>0</v>
      </c>
      <c r="AA35" s="8">
        <v>0</v>
      </c>
      <c r="AB35" s="8">
        <v>0</v>
      </c>
      <c r="AC35" s="8">
        <v>0</v>
      </c>
      <c r="AD35" s="8">
        <v>0</v>
      </c>
      <c r="AE35" s="8">
        <v>0</v>
      </c>
      <c r="AF35" s="8">
        <v>0</v>
      </c>
      <c r="AG35" s="8">
        <v>58</v>
      </c>
      <c r="AH35" s="8">
        <v>0</v>
      </c>
      <c r="AI35" s="8">
        <v>55</v>
      </c>
      <c r="AJ35" s="8">
        <v>0</v>
      </c>
      <c r="AK35" s="8">
        <v>30</v>
      </c>
      <c r="AL35" s="8">
        <v>0</v>
      </c>
      <c r="AM35" s="8">
        <v>87</v>
      </c>
      <c r="AN35" s="8">
        <v>0</v>
      </c>
      <c r="AO35" s="8">
        <v>108</v>
      </c>
      <c r="AP35" s="8">
        <v>0</v>
      </c>
      <c r="AQ35" s="8">
        <v>52</v>
      </c>
      <c r="AR35" s="8">
        <v>0</v>
      </c>
      <c r="AS35" s="8">
        <v>19</v>
      </c>
      <c r="AT35" s="8">
        <v>0</v>
      </c>
      <c r="AU35" s="8">
        <v>5</v>
      </c>
      <c r="AV35" s="8">
        <v>10</v>
      </c>
      <c r="AW35" s="8">
        <v>4</v>
      </c>
      <c r="AX35" s="8">
        <v>7</v>
      </c>
      <c r="AY35" s="8"/>
      <c r="AZ35" s="9">
        <f t="shared" si="0"/>
        <v>1610</v>
      </c>
      <c r="BA35" s="9">
        <f t="shared" si="1"/>
        <v>777</v>
      </c>
    </row>
    <row r="36" spans="1:53" x14ac:dyDescent="0.2">
      <c r="A36" s="1" t="s">
        <v>44</v>
      </c>
      <c r="B36" s="1">
        <v>4200502752</v>
      </c>
      <c r="C36" s="1" t="s">
        <v>522</v>
      </c>
      <c r="D36" s="8">
        <v>298</v>
      </c>
      <c r="E36" s="8">
        <v>0</v>
      </c>
      <c r="F36" s="8">
        <v>3</v>
      </c>
      <c r="G36" s="8">
        <v>0</v>
      </c>
      <c r="H36" s="8">
        <v>4</v>
      </c>
      <c r="I36" s="8">
        <v>0</v>
      </c>
      <c r="J36" s="8">
        <v>5</v>
      </c>
      <c r="K36" s="8">
        <v>0</v>
      </c>
      <c r="L36" s="8">
        <v>11</v>
      </c>
      <c r="M36" s="8">
        <v>0</v>
      </c>
      <c r="N36" s="8">
        <v>6</v>
      </c>
      <c r="O36" s="8">
        <v>0</v>
      </c>
      <c r="P36" s="8">
        <v>9</v>
      </c>
      <c r="Q36" s="8">
        <v>0</v>
      </c>
      <c r="R36" s="8">
        <v>25</v>
      </c>
      <c r="S36" s="8">
        <v>0</v>
      </c>
      <c r="T36" s="8">
        <v>13</v>
      </c>
      <c r="U36" s="8">
        <v>0</v>
      </c>
      <c r="V36" s="8">
        <v>11</v>
      </c>
      <c r="W36" s="8">
        <v>0</v>
      </c>
      <c r="X36" s="8">
        <v>2</v>
      </c>
      <c r="Y36" s="8">
        <v>2</v>
      </c>
      <c r="Z36" s="8">
        <v>0</v>
      </c>
      <c r="AA36" s="8">
        <v>2</v>
      </c>
      <c r="AB36" s="8">
        <v>0</v>
      </c>
      <c r="AC36" s="8">
        <v>0</v>
      </c>
      <c r="AD36" s="8">
        <v>0</v>
      </c>
      <c r="AE36" s="8">
        <v>9</v>
      </c>
      <c r="AF36" s="8">
        <v>0</v>
      </c>
      <c r="AG36" s="8">
        <v>2</v>
      </c>
      <c r="AH36" s="8">
        <v>0</v>
      </c>
      <c r="AI36" s="8">
        <v>2</v>
      </c>
      <c r="AJ36" s="8">
        <v>0</v>
      </c>
      <c r="AK36" s="8">
        <v>5</v>
      </c>
      <c r="AL36" s="8">
        <v>0</v>
      </c>
      <c r="AM36" s="8">
        <v>12</v>
      </c>
      <c r="AN36" s="8">
        <v>0</v>
      </c>
      <c r="AO36" s="8">
        <v>26</v>
      </c>
      <c r="AP36" s="8">
        <v>0</v>
      </c>
      <c r="AQ36" s="8">
        <v>10</v>
      </c>
      <c r="AR36" s="8">
        <v>0</v>
      </c>
      <c r="AS36" s="8">
        <v>10</v>
      </c>
      <c r="AT36" s="8">
        <v>0</v>
      </c>
      <c r="AU36" s="8">
        <v>4</v>
      </c>
      <c r="AV36" s="8">
        <v>0</v>
      </c>
      <c r="AW36" s="8">
        <v>4</v>
      </c>
      <c r="AX36" s="8">
        <v>0</v>
      </c>
      <c r="AY36" s="8"/>
      <c r="AZ36" s="9">
        <f t="shared" si="0"/>
        <v>298</v>
      </c>
      <c r="BA36" s="9">
        <f t="shared" si="1"/>
        <v>177</v>
      </c>
    </row>
    <row r="37" spans="1:53" x14ac:dyDescent="0.2">
      <c r="A37" s="1" t="s">
        <v>45</v>
      </c>
      <c r="B37" s="1">
        <v>4200503480</v>
      </c>
      <c r="C37" s="1" t="s">
        <v>523</v>
      </c>
      <c r="D37" s="8">
        <v>123</v>
      </c>
      <c r="E37" s="8">
        <v>0</v>
      </c>
      <c r="F37" s="8">
        <v>0</v>
      </c>
      <c r="G37" s="8">
        <v>0</v>
      </c>
      <c r="H37" s="8">
        <v>4</v>
      </c>
      <c r="I37" s="8">
        <v>0</v>
      </c>
      <c r="J37" s="8">
        <v>0</v>
      </c>
      <c r="K37" s="8">
        <v>0</v>
      </c>
      <c r="L37" s="8">
        <v>3</v>
      </c>
      <c r="M37" s="8">
        <v>0</v>
      </c>
      <c r="N37" s="8">
        <v>2</v>
      </c>
      <c r="O37" s="8">
        <v>0</v>
      </c>
      <c r="P37" s="8">
        <v>2</v>
      </c>
      <c r="Q37" s="8">
        <v>0</v>
      </c>
      <c r="R37" s="8">
        <v>25</v>
      </c>
      <c r="S37" s="8">
        <v>0</v>
      </c>
      <c r="T37" s="8">
        <v>0</v>
      </c>
      <c r="U37" s="8">
        <v>0</v>
      </c>
      <c r="V37" s="8">
        <v>0</v>
      </c>
      <c r="W37" s="8">
        <v>0</v>
      </c>
      <c r="X37" s="8">
        <v>0</v>
      </c>
      <c r="Y37" s="8">
        <v>0</v>
      </c>
      <c r="Z37" s="8">
        <v>0</v>
      </c>
      <c r="AA37" s="8">
        <v>0</v>
      </c>
      <c r="AB37" s="8">
        <v>0</v>
      </c>
      <c r="AC37" s="8">
        <v>0</v>
      </c>
      <c r="AD37" s="8">
        <v>0</v>
      </c>
      <c r="AE37" s="8">
        <v>0</v>
      </c>
      <c r="AF37" s="8">
        <v>0</v>
      </c>
      <c r="AG37" s="8">
        <v>0</v>
      </c>
      <c r="AH37" s="8">
        <v>0</v>
      </c>
      <c r="AI37" s="8">
        <v>1</v>
      </c>
      <c r="AJ37" s="8">
        <v>0</v>
      </c>
      <c r="AK37" s="8">
        <v>0</v>
      </c>
      <c r="AL37" s="8">
        <v>0</v>
      </c>
      <c r="AM37" s="8">
        <v>2</v>
      </c>
      <c r="AN37" s="8">
        <v>0</v>
      </c>
      <c r="AO37" s="8">
        <v>32</v>
      </c>
      <c r="AP37" s="8">
        <v>0</v>
      </c>
      <c r="AQ37" s="8">
        <v>3</v>
      </c>
      <c r="AR37" s="8">
        <v>0</v>
      </c>
      <c r="AS37" s="8">
        <v>0</v>
      </c>
      <c r="AT37" s="8">
        <v>0</v>
      </c>
      <c r="AU37" s="8">
        <v>0</v>
      </c>
      <c r="AV37" s="8">
        <v>0</v>
      </c>
      <c r="AW37" s="8">
        <v>0</v>
      </c>
      <c r="AX37" s="8">
        <v>0</v>
      </c>
      <c r="AY37" s="8"/>
      <c r="AZ37" s="9">
        <f t="shared" si="0"/>
        <v>123</v>
      </c>
      <c r="BA37" s="9">
        <f t="shared" si="1"/>
        <v>74</v>
      </c>
    </row>
    <row r="38" spans="1:53" x14ac:dyDescent="0.2">
      <c r="A38" s="1" t="s">
        <v>46</v>
      </c>
      <c r="B38" s="1">
        <v>4200510344</v>
      </c>
      <c r="C38" s="1" t="s">
        <v>524</v>
      </c>
      <c r="D38" s="8">
        <v>424</v>
      </c>
      <c r="E38" s="8">
        <v>0</v>
      </c>
      <c r="F38" s="8">
        <v>4</v>
      </c>
      <c r="G38" s="8">
        <v>0</v>
      </c>
      <c r="H38" s="8">
        <v>3</v>
      </c>
      <c r="I38" s="8">
        <v>0</v>
      </c>
      <c r="J38" s="8">
        <v>0</v>
      </c>
      <c r="K38" s="8">
        <v>0</v>
      </c>
      <c r="L38" s="8">
        <v>15</v>
      </c>
      <c r="M38" s="8">
        <v>0</v>
      </c>
      <c r="N38" s="8">
        <v>13</v>
      </c>
      <c r="O38" s="8">
        <v>0</v>
      </c>
      <c r="P38" s="8">
        <v>34</v>
      </c>
      <c r="Q38" s="8">
        <v>0</v>
      </c>
      <c r="R38" s="8">
        <v>31</v>
      </c>
      <c r="S38" s="8">
        <v>0</v>
      </c>
      <c r="T38" s="8">
        <v>11</v>
      </c>
      <c r="U38" s="8">
        <v>0</v>
      </c>
      <c r="V38" s="8">
        <v>0</v>
      </c>
      <c r="W38" s="8">
        <v>0</v>
      </c>
      <c r="X38" s="8">
        <v>8</v>
      </c>
      <c r="Y38" s="8">
        <v>0</v>
      </c>
      <c r="Z38" s="8">
        <v>5</v>
      </c>
      <c r="AA38" s="8">
        <v>0</v>
      </c>
      <c r="AB38" s="8">
        <v>0</v>
      </c>
      <c r="AC38" s="8">
        <v>2</v>
      </c>
      <c r="AD38" s="8">
        <v>0</v>
      </c>
      <c r="AE38" s="8">
        <v>0</v>
      </c>
      <c r="AF38" s="8">
        <v>0</v>
      </c>
      <c r="AG38" s="8">
        <v>3</v>
      </c>
      <c r="AH38" s="8">
        <v>0</v>
      </c>
      <c r="AI38" s="8">
        <v>5</v>
      </c>
      <c r="AJ38" s="8">
        <v>0</v>
      </c>
      <c r="AK38" s="8">
        <v>10</v>
      </c>
      <c r="AL38" s="8">
        <v>0</v>
      </c>
      <c r="AM38" s="8">
        <v>21</v>
      </c>
      <c r="AN38" s="8">
        <v>0</v>
      </c>
      <c r="AO38" s="8">
        <v>18</v>
      </c>
      <c r="AP38" s="8">
        <v>0</v>
      </c>
      <c r="AQ38" s="8">
        <v>17</v>
      </c>
      <c r="AR38" s="8">
        <v>0</v>
      </c>
      <c r="AS38" s="8">
        <v>2</v>
      </c>
      <c r="AT38" s="8">
        <v>0</v>
      </c>
      <c r="AU38" s="8">
        <v>4</v>
      </c>
      <c r="AV38" s="8">
        <v>2</v>
      </c>
      <c r="AW38" s="8">
        <v>0</v>
      </c>
      <c r="AX38" s="8">
        <v>0</v>
      </c>
      <c r="AY38" s="8"/>
      <c r="AZ38" s="9">
        <f t="shared" si="0"/>
        <v>424</v>
      </c>
      <c r="BA38" s="9">
        <f t="shared" si="1"/>
        <v>208</v>
      </c>
    </row>
    <row r="39" spans="1:53" x14ac:dyDescent="0.2">
      <c r="A39" s="1" t="s">
        <v>47</v>
      </c>
      <c r="B39" s="1">
        <v>4200510680</v>
      </c>
      <c r="C39" s="1" t="s">
        <v>525</v>
      </c>
      <c r="D39" s="8">
        <v>344</v>
      </c>
      <c r="E39" s="8">
        <v>0</v>
      </c>
      <c r="F39" s="8">
        <v>4</v>
      </c>
      <c r="G39" s="8">
        <v>0</v>
      </c>
      <c r="H39" s="8">
        <v>0</v>
      </c>
      <c r="I39" s="8">
        <v>0</v>
      </c>
      <c r="J39" s="8">
        <v>4</v>
      </c>
      <c r="K39" s="8">
        <v>0</v>
      </c>
      <c r="L39" s="8">
        <v>7</v>
      </c>
      <c r="M39" s="8">
        <v>0</v>
      </c>
      <c r="N39" s="8">
        <v>13</v>
      </c>
      <c r="O39" s="8">
        <v>0</v>
      </c>
      <c r="P39" s="8">
        <v>9</v>
      </c>
      <c r="Q39" s="8">
        <v>0</v>
      </c>
      <c r="R39" s="8">
        <v>37</v>
      </c>
      <c r="S39" s="8">
        <v>0</v>
      </c>
      <c r="T39" s="8">
        <v>15</v>
      </c>
      <c r="U39" s="8">
        <v>0</v>
      </c>
      <c r="V39" s="8">
        <v>4</v>
      </c>
      <c r="W39" s="8">
        <v>0</v>
      </c>
      <c r="X39" s="8">
        <v>1</v>
      </c>
      <c r="Y39" s="8">
        <v>0</v>
      </c>
      <c r="Z39" s="8">
        <v>0</v>
      </c>
      <c r="AA39" s="8">
        <v>0</v>
      </c>
      <c r="AB39" s="8">
        <v>0</v>
      </c>
      <c r="AC39" s="8">
        <v>0</v>
      </c>
      <c r="AD39" s="8">
        <v>0</v>
      </c>
      <c r="AE39" s="8">
        <v>1</v>
      </c>
      <c r="AF39" s="8">
        <v>0</v>
      </c>
      <c r="AG39" s="8">
        <v>8</v>
      </c>
      <c r="AH39" s="8">
        <v>0</v>
      </c>
      <c r="AI39" s="8">
        <v>7</v>
      </c>
      <c r="AJ39" s="8">
        <v>0</v>
      </c>
      <c r="AK39" s="8">
        <v>7</v>
      </c>
      <c r="AL39" s="8">
        <v>0</v>
      </c>
      <c r="AM39" s="8">
        <v>15</v>
      </c>
      <c r="AN39" s="8">
        <v>0</v>
      </c>
      <c r="AO39" s="8">
        <v>46</v>
      </c>
      <c r="AP39" s="8">
        <v>0</v>
      </c>
      <c r="AQ39" s="8">
        <v>3</v>
      </c>
      <c r="AR39" s="8">
        <v>0</v>
      </c>
      <c r="AS39" s="8">
        <v>2</v>
      </c>
      <c r="AT39" s="8">
        <v>0</v>
      </c>
      <c r="AU39" s="8">
        <v>3</v>
      </c>
      <c r="AV39" s="8">
        <v>1</v>
      </c>
      <c r="AW39" s="8">
        <v>0</v>
      </c>
      <c r="AX39" s="8">
        <v>0</v>
      </c>
      <c r="AY39" s="8"/>
      <c r="AZ39" s="9">
        <f t="shared" si="0"/>
        <v>344</v>
      </c>
      <c r="BA39" s="9">
        <f t="shared" si="1"/>
        <v>187</v>
      </c>
    </row>
    <row r="40" spans="1:53" x14ac:dyDescent="0.2">
      <c r="A40" s="1" t="s">
        <v>48</v>
      </c>
      <c r="B40" s="1">
        <v>4200521160</v>
      </c>
      <c r="C40" s="1" t="s">
        <v>526</v>
      </c>
      <c r="D40" s="8">
        <v>3395</v>
      </c>
      <c r="E40" s="8">
        <v>0</v>
      </c>
      <c r="F40" s="8">
        <v>26</v>
      </c>
      <c r="G40" s="8">
        <v>0</v>
      </c>
      <c r="H40" s="8">
        <v>30</v>
      </c>
      <c r="I40" s="8">
        <v>0</v>
      </c>
      <c r="J40" s="8">
        <v>71</v>
      </c>
      <c r="K40" s="8">
        <v>0</v>
      </c>
      <c r="L40" s="8">
        <v>69</v>
      </c>
      <c r="M40" s="8">
        <v>0</v>
      </c>
      <c r="N40" s="8">
        <v>67</v>
      </c>
      <c r="O40" s="8">
        <v>0</v>
      </c>
      <c r="P40" s="8">
        <v>222</v>
      </c>
      <c r="Q40" s="8">
        <v>0</v>
      </c>
      <c r="R40" s="8">
        <v>275</v>
      </c>
      <c r="S40" s="8">
        <v>0</v>
      </c>
      <c r="T40" s="8">
        <v>105</v>
      </c>
      <c r="U40" s="8">
        <v>0</v>
      </c>
      <c r="V40" s="8">
        <v>48</v>
      </c>
      <c r="W40" s="8">
        <v>0</v>
      </c>
      <c r="X40" s="8">
        <v>56</v>
      </c>
      <c r="Y40" s="8">
        <v>33</v>
      </c>
      <c r="Z40" s="8">
        <v>20</v>
      </c>
      <c r="AA40" s="8">
        <v>0</v>
      </c>
      <c r="AB40" s="8">
        <v>0</v>
      </c>
      <c r="AC40" s="8">
        <v>15</v>
      </c>
      <c r="AD40" s="8">
        <v>0</v>
      </c>
      <c r="AE40" s="8">
        <v>14</v>
      </c>
      <c r="AF40" s="8">
        <v>0</v>
      </c>
      <c r="AG40" s="8">
        <v>73</v>
      </c>
      <c r="AH40" s="8">
        <v>0</v>
      </c>
      <c r="AI40" s="8">
        <v>107</v>
      </c>
      <c r="AJ40" s="8">
        <v>0</v>
      </c>
      <c r="AK40" s="8">
        <v>81</v>
      </c>
      <c r="AL40" s="8">
        <v>0</v>
      </c>
      <c r="AM40" s="8">
        <v>232</v>
      </c>
      <c r="AN40" s="8">
        <v>0</v>
      </c>
      <c r="AO40" s="8">
        <v>252</v>
      </c>
      <c r="AP40" s="8">
        <v>0</v>
      </c>
      <c r="AQ40" s="8">
        <v>83</v>
      </c>
      <c r="AR40" s="8">
        <v>0</v>
      </c>
      <c r="AS40" s="8">
        <v>37</v>
      </c>
      <c r="AT40" s="8">
        <v>0</v>
      </c>
      <c r="AU40" s="8">
        <v>14</v>
      </c>
      <c r="AV40" s="8">
        <v>109</v>
      </c>
      <c r="AW40" s="8">
        <v>0</v>
      </c>
      <c r="AX40" s="8">
        <v>0</v>
      </c>
      <c r="AY40" s="8"/>
      <c r="AZ40" s="9">
        <f t="shared" si="0"/>
        <v>3395</v>
      </c>
      <c r="BA40" s="9">
        <f t="shared" si="1"/>
        <v>2039</v>
      </c>
    </row>
    <row r="41" spans="1:53" x14ac:dyDescent="0.2">
      <c r="A41" s="1" t="s">
        <v>49</v>
      </c>
      <c r="B41" s="1">
        <v>4200522832</v>
      </c>
      <c r="C41" s="1" t="s">
        <v>527</v>
      </c>
      <c r="D41" s="8">
        <v>305</v>
      </c>
      <c r="E41" s="8">
        <v>0</v>
      </c>
      <c r="F41" s="8">
        <v>0</v>
      </c>
      <c r="G41" s="8">
        <v>0</v>
      </c>
      <c r="H41" s="8">
        <v>6</v>
      </c>
      <c r="I41" s="8">
        <v>0</v>
      </c>
      <c r="J41" s="8">
        <v>5</v>
      </c>
      <c r="K41" s="8">
        <v>0</v>
      </c>
      <c r="L41" s="8">
        <v>17</v>
      </c>
      <c r="M41" s="8">
        <v>0</v>
      </c>
      <c r="N41" s="8">
        <v>6</v>
      </c>
      <c r="O41" s="8">
        <v>0</v>
      </c>
      <c r="P41" s="8">
        <v>46</v>
      </c>
      <c r="Q41" s="8">
        <v>0</v>
      </c>
      <c r="R41" s="8">
        <v>18</v>
      </c>
      <c r="S41" s="8">
        <v>0</v>
      </c>
      <c r="T41" s="8">
        <v>6</v>
      </c>
      <c r="U41" s="8">
        <v>0</v>
      </c>
      <c r="V41" s="8">
        <v>1</v>
      </c>
      <c r="W41" s="8">
        <v>0</v>
      </c>
      <c r="X41" s="8">
        <v>3</v>
      </c>
      <c r="Y41" s="8">
        <v>5</v>
      </c>
      <c r="Z41" s="8">
        <v>0</v>
      </c>
      <c r="AA41" s="8">
        <v>1</v>
      </c>
      <c r="AB41" s="8">
        <v>0</v>
      </c>
      <c r="AC41" s="8">
        <v>10</v>
      </c>
      <c r="AD41" s="8">
        <v>0</v>
      </c>
      <c r="AE41" s="8">
        <v>0</v>
      </c>
      <c r="AF41" s="8">
        <v>0</v>
      </c>
      <c r="AG41" s="8">
        <v>9</v>
      </c>
      <c r="AH41" s="8">
        <v>0</v>
      </c>
      <c r="AI41" s="8">
        <v>0</v>
      </c>
      <c r="AJ41" s="8">
        <v>0</v>
      </c>
      <c r="AK41" s="8">
        <v>22</v>
      </c>
      <c r="AL41" s="8">
        <v>0</v>
      </c>
      <c r="AM41" s="8">
        <v>12</v>
      </c>
      <c r="AN41" s="8">
        <v>0</v>
      </c>
      <c r="AO41" s="8">
        <v>11</v>
      </c>
      <c r="AP41" s="8">
        <v>0</v>
      </c>
      <c r="AQ41" s="8">
        <v>8</v>
      </c>
      <c r="AR41" s="8">
        <v>0</v>
      </c>
      <c r="AS41" s="8">
        <v>4</v>
      </c>
      <c r="AT41" s="8">
        <v>0</v>
      </c>
      <c r="AU41" s="8">
        <v>0</v>
      </c>
      <c r="AV41" s="8">
        <v>0</v>
      </c>
      <c r="AW41" s="8">
        <v>0</v>
      </c>
      <c r="AX41" s="8">
        <v>2</v>
      </c>
      <c r="AY41" s="8"/>
      <c r="AZ41" s="9">
        <f t="shared" si="0"/>
        <v>305</v>
      </c>
      <c r="BA41" s="9">
        <f t="shared" si="1"/>
        <v>192</v>
      </c>
    </row>
    <row r="42" spans="1:53" x14ac:dyDescent="0.2">
      <c r="A42" s="1" t="s">
        <v>50</v>
      </c>
      <c r="B42" s="1">
        <v>4200526520</v>
      </c>
      <c r="C42" s="1" t="s">
        <v>528</v>
      </c>
      <c r="D42" s="8">
        <v>341</v>
      </c>
      <c r="E42" s="8">
        <v>0</v>
      </c>
      <c r="F42" s="8">
        <v>6</v>
      </c>
      <c r="G42" s="8">
        <v>0</v>
      </c>
      <c r="H42" s="8">
        <v>10</v>
      </c>
      <c r="I42" s="8">
        <v>0</v>
      </c>
      <c r="J42" s="8">
        <v>4</v>
      </c>
      <c r="K42" s="8">
        <v>0</v>
      </c>
      <c r="L42" s="8">
        <v>19</v>
      </c>
      <c r="M42" s="8">
        <v>0</v>
      </c>
      <c r="N42" s="8">
        <v>6</v>
      </c>
      <c r="O42" s="8">
        <v>0</v>
      </c>
      <c r="P42" s="8">
        <v>15</v>
      </c>
      <c r="Q42" s="8">
        <v>0</v>
      </c>
      <c r="R42" s="8">
        <v>17</v>
      </c>
      <c r="S42" s="8">
        <v>0</v>
      </c>
      <c r="T42" s="8">
        <v>14</v>
      </c>
      <c r="U42" s="8">
        <v>0</v>
      </c>
      <c r="V42" s="8">
        <v>8</v>
      </c>
      <c r="W42" s="8">
        <v>0</v>
      </c>
      <c r="X42" s="8">
        <v>3</v>
      </c>
      <c r="Y42" s="8">
        <v>4</v>
      </c>
      <c r="Z42" s="8">
        <v>0</v>
      </c>
      <c r="AA42" s="8">
        <v>0</v>
      </c>
      <c r="AB42" s="8">
        <v>0</v>
      </c>
      <c r="AC42" s="8">
        <v>1</v>
      </c>
      <c r="AD42" s="8">
        <v>0</v>
      </c>
      <c r="AE42" s="8">
        <v>9</v>
      </c>
      <c r="AF42" s="8">
        <v>0</v>
      </c>
      <c r="AG42" s="8">
        <v>9</v>
      </c>
      <c r="AH42" s="8">
        <v>0</v>
      </c>
      <c r="AI42" s="8">
        <v>5</v>
      </c>
      <c r="AJ42" s="8">
        <v>0</v>
      </c>
      <c r="AK42" s="8">
        <v>12</v>
      </c>
      <c r="AL42" s="8">
        <v>0</v>
      </c>
      <c r="AM42" s="8">
        <v>22</v>
      </c>
      <c r="AN42" s="8">
        <v>0</v>
      </c>
      <c r="AO42" s="8">
        <v>25</v>
      </c>
      <c r="AP42" s="8">
        <v>0</v>
      </c>
      <c r="AQ42" s="8">
        <v>16</v>
      </c>
      <c r="AR42" s="8">
        <v>0</v>
      </c>
      <c r="AS42" s="8">
        <v>1</v>
      </c>
      <c r="AT42" s="8">
        <v>0</v>
      </c>
      <c r="AU42" s="8">
        <v>3</v>
      </c>
      <c r="AV42" s="8">
        <v>0</v>
      </c>
      <c r="AW42" s="8">
        <v>0</v>
      </c>
      <c r="AX42" s="8">
        <v>0</v>
      </c>
      <c r="AY42" s="8"/>
      <c r="AZ42" s="9">
        <f t="shared" si="0"/>
        <v>341</v>
      </c>
      <c r="BA42" s="9">
        <f t="shared" si="1"/>
        <v>209</v>
      </c>
    </row>
    <row r="43" spans="1:53" x14ac:dyDescent="0.2">
      <c r="A43" s="1" t="s">
        <v>51</v>
      </c>
      <c r="B43" s="1">
        <v>4200529184</v>
      </c>
      <c r="C43" s="1" t="s">
        <v>529</v>
      </c>
      <c r="D43" s="8">
        <v>1930</v>
      </c>
      <c r="E43" s="8">
        <v>0</v>
      </c>
      <c r="F43" s="8">
        <v>7</v>
      </c>
      <c r="G43" s="8">
        <v>0</v>
      </c>
      <c r="H43" s="8">
        <v>9</v>
      </c>
      <c r="I43" s="8">
        <v>0</v>
      </c>
      <c r="J43" s="8">
        <v>10</v>
      </c>
      <c r="K43" s="8">
        <v>0</v>
      </c>
      <c r="L43" s="8">
        <v>33</v>
      </c>
      <c r="M43" s="8">
        <v>0</v>
      </c>
      <c r="N43" s="8">
        <v>45</v>
      </c>
      <c r="O43" s="8">
        <v>0</v>
      </c>
      <c r="P43" s="8">
        <v>165</v>
      </c>
      <c r="Q43" s="8">
        <v>0</v>
      </c>
      <c r="R43" s="8">
        <v>200</v>
      </c>
      <c r="S43" s="8">
        <v>0</v>
      </c>
      <c r="T43" s="8">
        <v>61</v>
      </c>
      <c r="U43" s="8">
        <v>0</v>
      </c>
      <c r="V43" s="8">
        <v>10</v>
      </c>
      <c r="W43" s="8">
        <v>0</v>
      </c>
      <c r="X43" s="8">
        <v>21</v>
      </c>
      <c r="Y43" s="8">
        <v>3</v>
      </c>
      <c r="Z43" s="8">
        <v>7</v>
      </c>
      <c r="AA43" s="8">
        <v>0</v>
      </c>
      <c r="AB43" s="8">
        <v>0</v>
      </c>
      <c r="AC43" s="8">
        <v>31</v>
      </c>
      <c r="AD43" s="8">
        <v>0</v>
      </c>
      <c r="AE43" s="8">
        <v>0</v>
      </c>
      <c r="AF43" s="8">
        <v>0</v>
      </c>
      <c r="AG43" s="8">
        <v>0</v>
      </c>
      <c r="AH43" s="8">
        <v>0</v>
      </c>
      <c r="AI43" s="8">
        <v>60</v>
      </c>
      <c r="AJ43" s="8">
        <v>0</v>
      </c>
      <c r="AK43" s="8">
        <v>35</v>
      </c>
      <c r="AL43" s="8">
        <v>0</v>
      </c>
      <c r="AM43" s="8">
        <v>140</v>
      </c>
      <c r="AN43" s="8">
        <v>0</v>
      </c>
      <c r="AO43" s="8">
        <v>151</v>
      </c>
      <c r="AP43" s="8">
        <v>0</v>
      </c>
      <c r="AQ43" s="8">
        <v>38</v>
      </c>
      <c r="AR43" s="8">
        <v>0</v>
      </c>
      <c r="AS43" s="8">
        <v>22</v>
      </c>
      <c r="AT43" s="8">
        <v>0</v>
      </c>
      <c r="AU43" s="8">
        <v>20</v>
      </c>
      <c r="AV43" s="8">
        <v>0</v>
      </c>
      <c r="AW43" s="8">
        <v>5</v>
      </c>
      <c r="AX43" s="8">
        <v>15</v>
      </c>
      <c r="AY43" s="8"/>
      <c r="AZ43" s="9">
        <f t="shared" si="0"/>
        <v>1930</v>
      </c>
      <c r="BA43" s="9">
        <f t="shared" si="1"/>
        <v>1088</v>
      </c>
    </row>
    <row r="44" spans="1:53" x14ac:dyDescent="0.2">
      <c r="A44" s="1" t="s">
        <v>52</v>
      </c>
      <c r="B44" s="1">
        <v>4200535936</v>
      </c>
      <c r="C44" s="1" t="s">
        <v>530</v>
      </c>
      <c r="D44" s="8">
        <v>102</v>
      </c>
      <c r="E44" s="8">
        <v>0</v>
      </c>
      <c r="F44" s="8">
        <v>0</v>
      </c>
      <c r="G44" s="8">
        <v>0</v>
      </c>
      <c r="H44" s="8">
        <v>0</v>
      </c>
      <c r="I44" s="8">
        <v>0</v>
      </c>
      <c r="J44" s="8">
        <v>0</v>
      </c>
      <c r="K44" s="8">
        <v>0</v>
      </c>
      <c r="L44" s="8">
        <v>3</v>
      </c>
      <c r="M44" s="8">
        <v>0</v>
      </c>
      <c r="N44" s="8">
        <v>0</v>
      </c>
      <c r="O44" s="8">
        <v>0</v>
      </c>
      <c r="P44" s="8">
        <v>0</v>
      </c>
      <c r="Q44" s="8">
        <v>0</v>
      </c>
      <c r="R44" s="8">
        <v>7</v>
      </c>
      <c r="S44" s="8">
        <v>0</v>
      </c>
      <c r="T44" s="8">
        <v>0</v>
      </c>
      <c r="U44" s="8">
        <v>0</v>
      </c>
      <c r="V44" s="8">
        <v>2</v>
      </c>
      <c r="W44" s="8">
        <v>0</v>
      </c>
      <c r="X44" s="8">
        <v>0</v>
      </c>
      <c r="Y44" s="8">
        <v>0</v>
      </c>
      <c r="Z44" s="8">
        <v>0</v>
      </c>
      <c r="AA44" s="8">
        <v>0</v>
      </c>
      <c r="AB44" s="8">
        <v>0</v>
      </c>
      <c r="AC44" s="8">
        <v>0</v>
      </c>
      <c r="AD44" s="8">
        <v>0</v>
      </c>
      <c r="AE44" s="8">
        <v>0</v>
      </c>
      <c r="AF44" s="8">
        <v>0</v>
      </c>
      <c r="AG44" s="8">
        <v>0</v>
      </c>
      <c r="AH44" s="8">
        <v>0</v>
      </c>
      <c r="AI44" s="8">
        <v>0</v>
      </c>
      <c r="AJ44" s="8">
        <v>0</v>
      </c>
      <c r="AK44" s="8">
        <v>0</v>
      </c>
      <c r="AL44" s="8">
        <v>0</v>
      </c>
      <c r="AM44" s="8">
        <v>0</v>
      </c>
      <c r="AN44" s="8">
        <v>0</v>
      </c>
      <c r="AO44" s="8">
        <v>3</v>
      </c>
      <c r="AP44" s="8">
        <v>0</v>
      </c>
      <c r="AQ44" s="8">
        <v>2</v>
      </c>
      <c r="AR44" s="8">
        <v>0</v>
      </c>
      <c r="AS44" s="8">
        <v>0</v>
      </c>
      <c r="AT44" s="8">
        <v>0</v>
      </c>
      <c r="AU44" s="8">
        <v>0</v>
      </c>
      <c r="AV44" s="8">
        <v>3</v>
      </c>
      <c r="AW44" s="8">
        <v>0</v>
      </c>
      <c r="AX44" s="8">
        <v>0</v>
      </c>
      <c r="AY44" s="8"/>
      <c r="AZ44" s="9">
        <f t="shared" si="0"/>
        <v>102</v>
      </c>
      <c r="BA44" s="9">
        <f t="shared" si="1"/>
        <v>20</v>
      </c>
    </row>
    <row r="45" spans="1:53" x14ac:dyDescent="0.2">
      <c r="A45" s="1" t="s">
        <v>53</v>
      </c>
      <c r="B45" s="1">
        <v>4200540056</v>
      </c>
      <c r="C45" s="1" t="s">
        <v>531</v>
      </c>
      <c r="D45" s="8">
        <v>2099</v>
      </c>
      <c r="E45" s="8">
        <v>0</v>
      </c>
      <c r="F45" s="8">
        <v>3</v>
      </c>
      <c r="G45" s="8">
        <v>0</v>
      </c>
      <c r="H45" s="8">
        <v>27</v>
      </c>
      <c r="I45" s="8">
        <v>7</v>
      </c>
      <c r="J45" s="8">
        <v>8</v>
      </c>
      <c r="K45" s="8">
        <v>0</v>
      </c>
      <c r="L45" s="8">
        <v>80</v>
      </c>
      <c r="M45" s="8">
        <v>0</v>
      </c>
      <c r="N45" s="8">
        <v>35</v>
      </c>
      <c r="O45" s="8">
        <v>0</v>
      </c>
      <c r="P45" s="8">
        <v>111</v>
      </c>
      <c r="Q45" s="8">
        <v>0</v>
      </c>
      <c r="R45" s="8">
        <v>157</v>
      </c>
      <c r="S45" s="8">
        <v>0</v>
      </c>
      <c r="T45" s="8">
        <v>125</v>
      </c>
      <c r="U45" s="8">
        <v>0</v>
      </c>
      <c r="V45" s="8">
        <v>16</v>
      </c>
      <c r="W45" s="8">
        <v>0</v>
      </c>
      <c r="X45" s="8">
        <v>18</v>
      </c>
      <c r="Y45" s="8">
        <v>5</v>
      </c>
      <c r="Z45" s="8">
        <v>0</v>
      </c>
      <c r="AA45" s="8">
        <v>30</v>
      </c>
      <c r="AB45" s="8">
        <v>0</v>
      </c>
      <c r="AC45" s="8">
        <v>10</v>
      </c>
      <c r="AD45" s="8">
        <v>0</v>
      </c>
      <c r="AE45" s="8">
        <v>21</v>
      </c>
      <c r="AF45" s="8">
        <v>0</v>
      </c>
      <c r="AG45" s="8">
        <v>0</v>
      </c>
      <c r="AH45" s="8">
        <v>0</v>
      </c>
      <c r="AI45" s="8">
        <v>101</v>
      </c>
      <c r="AJ45" s="8">
        <v>0</v>
      </c>
      <c r="AK45" s="8">
        <v>43</v>
      </c>
      <c r="AL45" s="8">
        <v>0</v>
      </c>
      <c r="AM45" s="8">
        <v>73</v>
      </c>
      <c r="AN45" s="8">
        <v>0</v>
      </c>
      <c r="AO45" s="8">
        <v>198</v>
      </c>
      <c r="AP45" s="8">
        <v>0</v>
      </c>
      <c r="AQ45" s="8">
        <v>40</v>
      </c>
      <c r="AR45" s="8">
        <v>0</v>
      </c>
      <c r="AS45" s="8">
        <v>14</v>
      </c>
      <c r="AT45" s="8">
        <v>0</v>
      </c>
      <c r="AU45" s="8">
        <v>30</v>
      </c>
      <c r="AV45" s="8">
        <v>21</v>
      </c>
      <c r="AW45" s="8">
        <v>13</v>
      </c>
      <c r="AX45" s="8">
        <v>0</v>
      </c>
      <c r="AY45" s="8"/>
      <c r="AZ45" s="9">
        <f t="shared" si="0"/>
        <v>2092</v>
      </c>
      <c r="BA45" s="9">
        <f t="shared" si="1"/>
        <v>1179</v>
      </c>
    </row>
    <row r="46" spans="1:53" x14ac:dyDescent="0.2">
      <c r="A46" s="1" t="s">
        <v>54</v>
      </c>
      <c r="B46" s="1">
        <v>4200546976</v>
      </c>
      <c r="C46" s="1" t="s">
        <v>532</v>
      </c>
      <c r="D46" s="8">
        <v>3463</v>
      </c>
      <c r="E46" s="8">
        <v>0</v>
      </c>
      <c r="F46" s="8">
        <v>40</v>
      </c>
      <c r="G46" s="8">
        <v>0</v>
      </c>
      <c r="H46" s="8">
        <v>5</v>
      </c>
      <c r="I46" s="8">
        <v>0</v>
      </c>
      <c r="J46" s="8">
        <v>41</v>
      </c>
      <c r="K46" s="8">
        <v>0</v>
      </c>
      <c r="L46" s="8">
        <v>20</v>
      </c>
      <c r="M46" s="8">
        <v>0</v>
      </c>
      <c r="N46" s="8">
        <v>70</v>
      </c>
      <c r="O46" s="8">
        <v>0</v>
      </c>
      <c r="P46" s="8">
        <v>210</v>
      </c>
      <c r="Q46" s="8">
        <v>0</v>
      </c>
      <c r="R46" s="8">
        <v>303</v>
      </c>
      <c r="S46" s="8">
        <v>0</v>
      </c>
      <c r="T46" s="8">
        <v>74</v>
      </c>
      <c r="U46" s="8">
        <v>0</v>
      </c>
      <c r="V46" s="8">
        <v>39</v>
      </c>
      <c r="W46" s="8">
        <v>0</v>
      </c>
      <c r="X46" s="8">
        <v>6</v>
      </c>
      <c r="Y46" s="8">
        <v>12</v>
      </c>
      <c r="Z46" s="8">
        <v>0</v>
      </c>
      <c r="AA46" s="8">
        <v>0</v>
      </c>
      <c r="AB46" s="8">
        <v>0</v>
      </c>
      <c r="AC46" s="8">
        <v>23</v>
      </c>
      <c r="AD46" s="8">
        <v>0</v>
      </c>
      <c r="AE46" s="8">
        <v>34</v>
      </c>
      <c r="AF46" s="8">
        <v>0</v>
      </c>
      <c r="AG46" s="8">
        <v>10</v>
      </c>
      <c r="AH46" s="8">
        <v>0</v>
      </c>
      <c r="AI46" s="8">
        <v>59</v>
      </c>
      <c r="AJ46" s="8">
        <v>0</v>
      </c>
      <c r="AK46" s="8">
        <v>102</v>
      </c>
      <c r="AL46" s="8">
        <v>0</v>
      </c>
      <c r="AM46" s="8">
        <v>163</v>
      </c>
      <c r="AN46" s="8">
        <v>0</v>
      </c>
      <c r="AO46" s="8">
        <v>300</v>
      </c>
      <c r="AP46" s="8">
        <v>0</v>
      </c>
      <c r="AQ46" s="8">
        <v>62</v>
      </c>
      <c r="AR46" s="8">
        <v>0</v>
      </c>
      <c r="AS46" s="8">
        <v>13</v>
      </c>
      <c r="AT46" s="8">
        <v>0</v>
      </c>
      <c r="AU46" s="8">
        <v>30</v>
      </c>
      <c r="AV46" s="8">
        <v>0</v>
      </c>
      <c r="AW46" s="8">
        <v>27</v>
      </c>
      <c r="AX46" s="8">
        <v>0</v>
      </c>
      <c r="AY46" s="8"/>
      <c r="AZ46" s="9">
        <f t="shared" si="0"/>
        <v>3463</v>
      </c>
      <c r="BA46" s="9">
        <f t="shared" si="1"/>
        <v>1643</v>
      </c>
    </row>
    <row r="47" spans="1:53" x14ac:dyDescent="0.2">
      <c r="A47" s="1" t="s">
        <v>55</v>
      </c>
      <c r="B47" s="1">
        <v>4200559440</v>
      </c>
      <c r="C47" s="1" t="s">
        <v>533</v>
      </c>
      <c r="D47" s="8">
        <v>347</v>
      </c>
      <c r="E47" s="8">
        <v>0</v>
      </c>
      <c r="F47" s="8">
        <v>0</v>
      </c>
      <c r="G47" s="8">
        <v>0</v>
      </c>
      <c r="H47" s="8">
        <v>4</v>
      </c>
      <c r="I47" s="8">
        <v>0</v>
      </c>
      <c r="J47" s="8">
        <v>0</v>
      </c>
      <c r="K47" s="8">
        <v>0</v>
      </c>
      <c r="L47" s="8">
        <v>7</v>
      </c>
      <c r="M47" s="8">
        <v>0</v>
      </c>
      <c r="N47" s="8">
        <v>9</v>
      </c>
      <c r="O47" s="8">
        <v>0</v>
      </c>
      <c r="P47" s="8">
        <v>23</v>
      </c>
      <c r="Q47" s="8">
        <v>0</v>
      </c>
      <c r="R47" s="8">
        <v>20</v>
      </c>
      <c r="S47" s="8">
        <v>0</v>
      </c>
      <c r="T47" s="8">
        <v>8</v>
      </c>
      <c r="U47" s="8">
        <v>0</v>
      </c>
      <c r="V47" s="8">
        <v>9</v>
      </c>
      <c r="W47" s="8">
        <v>0</v>
      </c>
      <c r="X47" s="8">
        <v>0</v>
      </c>
      <c r="Y47" s="8">
        <v>0</v>
      </c>
      <c r="Z47" s="8">
        <v>2</v>
      </c>
      <c r="AA47" s="8">
        <v>0</v>
      </c>
      <c r="AB47" s="8">
        <v>0</v>
      </c>
      <c r="AC47" s="8">
        <v>13</v>
      </c>
      <c r="AD47" s="8">
        <v>0</v>
      </c>
      <c r="AE47" s="8">
        <v>2</v>
      </c>
      <c r="AF47" s="8">
        <v>0</v>
      </c>
      <c r="AG47" s="8">
        <v>0</v>
      </c>
      <c r="AH47" s="8">
        <v>0</v>
      </c>
      <c r="AI47" s="8">
        <v>2</v>
      </c>
      <c r="AJ47" s="8">
        <v>0</v>
      </c>
      <c r="AK47" s="8">
        <v>3</v>
      </c>
      <c r="AL47" s="8">
        <v>0</v>
      </c>
      <c r="AM47" s="8">
        <v>6</v>
      </c>
      <c r="AN47" s="8">
        <v>0</v>
      </c>
      <c r="AO47" s="8">
        <v>8</v>
      </c>
      <c r="AP47" s="8">
        <v>0</v>
      </c>
      <c r="AQ47" s="8">
        <v>12</v>
      </c>
      <c r="AR47" s="8">
        <v>0</v>
      </c>
      <c r="AS47" s="8">
        <v>3</v>
      </c>
      <c r="AT47" s="8">
        <v>0</v>
      </c>
      <c r="AU47" s="8">
        <v>2</v>
      </c>
      <c r="AV47" s="8">
        <v>0</v>
      </c>
      <c r="AW47" s="8">
        <v>0</v>
      </c>
      <c r="AX47" s="8">
        <v>0</v>
      </c>
      <c r="AY47" s="8"/>
      <c r="AZ47" s="9">
        <f t="shared" si="0"/>
        <v>347</v>
      </c>
      <c r="BA47" s="9">
        <f t="shared" si="1"/>
        <v>133</v>
      </c>
    </row>
    <row r="48" spans="1:53" x14ac:dyDescent="0.2">
      <c r="A48" s="1" t="s">
        <v>56</v>
      </c>
      <c r="B48" s="1">
        <v>4200561576</v>
      </c>
      <c r="C48" s="1" t="s">
        <v>534</v>
      </c>
      <c r="D48" s="8">
        <v>1807</v>
      </c>
      <c r="E48" s="8">
        <v>0</v>
      </c>
      <c r="F48" s="8">
        <v>21</v>
      </c>
      <c r="G48" s="8">
        <v>0</v>
      </c>
      <c r="H48" s="8">
        <v>28</v>
      </c>
      <c r="I48" s="8">
        <v>0</v>
      </c>
      <c r="J48" s="8">
        <v>20</v>
      </c>
      <c r="K48" s="8">
        <v>0</v>
      </c>
      <c r="L48" s="8">
        <v>28</v>
      </c>
      <c r="M48" s="8">
        <v>0</v>
      </c>
      <c r="N48" s="8">
        <v>44</v>
      </c>
      <c r="O48" s="8">
        <v>0</v>
      </c>
      <c r="P48" s="8">
        <v>118</v>
      </c>
      <c r="Q48" s="8">
        <v>0</v>
      </c>
      <c r="R48" s="8">
        <v>182</v>
      </c>
      <c r="S48" s="8">
        <v>0</v>
      </c>
      <c r="T48" s="8">
        <v>35</v>
      </c>
      <c r="U48" s="8">
        <v>0</v>
      </c>
      <c r="V48" s="8">
        <v>11</v>
      </c>
      <c r="W48" s="8">
        <v>0</v>
      </c>
      <c r="X48" s="8">
        <v>7</v>
      </c>
      <c r="Y48" s="8">
        <v>3</v>
      </c>
      <c r="Z48" s="8">
        <v>0</v>
      </c>
      <c r="AA48" s="8">
        <v>0</v>
      </c>
      <c r="AB48" s="8">
        <v>0</v>
      </c>
      <c r="AC48" s="8">
        <v>37</v>
      </c>
      <c r="AD48" s="8">
        <v>0</v>
      </c>
      <c r="AE48" s="8">
        <v>12</v>
      </c>
      <c r="AF48" s="8">
        <v>0</v>
      </c>
      <c r="AG48" s="8">
        <v>15</v>
      </c>
      <c r="AH48" s="8">
        <v>0</v>
      </c>
      <c r="AI48" s="8">
        <v>20</v>
      </c>
      <c r="AJ48" s="8">
        <v>0</v>
      </c>
      <c r="AK48" s="8">
        <v>49</v>
      </c>
      <c r="AL48" s="8">
        <v>0</v>
      </c>
      <c r="AM48" s="8">
        <v>97</v>
      </c>
      <c r="AN48" s="8">
        <v>0</v>
      </c>
      <c r="AO48" s="8">
        <v>91</v>
      </c>
      <c r="AP48" s="8">
        <v>0</v>
      </c>
      <c r="AQ48" s="8">
        <v>77</v>
      </c>
      <c r="AR48" s="8">
        <v>0</v>
      </c>
      <c r="AS48" s="8">
        <v>9</v>
      </c>
      <c r="AT48" s="8">
        <v>0</v>
      </c>
      <c r="AU48" s="8">
        <v>9</v>
      </c>
      <c r="AV48" s="8">
        <v>17</v>
      </c>
      <c r="AW48" s="8">
        <v>0</v>
      </c>
      <c r="AX48" s="8">
        <v>0</v>
      </c>
      <c r="AY48" s="8"/>
      <c r="AZ48" s="9">
        <f t="shared" si="0"/>
        <v>1807</v>
      </c>
      <c r="BA48" s="9">
        <f t="shared" si="1"/>
        <v>930</v>
      </c>
    </row>
    <row r="49" spans="1:53" x14ac:dyDescent="0.2">
      <c r="A49" s="1" t="s">
        <v>57</v>
      </c>
      <c r="B49" s="1">
        <v>4200571976</v>
      </c>
      <c r="C49" s="1" t="s">
        <v>535</v>
      </c>
      <c r="D49" s="8">
        <v>400</v>
      </c>
      <c r="E49" s="8">
        <v>0</v>
      </c>
      <c r="F49" s="8">
        <v>0</v>
      </c>
      <c r="G49" s="8">
        <v>0</v>
      </c>
      <c r="H49" s="8">
        <v>4</v>
      </c>
      <c r="I49" s="8">
        <v>0</v>
      </c>
      <c r="J49" s="8">
        <v>2</v>
      </c>
      <c r="K49" s="8">
        <v>0</v>
      </c>
      <c r="L49" s="8">
        <v>4</v>
      </c>
      <c r="M49" s="8">
        <v>0</v>
      </c>
      <c r="N49" s="8">
        <v>12</v>
      </c>
      <c r="O49" s="8">
        <v>0</v>
      </c>
      <c r="P49" s="8">
        <v>33</v>
      </c>
      <c r="Q49" s="8">
        <v>0</v>
      </c>
      <c r="R49" s="8">
        <v>19</v>
      </c>
      <c r="S49" s="8">
        <v>0</v>
      </c>
      <c r="T49" s="8">
        <v>17</v>
      </c>
      <c r="U49" s="8">
        <v>0</v>
      </c>
      <c r="V49" s="8">
        <v>2</v>
      </c>
      <c r="W49" s="8">
        <v>0</v>
      </c>
      <c r="X49" s="8">
        <v>13</v>
      </c>
      <c r="Y49" s="8">
        <v>0</v>
      </c>
      <c r="Z49" s="8">
        <v>3</v>
      </c>
      <c r="AA49" s="8">
        <v>0</v>
      </c>
      <c r="AB49" s="8">
        <v>0</v>
      </c>
      <c r="AC49" s="8">
        <v>0</v>
      </c>
      <c r="AD49" s="8">
        <v>0</v>
      </c>
      <c r="AE49" s="8">
        <v>5</v>
      </c>
      <c r="AF49" s="8">
        <v>0</v>
      </c>
      <c r="AG49" s="8">
        <v>4</v>
      </c>
      <c r="AH49" s="8">
        <v>0</v>
      </c>
      <c r="AI49" s="8">
        <v>8</v>
      </c>
      <c r="AJ49" s="8">
        <v>0</v>
      </c>
      <c r="AK49" s="8">
        <v>7</v>
      </c>
      <c r="AL49" s="8">
        <v>0</v>
      </c>
      <c r="AM49" s="8">
        <v>22</v>
      </c>
      <c r="AN49" s="8">
        <v>0</v>
      </c>
      <c r="AO49" s="8">
        <v>10</v>
      </c>
      <c r="AP49" s="8">
        <v>0</v>
      </c>
      <c r="AQ49" s="8">
        <v>13</v>
      </c>
      <c r="AR49" s="8">
        <v>0</v>
      </c>
      <c r="AS49" s="8">
        <v>3</v>
      </c>
      <c r="AT49" s="8">
        <v>0</v>
      </c>
      <c r="AU49" s="8">
        <v>4</v>
      </c>
      <c r="AV49" s="8">
        <v>4</v>
      </c>
      <c r="AW49" s="8">
        <v>3</v>
      </c>
      <c r="AX49" s="8">
        <v>0</v>
      </c>
      <c r="AY49" s="8"/>
      <c r="AZ49" s="9">
        <f t="shared" si="0"/>
        <v>400</v>
      </c>
      <c r="BA49" s="9">
        <f t="shared" si="1"/>
        <v>192</v>
      </c>
    </row>
    <row r="50" spans="1:53" x14ac:dyDescent="0.2">
      <c r="A50" s="1" t="s">
        <v>58</v>
      </c>
      <c r="B50" s="1">
        <v>4200586560</v>
      </c>
      <c r="C50" s="1" t="s">
        <v>536</v>
      </c>
      <c r="D50" s="8">
        <v>623</v>
      </c>
      <c r="E50" s="8">
        <v>0</v>
      </c>
      <c r="F50" s="8">
        <v>5</v>
      </c>
      <c r="G50" s="8">
        <v>0</v>
      </c>
      <c r="H50" s="8">
        <v>0</v>
      </c>
      <c r="I50" s="8">
        <v>0</v>
      </c>
      <c r="J50" s="8">
        <v>4</v>
      </c>
      <c r="K50" s="8">
        <v>0</v>
      </c>
      <c r="L50" s="8">
        <v>7</v>
      </c>
      <c r="M50" s="8">
        <v>0</v>
      </c>
      <c r="N50" s="8">
        <v>15</v>
      </c>
      <c r="O50" s="8">
        <v>0</v>
      </c>
      <c r="P50" s="8">
        <v>40</v>
      </c>
      <c r="Q50" s="8">
        <v>0</v>
      </c>
      <c r="R50" s="8">
        <v>39</v>
      </c>
      <c r="S50" s="8">
        <v>0</v>
      </c>
      <c r="T50" s="8">
        <v>15</v>
      </c>
      <c r="U50" s="8">
        <v>0</v>
      </c>
      <c r="V50" s="8">
        <v>5</v>
      </c>
      <c r="W50" s="8">
        <v>0</v>
      </c>
      <c r="X50" s="8">
        <v>5</v>
      </c>
      <c r="Y50" s="8">
        <v>4</v>
      </c>
      <c r="Z50" s="8">
        <v>3</v>
      </c>
      <c r="AA50" s="8">
        <v>0</v>
      </c>
      <c r="AB50" s="8">
        <v>0</v>
      </c>
      <c r="AC50" s="8">
        <v>6</v>
      </c>
      <c r="AD50" s="8">
        <v>0</v>
      </c>
      <c r="AE50" s="8">
        <v>0</v>
      </c>
      <c r="AF50" s="8">
        <v>0</v>
      </c>
      <c r="AG50" s="8">
        <v>8</v>
      </c>
      <c r="AH50" s="8">
        <v>0</v>
      </c>
      <c r="AI50" s="8">
        <v>24</v>
      </c>
      <c r="AJ50" s="8">
        <v>0</v>
      </c>
      <c r="AK50" s="8">
        <v>8</v>
      </c>
      <c r="AL50" s="8">
        <v>0</v>
      </c>
      <c r="AM50" s="8">
        <v>58</v>
      </c>
      <c r="AN50" s="8">
        <v>0</v>
      </c>
      <c r="AO50" s="8">
        <v>59</v>
      </c>
      <c r="AP50" s="8">
        <v>0</v>
      </c>
      <c r="AQ50" s="8">
        <v>17</v>
      </c>
      <c r="AR50" s="8">
        <v>0</v>
      </c>
      <c r="AS50" s="8">
        <v>6</v>
      </c>
      <c r="AT50" s="8">
        <v>0</v>
      </c>
      <c r="AU50" s="8">
        <v>13</v>
      </c>
      <c r="AV50" s="8">
        <v>0</v>
      </c>
      <c r="AW50" s="8">
        <v>0</v>
      </c>
      <c r="AX50" s="8">
        <v>0</v>
      </c>
      <c r="AY50" s="8"/>
      <c r="AZ50" s="9">
        <f t="shared" si="0"/>
        <v>623</v>
      </c>
      <c r="BA50" s="9">
        <f t="shared" si="1"/>
        <v>341</v>
      </c>
    </row>
    <row r="51" spans="1:53" x14ac:dyDescent="0.2">
      <c r="A51" s="1" t="s">
        <v>59</v>
      </c>
      <c r="B51" s="1">
        <v>4201105816</v>
      </c>
      <c r="C51" s="1" t="s">
        <v>537</v>
      </c>
      <c r="D51" s="8">
        <v>5964</v>
      </c>
      <c r="E51" s="8">
        <v>11</v>
      </c>
      <c r="F51" s="8">
        <v>71</v>
      </c>
      <c r="G51" s="8">
        <v>0</v>
      </c>
      <c r="H51" s="8">
        <v>18</v>
      </c>
      <c r="I51" s="8">
        <v>0</v>
      </c>
      <c r="J51" s="8">
        <v>37</v>
      </c>
      <c r="K51" s="8">
        <v>0</v>
      </c>
      <c r="L51" s="8">
        <v>146</v>
      </c>
      <c r="M51" s="8">
        <v>0</v>
      </c>
      <c r="N51" s="8">
        <v>57</v>
      </c>
      <c r="O51" s="8">
        <v>0</v>
      </c>
      <c r="P51" s="8">
        <v>259</v>
      </c>
      <c r="Q51" s="8">
        <v>16</v>
      </c>
      <c r="R51" s="8">
        <v>296</v>
      </c>
      <c r="S51" s="8">
        <v>0</v>
      </c>
      <c r="T51" s="8">
        <v>158</v>
      </c>
      <c r="U51" s="8">
        <v>0</v>
      </c>
      <c r="V51" s="8">
        <v>33</v>
      </c>
      <c r="W51" s="8">
        <v>0</v>
      </c>
      <c r="X51" s="8">
        <v>43</v>
      </c>
      <c r="Y51" s="8">
        <v>51</v>
      </c>
      <c r="Z51" s="8">
        <v>0</v>
      </c>
      <c r="AA51" s="8">
        <v>26</v>
      </c>
      <c r="AB51" s="8">
        <v>0</v>
      </c>
      <c r="AC51" s="8">
        <v>38</v>
      </c>
      <c r="AD51" s="8">
        <v>0</v>
      </c>
      <c r="AE51" s="8">
        <v>23</v>
      </c>
      <c r="AF51" s="8">
        <v>0</v>
      </c>
      <c r="AG51" s="8">
        <v>45</v>
      </c>
      <c r="AH51" s="8">
        <v>0</v>
      </c>
      <c r="AI51" s="8">
        <v>81</v>
      </c>
      <c r="AJ51" s="8">
        <v>0</v>
      </c>
      <c r="AK51" s="8">
        <v>103</v>
      </c>
      <c r="AL51" s="8">
        <v>0</v>
      </c>
      <c r="AM51" s="8">
        <v>204</v>
      </c>
      <c r="AN51" s="8">
        <v>0</v>
      </c>
      <c r="AO51" s="8">
        <v>417</v>
      </c>
      <c r="AP51" s="8">
        <v>0</v>
      </c>
      <c r="AQ51" s="8">
        <v>151</v>
      </c>
      <c r="AR51" s="8">
        <v>0</v>
      </c>
      <c r="AS51" s="8">
        <v>29</v>
      </c>
      <c r="AT51" s="8">
        <v>0</v>
      </c>
      <c r="AU51" s="8">
        <v>54</v>
      </c>
      <c r="AV51" s="8">
        <v>74</v>
      </c>
      <c r="AW51" s="8">
        <v>32</v>
      </c>
      <c r="AX51" s="8">
        <v>0</v>
      </c>
      <c r="AY51" s="8"/>
      <c r="AZ51" s="9">
        <f t="shared" si="0"/>
        <v>5937</v>
      </c>
      <c r="BA51" s="9">
        <f t="shared" si="1"/>
        <v>2446</v>
      </c>
    </row>
    <row r="52" spans="1:53" x14ac:dyDescent="0.2">
      <c r="A52" s="1" t="s">
        <v>60</v>
      </c>
      <c r="B52" s="1">
        <v>4201140656</v>
      </c>
      <c r="C52" s="1" t="s">
        <v>538</v>
      </c>
      <c r="D52" s="8">
        <v>4420</v>
      </c>
      <c r="E52" s="8">
        <v>0</v>
      </c>
      <c r="F52" s="8">
        <v>36</v>
      </c>
      <c r="G52" s="8">
        <v>0</v>
      </c>
      <c r="H52" s="8">
        <v>61</v>
      </c>
      <c r="I52" s="8">
        <v>0</v>
      </c>
      <c r="J52" s="8">
        <v>232</v>
      </c>
      <c r="K52" s="8">
        <v>0</v>
      </c>
      <c r="L52" s="8">
        <v>110</v>
      </c>
      <c r="M52" s="8">
        <v>0</v>
      </c>
      <c r="N52" s="8">
        <v>102</v>
      </c>
      <c r="O52" s="8">
        <v>0</v>
      </c>
      <c r="P52" s="8">
        <v>163</v>
      </c>
      <c r="Q52" s="8">
        <v>0</v>
      </c>
      <c r="R52" s="8">
        <v>216</v>
      </c>
      <c r="S52" s="8">
        <v>0</v>
      </c>
      <c r="T52" s="8">
        <v>88</v>
      </c>
      <c r="U52" s="8">
        <v>0</v>
      </c>
      <c r="V52" s="8">
        <v>41</v>
      </c>
      <c r="W52" s="8">
        <v>0</v>
      </c>
      <c r="X52" s="8">
        <v>19</v>
      </c>
      <c r="Y52" s="8">
        <v>27</v>
      </c>
      <c r="Z52" s="8">
        <v>0</v>
      </c>
      <c r="AA52" s="8">
        <v>0</v>
      </c>
      <c r="AB52" s="8">
        <v>0</v>
      </c>
      <c r="AC52" s="8">
        <v>71</v>
      </c>
      <c r="AD52" s="8">
        <v>0</v>
      </c>
      <c r="AE52" s="8">
        <v>156</v>
      </c>
      <c r="AF52" s="8">
        <v>0</v>
      </c>
      <c r="AG52" s="8">
        <v>256</v>
      </c>
      <c r="AH52" s="8">
        <v>0</v>
      </c>
      <c r="AI52" s="8">
        <v>126</v>
      </c>
      <c r="AJ52" s="8">
        <v>0</v>
      </c>
      <c r="AK52" s="8">
        <v>62</v>
      </c>
      <c r="AL52" s="8">
        <v>0</v>
      </c>
      <c r="AM52" s="8">
        <v>169</v>
      </c>
      <c r="AN52" s="8">
        <v>0</v>
      </c>
      <c r="AO52" s="8">
        <v>173</v>
      </c>
      <c r="AP52" s="8">
        <v>0</v>
      </c>
      <c r="AQ52" s="8">
        <v>117</v>
      </c>
      <c r="AR52" s="8">
        <v>0</v>
      </c>
      <c r="AS52" s="8">
        <v>13</v>
      </c>
      <c r="AT52" s="8">
        <v>0</v>
      </c>
      <c r="AU52" s="8">
        <v>28</v>
      </c>
      <c r="AV52" s="8">
        <v>8</v>
      </c>
      <c r="AW52" s="8">
        <v>11</v>
      </c>
      <c r="AX52" s="8">
        <v>0</v>
      </c>
      <c r="AY52" s="8"/>
      <c r="AZ52" s="9">
        <f t="shared" si="0"/>
        <v>4420</v>
      </c>
      <c r="BA52" s="9">
        <f t="shared" si="1"/>
        <v>2285</v>
      </c>
    </row>
    <row r="53" spans="1:53" x14ac:dyDescent="0.2">
      <c r="A53" s="1" t="s">
        <v>61</v>
      </c>
      <c r="B53" s="1">
        <v>4201145752</v>
      </c>
      <c r="C53" s="1" t="s">
        <v>539</v>
      </c>
      <c r="D53" s="8">
        <v>404</v>
      </c>
      <c r="E53" s="8">
        <v>0</v>
      </c>
      <c r="F53" s="8">
        <v>0</v>
      </c>
      <c r="G53" s="8">
        <v>0</v>
      </c>
      <c r="H53" s="8">
        <v>0</v>
      </c>
      <c r="I53" s="8">
        <v>0</v>
      </c>
      <c r="J53" s="8">
        <v>13</v>
      </c>
      <c r="K53" s="8">
        <v>0</v>
      </c>
      <c r="L53" s="8">
        <v>4</v>
      </c>
      <c r="M53" s="8">
        <v>0</v>
      </c>
      <c r="N53" s="8">
        <v>15</v>
      </c>
      <c r="O53" s="8">
        <v>0</v>
      </c>
      <c r="P53" s="8">
        <v>28</v>
      </c>
      <c r="Q53" s="8">
        <v>0</v>
      </c>
      <c r="R53" s="8">
        <v>10</v>
      </c>
      <c r="S53" s="8">
        <v>0</v>
      </c>
      <c r="T53" s="8">
        <v>26</v>
      </c>
      <c r="U53" s="8">
        <v>0</v>
      </c>
      <c r="V53" s="8">
        <v>0</v>
      </c>
      <c r="W53" s="8">
        <v>0</v>
      </c>
      <c r="X53" s="8">
        <v>5</v>
      </c>
      <c r="Y53" s="8">
        <v>0</v>
      </c>
      <c r="Z53" s="8">
        <v>3</v>
      </c>
      <c r="AA53" s="8">
        <v>0</v>
      </c>
      <c r="AB53" s="8">
        <v>0</v>
      </c>
      <c r="AC53" s="8">
        <v>6</v>
      </c>
      <c r="AD53" s="8">
        <v>0</v>
      </c>
      <c r="AE53" s="8">
        <v>26</v>
      </c>
      <c r="AF53" s="8">
        <v>0</v>
      </c>
      <c r="AG53" s="8">
        <v>0</v>
      </c>
      <c r="AH53" s="8">
        <v>0</v>
      </c>
      <c r="AI53" s="8">
        <v>21</v>
      </c>
      <c r="AJ53" s="8">
        <v>0</v>
      </c>
      <c r="AK53" s="8">
        <v>15</v>
      </c>
      <c r="AL53" s="8">
        <v>0</v>
      </c>
      <c r="AM53" s="8">
        <v>8</v>
      </c>
      <c r="AN53" s="8">
        <v>0</v>
      </c>
      <c r="AO53" s="8">
        <v>30</v>
      </c>
      <c r="AP53" s="8">
        <v>0</v>
      </c>
      <c r="AQ53" s="8">
        <v>21</v>
      </c>
      <c r="AR53" s="8">
        <v>0</v>
      </c>
      <c r="AS53" s="8">
        <v>4</v>
      </c>
      <c r="AT53" s="8">
        <v>0</v>
      </c>
      <c r="AU53" s="8">
        <v>7</v>
      </c>
      <c r="AV53" s="8">
        <v>5</v>
      </c>
      <c r="AW53" s="8">
        <v>0</v>
      </c>
      <c r="AX53" s="8">
        <v>0</v>
      </c>
      <c r="AY53" s="8"/>
      <c r="AZ53" s="9">
        <f t="shared" si="0"/>
        <v>404</v>
      </c>
      <c r="BA53" s="9">
        <f t="shared" si="1"/>
        <v>247</v>
      </c>
    </row>
    <row r="54" spans="1:53" x14ac:dyDescent="0.2">
      <c r="A54" s="1" t="s">
        <v>62</v>
      </c>
      <c r="B54" s="1">
        <v>4201148128</v>
      </c>
      <c r="C54" s="1" t="s">
        <v>540</v>
      </c>
      <c r="D54" s="8">
        <v>6970</v>
      </c>
      <c r="E54" s="8">
        <v>0</v>
      </c>
      <c r="F54" s="8">
        <v>167</v>
      </c>
      <c r="G54" s="8">
        <v>0</v>
      </c>
      <c r="H54" s="8">
        <v>173</v>
      </c>
      <c r="I54" s="8">
        <v>0</v>
      </c>
      <c r="J54" s="8">
        <v>110</v>
      </c>
      <c r="K54" s="8">
        <v>0</v>
      </c>
      <c r="L54" s="8">
        <v>103</v>
      </c>
      <c r="M54" s="8">
        <v>0</v>
      </c>
      <c r="N54" s="8">
        <v>91</v>
      </c>
      <c r="O54" s="8">
        <v>0</v>
      </c>
      <c r="P54" s="8">
        <v>374</v>
      </c>
      <c r="Q54" s="8">
        <v>0</v>
      </c>
      <c r="R54" s="8">
        <v>342</v>
      </c>
      <c r="S54" s="8">
        <v>0</v>
      </c>
      <c r="T54" s="8">
        <v>146</v>
      </c>
      <c r="U54" s="8">
        <v>0</v>
      </c>
      <c r="V54" s="8">
        <v>67</v>
      </c>
      <c r="W54" s="8">
        <v>0</v>
      </c>
      <c r="X54" s="8">
        <v>63</v>
      </c>
      <c r="Y54" s="8">
        <v>32</v>
      </c>
      <c r="Z54" s="8">
        <v>10</v>
      </c>
      <c r="AA54" s="8">
        <v>13</v>
      </c>
      <c r="AB54" s="8">
        <v>0</v>
      </c>
      <c r="AC54" s="8">
        <v>452</v>
      </c>
      <c r="AD54" s="8">
        <v>0</v>
      </c>
      <c r="AE54" s="8">
        <v>209</v>
      </c>
      <c r="AF54" s="8">
        <v>0</v>
      </c>
      <c r="AG54" s="8">
        <v>86</v>
      </c>
      <c r="AH54" s="8">
        <v>0</v>
      </c>
      <c r="AI54" s="8">
        <v>86</v>
      </c>
      <c r="AJ54" s="8">
        <v>0</v>
      </c>
      <c r="AK54" s="8">
        <v>51</v>
      </c>
      <c r="AL54" s="8">
        <v>0</v>
      </c>
      <c r="AM54" s="8">
        <v>274</v>
      </c>
      <c r="AN54" s="8">
        <v>0</v>
      </c>
      <c r="AO54" s="8">
        <v>274</v>
      </c>
      <c r="AP54" s="8">
        <v>0</v>
      </c>
      <c r="AQ54" s="8">
        <v>160</v>
      </c>
      <c r="AR54" s="8">
        <v>0</v>
      </c>
      <c r="AS54" s="8">
        <v>43</v>
      </c>
      <c r="AT54" s="8">
        <v>0</v>
      </c>
      <c r="AU54" s="8">
        <v>24</v>
      </c>
      <c r="AV54" s="8">
        <v>9</v>
      </c>
      <c r="AW54" s="8">
        <v>0</v>
      </c>
      <c r="AX54" s="8">
        <v>0</v>
      </c>
      <c r="AY54" s="8"/>
      <c r="AZ54" s="9">
        <f t="shared" si="0"/>
        <v>6970</v>
      </c>
      <c r="BA54" s="9">
        <f t="shared" si="1"/>
        <v>3359</v>
      </c>
    </row>
    <row r="55" spans="1:53" x14ac:dyDescent="0.2">
      <c r="A55" s="1" t="s">
        <v>63</v>
      </c>
      <c r="B55" s="1">
        <v>4201153916</v>
      </c>
      <c r="C55" s="1" t="s">
        <v>541</v>
      </c>
      <c r="D55" s="8">
        <v>22</v>
      </c>
      <c r="E55" s="8">
        <v>0</v>
      </c>
      <c r="F55" s="8">
        <v>0</v>
      </c>
      <c r="G55" s="8">
        <v>0</v>
      </c>
      <c r="H55" s="8">
        <v>0</v>
      </c>
      <c r="I55" s="8">
        <v>0</v>
      </c>
      <c r="J55" s="8">
        <v>0</v>
      </c>
      <c r="K55" s="8">
        <v>0</v>
      </c>
      <c r="L55" s="8">
        <v>0</v>
      </c>
      <c r="M55" s="8">
        <v>0</v>
      </c>
      <c r="N55" s="8">
        <v>0</v>
      </c>
      <c r="O55" s="8">
        <v>0</v>
      </c>
      <c r="P55" s="8">
        <v>2</v>
      </c>
      <c r="Q55" s="8">
        <v>0</v>
      </c>
      <c r="R55" s="8">
        <v>3</v>
      </c>
      <c r="S55" s="8">
        <v>0</v>
      </c>
      <c r="T55" s="8">
        <v>0</v>
      </c>
      <c r="U55" s="8">
        <v>0</v>
      </c>
      <c r="V55" s="8">
        <v>0</v>
      </c>
      <c r="W55" s="8">
        <v>0</v>
      </c>
      <c r="X55" s="8">
        <v>0</v>
      </c>
      <c r="Y55" s="8">
        <v>0</v>
      </c>
      <c r="Z55" s="8">
        <v>0</v>
      </c>
      <c r="AA55" s="8">
        <v>2</v>
      </c>
      <c r="AB55" s="8">
        <v>0</v>
      </c>
      <c r="AC55" s="8">
        <v>0</v>
      </c>
      <c r="AD55" s="8">
        <v>0</v>
      </c>
      <c r="AE55" s="8">
        <v>0</v>
      </c>
      <c r="AF55" s="8">
        <v>0</v>
      </c>
      <c r="AG55" s="8">
        <v>0</v>
      </c>
      <c r="AH55" s="8">
        <v>0</v>
      </c>
      <c r="AI55" s="8">
        <v>0</v>
      </c>
      <c r="AJ55" s="8">
        <v>0</v>
      </c>
      <c r="AK55" s="8">
        <v>0</v>
      </c>
      <c r="AL55" s="8">
        <v>0</v>
      </c>
      <c r="AM55" s="8">
        <v>2</v>
      </c>
      <c r="AN55" s="8">
        <v>0</v>
      </c>
      <c r="AO55" s="8">
        <v>0</v>
      </c>
      <c r="AP55" s="8">
        <v>0</v>
      </c>
      <c r="AQ55" s="8">
        <v>0</v>
      </c>
      <c r="AR55" s="8">
        <v>0</v>
      </c>
      <c r="AS55" s="8">
        <v>2</v>
      </c>
      <c r="AT55" s="8">
        <v>0</v>
      </c>
      <c r="AU55" s="8">
        <v>0</v>
      </c>
      <c r="AV55" s="8">
        <v>0</v>
      </c>
      <c r="AW55" s="8">
        <v>0</v>
      </c>
      <c r="AX55" s="8">
        <v>0</v>
      </c>
      <c r="AY55" s="8"/>
      <c r="AZ55" s="9">
        <f t="shared" si="0"/>
        <v>22</v>
      </c>
      <c r="BA55" s="9">
        <f t="shared" si="1"/>
        <v>11</v>
      </c>
    </row>
    <row r="56" spans="1:53" x14ac:dyDescent="0.2">
      <c r="A56" s="1" t="s">
        <v>64</v>
      </c>
      <c r="B56" s="1">
        <v>4201182296</v>
      </c>
      <c r="C56" s="1" t="s">
        <v>542</v>
      </c>
      <c r="D56" s="8">
        <v>1891</v>
      </c>
      <c r="E56" s="8">
        <v>0</v>
      </c>
      <c r="F56" s="8">
        <v>50</v>
      </c>
      <c r="G56" s="8">
        <v>0</v>
      </c>
      <c r="H56" s="8">
        <v>0</v>
      </c>
      <c r="I56" s="8">
        <v>0</v>
      </c>
      <c r="J56" s="8">
        <v>0</v>
      </c>
      <c r="K56" s="8">
        <v>0</v>
      </c>
      <c r="L56" s="8">
        <v>29</v>
      </c>
      <c r="M56" s="8">
        <v>0</v>
      </c>
      <c r="N56" s="8">
        <v>54</v>
      </c>
      <c r="O56" s="8">
        <v>0</v>
      </c>
      <c r="P56" s="8">
        <v>108</v>
      </c>
      <c r="Q56" s="8">
        <v>0</v>
      </c>
      <c r="R56" s="8">
        <v>105</v>
      </c>
      <c r="S56" s="8">
        <v>0</v>
      </c>
      <c r="T56" s="8">
        <v>60</v>
      </c>
      <c r="U56" s="8">
        <v>0</v>
      </c>
      <c r="V56" s="8">
        <v>23</v>
      </c>
      <c r="W56" s="8">
        <v>0</v>
      </c>
      <c r="X56" s="8">
        <v>17</v>
      </c>
      <c r="Y56" s="8">
        <v>12</v>
      </c>
      <c r="Z56" s="8">
        <v>0</v>
      </c>
      <c r="AA56" s="8">
        <v>11</v>
      </c>
      <c r="AB56" s="8">
        <v>0</v>
      </c>
      <c r="AC56" s="8">
        <v>4</v>
      </c>
      <c r="AD56" s="8">
        <v>0</v>
      </c>
      <c r="AE56" s="8">
        <v>6</v>
      </c>
      <c r="AF56" s="8">
        <v>0</v>
      </c>
      <c r="AG56" s="8">
        <v>17</v>
      </c>
      <c r="AH56" s="8">
        <v>0</v>
      </c>
      <c r="AI56" s="8">
        <v>50</v>
      </c>
      <c r="AJ56" s="8">
        <v>0</v>
      </c>
      <c r="AK56" s="8">
        <v>49</v>
      </c>
      <c r="AL56" s="8">
        <v>0</v>
      </c>
      <c r="AM56" s="8">
        <v>182</v>
      </c>
      <c r="AN56" s="8">
        <v>0</v>
      </c>
      <c r="AO56" s="8">
        <v>121</v>
      </c>
      <c r="AP56" s="8">
        <v>0</v>
      </c>
      <c r="AQ56" s="8">
        <v>71</v>
      </c>
      <c r="AR56" s="8">
        <v>0</v>
      </c>
      <c r="AS56" s="8">
        <v>24</v>
      </c>
      <c r="AT56" s="8">
        <v>0</v>
      </c>
      <c r="AU56" s="8">
        <v>18</v>
      </c>
      <c r="AV56" s="8">
        <v>11</v>
      </c>
      <c r="AW56" s="8">
        <v>0</v>
      </c>
      <c r="AX56" s="8">
        <v>0</v>
      </c>
      <c r="AY56" s="8"/>
      <c r="AZ56" s="9">
        <f t="shared" si="0"/>
        <v>1891</v>
      </c>
      <c r="BA56" s="9">
        <f t="shared" si="1"/>
        <v>1022</v>
      </c>
    </row>
    <row r="57" spans="1:53" x14ac:dyDescent="0.2">
      <c r="A57" s="1" t="s">
        <v>65</v>
      </c>
      <c r="B57" s="1">
        <v>4201186056</v>
      </c>
      <c r="C57" s="1" t="s">
        <v>543</v>
      </c>
      <c r="D57" s="8">
        <v>2212</v>
      </c>
      <c r="E57" s="8">
        <v>0</v>
      </c>
      <c r="F57" s="8">
        <v>28</v>
      </c>
      <c r="G57" s="8">
        <v>0</v>
      </c>
      <c r="H57" s="8">
        <v>24</v>
      </c>
      <c r="I57" s="8">
        <v>0</v>
      </c>
      <c r="J57" s="8">
        <v>22</v>
      </c>
      <c r="K57" s="8">
        <v>0</v>
      </c>
      <c r="L57" s="8">
        <v>57</v>
      </c>
      <c r="M57" s="8">
        <v>0</v>
      </c>
      <c r="N57" s="8">
        <v>116</v>
      </c>
      <c r="O57" s="8">
        <v>0</v>
      </c>
      <c r="P57" s="8">
        <v>180</v>
      </c>
      <c r="Q57" s="8">
        <v>3</v>
      </c>
      <c r="R57" s="8">
        <v>198</v>
      </c>
      <c r="S57" s="8">
        <v>0</v>
      </c>
      <c r="T57" s="8">
        <v>65</v>
      </c>
      <c r="U57" s="8">
        <v>0</v>
      </c>
      <c r="V57" s="8">
        <v>25</v>
      </c>
      <c r="W57" s="8">
        <v>0</v>
      </c>
      <c r="X57" s="8">
        <v>0</v>
      </c>
      <c r="Y57" s="8">
        <v>15</v>
      </c>
      <c r="Z57" s="8">
        <v>5</v>
      </c>
      <c r="AA57" s="8">
        <v>4</v>
      </c>
      <c r="AB57" s="8">
        <v>0</v>
      </c>
      <c r="AC57" s="8">
        <v>17</v>
      </c>
      <c r="AD57" s="8">
        <v>0</v>
      </c>
      <c r="AE57" s="8">
        <v>25</v>
      </c>
      <c r="AF57" s="8">
        <v>0</v>
      </c>
      <c r="AG57" s="8">
        <v>28</v>
      </c>
      <c r="AH57" s="8">
        <v>0</v>
      </c>
      <c r="AI57" s="8">
        <v>71</v>
      </c>
      <c r="AJ57" s="8">
        <v>0</v>
      </c>
      <c r="AK57" s="8">
        <v>38</v>
      </c>
      <c r="AL57" s="8">
        <v>0</v>
      </c>
      <c r="AM57" s="8">
        <v>164</v>
      </c>
      <c r="AN57" s="8">
        <v>0</v>
      </c>
      <c r="AO57" s="8">
        <v>166</v>
      </c>
      <c r="AP57" s="8">
        <v>0</v>
      </c>
      <c r="AQ57" s="8">
        <v>36</v>
      </c>
      <c r="AR57" s="8">
        <v>0</v>
      </c>
      <c r="AS57" s="8">
        <v>5</v>
      </c>
      <c r="AT57" s="8">
        <v>0</v>
      </c>
      <c r="AU57" s="8">
        <v>15</v>
      </c>
      <c r="AV57" s="8">
        <v>8</v>
      </c>
      <c r="AW57" s="8">
        <v>5</v>
      </c>
      <c r="AX57" s="8">
        <v>11</v>
      </c>
      <c r="AY57" s="8"/>
      <c r="AZ57" s="9">
        <f t="shared" si="0"/>
        <v>2209</v>
      </c>
      <c r="BA57" s="9">
        <f t="shared" si="1"/>
        <v>1328</v>
      </c>
    </row>
    <row r="58" spans="1:53" x14ac:dyDescent="0.2">
      <c r="A58" s="1" t="s">
        <v>66</v>
      </c>
      <c r="B58" s="1">
        <v>4201500572</v>
      </c>
      <c r="C58" s="1" t="s">
        <v>544</v>
      </c>
      <c r="D58" s="8">
        <v>107</v>
      </c>
      <c r="E58" s="8">
        <v>0</v>
      </c>
      <c r="F58" s="8">
        <v>0</v>
      </c>
      <c r="G58" s="8">
        <v>0</v>
      </c>
      <c r="H58" s="8">
        <v>2</v>
      </c>
      <c r="I58" s="8">
        <v>0</v>
      </c>
      <c r="J58" s="8">
        <v>4</v>
      </c>
      <c r="K58" s="8">
        <v>0</v>
      </c>
      <c r="L58" s="8">
        <v>0</v>
      </c>
      <c r="M58" s="8">
        <v>0</v>
      </c>
      <c r="N58" s="8">
        <v>2</v>
      </c>
      <c r="O58" s="8">
        <v>0</v>
      </c>
      <c r="P58" s="8">
        <v>14</v>
      </c>
      <c r="Q58" s="8">
        <v>0</v>
      </c>
      <c r="R58" s="8">
        <v>4</v>
      </c>
      <c r="S58" s="8">
        <v>0</v>
      </c>
      <c r="T58" s="8">
        <v>2</v>
      </c>
      <c r="U58" s="8">
        <v>0</v>
      </c>
      <c r="V58" s="8">
        <v>6</v>
      </c>
      <c r="W58" s="8">
        <v>0</v>
      </c>
      <c r="X58" s="8">
        <v>0</v>
      </c>
      <c r="Y58" s="8">
        <v>0</v>
      </c>
      <c r="Z58" s="8">
        <v>0</v>
      </c>
      <c r="AA58" s="8">
        <v>0</v>
      </c>
      <c r="AB58" s="8">
        <v>0</v>
      </c>
      <c r="AC58" s="8">
        <v>0</v>
      </c>
      <c r="AD58" s="8">
        <v>0</v>
      </c>
      <c r="AE58" s="8">
        <v>4</v>
      </c>
      <c r="AF58" s="8">
        <v>0</v>
      </c>
      <c r="AG58" s="8">
        <v>0</v>
      </c>
      <c r="AH58" s="8">
        <v>0</v>
      </c>
      <c r="AI58" s="8">
        <v>2</v>
      </c>
      <c r="AJ58" s="8">
        <v>0</v>
      </c>
      <c r="AK58" s="8">
        <v>0</v>
      </c>
      <c r="AL58" s="8">
        <v>0</v>
      </c>
      <c r="AM58" s="8">
        <v>7</v>
      </c>
      <c r="AN58" s="8">
        <v>0</v>
      </c>
      <c r="AO58" s="8">
        <v>5</v>
      </c>
      <c r="AP58" s="8">
        <v>0</v>
      </c>
      <c r="AQ58" s="8">
        <v>5</v>
      </c>
      <c r="AR58" s="8">
        <v>0</v>
      </c>
      <c r="AS58" s="8">
        <v>2</v>
      </c>
      <c r="AT58" s="8">
        <v>0</v>
      </c>
      <c r="AU58" s="8">
        <v>2</v>
      </c>
      <c r="AV58" s="8">
        <v>0</v>
      </c>
      <c r="AW58" s="8">
        <v>0</v>
      </c>
      <c r="AX58" s="8">
        <v>0</v>
      </c>
      <c r="AY58" s="8"/>
      <c r="AZ58" s="9">
        <f t="shared" si="0"/>
        <v>107</v>
      </c>
      <c r="BA58" s="9">
        <f t="shared" si="1"/>
        <v>61</v>
      </c>
    </row>
    <row r="59" spans="1:53" x14ac:dyDescent="0.2">
      <c r="A59" s="1" t="s">
        <v>67</v>
      </c>
      <c r="B59" s="1">
        <v>4201500596</v>
      </c>
      <c r="C59" s="1" t="s">
        <v>545</v>
      </c>
      <c r="D59" s="8">
        <v>576</v>
      </c>
      <c r="E59" s="8">
        <v>0</v>
      </c>
      <c r="F59" s="8">
        <v>3</v>
      </c>
      <c r="G59" s="8">
        <v>0</v>
      </c>
      <c r="H59" s="8">
        <v>0</v>
      </c>
      <c r="I59" s="8">
        <v>0</v>
      </c>
      <c r="J59" s="8">
        <v>5</v>
      </c>
      <c r="K59" s="8">
        <v>0</v>
      </c>
      <c r="L59" s="8">
        <v>7</v>
      </c>
      <c r="M59" s="8">
        <v>0</v>
      </c>
      <c r="N59" s="8">
        <v>12</v>
      </c>
      <c r="O59" s="8">
        <v>0</v>
      </c>
      <c r="P59" s="8">
        <v>30</v>
      </c>
      <c r="Q59" s="8">
        <v>0</v>
      </c>
      <c r="R59" s="8">
        <v>45</v>
      </c>
      <c r="S59" s="8">
        <v>0</v>
      </c>
      <c r="T59" s="8">
        <v>29</v>
      </c>
      <c r="U59" s="8">
        <v>0</v>
      </c>
      <c r="V59" s="8">
        <v>0</v>
      </c>
      <c r="W59" s="8">
        <v>0</v>
      </c>
      <c r="X59" s="8">
        <v>15</v>
      </c>
      <c r="Y59" s="8">
        <v>2</v>
      </c>
      <c r="Z59" s="8">
        <v>5</v>
      </c>
      <c r="AA59" s="8">
        <v>0</v>
      </c>
      <c r="AB59" s="8">
        <v>0</v>
      </c>
      <c r="AC59" s="8">
        <v>0</v>
      </c>
      <c r="AD59" s="8">
        <v>0</v>
      </c>
      <c r="AE59" s="8">
        <v>0</v>
      </c>
      <c r="AF59" s="8">
        <v>0</v>
      </c>
      <c r="AG59" s="8">
        <v>4</v>
      </c>
      <c r="AH59" s="8">
        <v>0</v>
      </c>
      <c r="AI59" s="8">
        <v>5</v>
      </c>
      <c r="AJ59" s="8">
        <v>0</v>
      </c>
      <c r="AK59" s="8">
        <v>23</v>
      </c>
      <c r="AL59" s="8">
        <v>0</v>
      </c>
      <c r="AM59" s="8">
        <v>19</v>
      </c>
      <c r="AN59" s="8">
        <v>0</v>
      </c>
      <c r="AO59" s="8">
        <v>21</v>
      </c>
      <c r="AP59" s="8">
        <v>0</v>
      </c>
      <c r="AQ59" s="8">
        <v>28</v>
      </c>
      <c r="AR59" s="8">
        <v>0</v>
      </c>
      <c r="AS59" s="8">
        <v>9</v>
      </c>
      <c r="AT59" s="8">
        <v>0</v>
      </c>
      <c r="AU59" s="8">
        <v>0</v>
      </c>
      <c r="AV59" s="8">
        <v>2</v>
      </c>
      <c r="AW59" s="8">
        <v>2</v>
      </c>
      <c r="AX59" s="8">
        <v>0</v>
      </c>
      <c r="AY59" s="8"/>
      <c r="AZ59" s="9">
        <f t="shared" si="0"/>
        <v>576</v>
      </c>
      <c r="BA59" s="9">
        <f t="shared" si="1"/>
        <v>266</v>
      </c>
    </row>
    <row r="60" spans="1:53" x14ac:dyDescent="0.2">
      <c r="A60" s="1" t="s">
        <v>68</v>
      </c>
      <c r="B60" s="1">
        <v>4201503056</v>
      </c>
      <c r="C60" s="1" t="s">
        <v>546</v>
      </c>
      <c r="D60" s="8">
        <v>228</v>
      </c>
      <c r="E60" s="8">
        <v>0</v>
      </c>
      <c r="F60" s="8">
        <v>0</v>
      </c>
      <c r="G60" s="8">
        <v>0</v>
      </c>
      <c r="H60" s="8">
        <v>0</v>
      </c>
      <c r="I60" s="8">
        <v>0</v>
      </c>
      <c r="J60" s="8">
        <v>0</v>
      </c>
      <c r="K60" s="8">
        <v>0</v>
      </c>
      <c r="L60" s="8">
        <v>3</v>
      </c>
      <c r="M60" s="8">
        <v>0</v>
      </c>
      <c r="N60" s="8">
        <v>8</v>
      </c>
      <c r="O60" s="8">
        <v>0</v>
      </c>
      <c r="P60" s="8">
        <v>11</v>
      </c>
      <c r="Q60" s="8">
        <v>0</v>
      </c>
      <c r="R60" s="8">
        <v>34</v>
      </c>
      <c r="S60" s="8">
        <v>0</v>
      </c>
      <c r="T60" s="8">
        <v>0</v>
      </c>
      <c r="U60" s="8">
        <v>0</v>
      </c>
      <c r="V60" s="8">
        <v>3</v>
      </c>
      <c r="W60" s="8">
        <v>0</v>
      </c>
      <c r="X60" s="8">
        <v>0</v>
      </c>
      <c r="Y60" s="8">
        <v>2</v>
      </c>
      <c r="Z60" s="8">
        <v>0</v>
      </c>
      <c r="AA60" s="8">
        <v>0</v>
      </c>
      <c r="AB60" s="8">
        <v>0</v>
      </c>
      <c r="AC60" s="8">
        <v>13</v>
      </c>
      <c r="AD60" s="8">
        <v>0</v>
      </c>
      <c r="AE60" s="8">
        <v>2</v>
      </c>
      <c r="AF60" s="8">
        <v>0</v>
      </c>
      <c r="AG60" s="8">
        <v>0</v>
      </c>
      <c r="AH60" s="8">
        <v>0</v>
      </c>
      <c r="AI60" s="8">
        <v>7</v>
      </c>
      <c r="AJ60" s="8">
        <v>0</v>
      </c>
      <c r="AK60" s="8">
        <v>9</v>
      </c>
      <c r="AL60" s="8">
        <v>0</v>
      </c>
      <c r="AM60" s="8">
        <v>9</v>
      </c>
      <c r="AN60" s="8">
        <v>0</v>
      </c>
      <c r="AO60" s="8">
        <v>7</v>
      </c>
      <c r="AP60" s="8">
        <v>0</v>
      </c>
      <c r="AQ60" s="8">
        <v>3</v>
      </c>
      <c r="AR60" s="8">
        <v>0</v>
      </c>
      <c r="AS60" s="8">
        <v>2</v>
      </c>
      <c r="AT60" s="8">
        <v>0</v>
      </c>
      <c r="AU60" s="8">
        <v>0</v>
      </c>
      <c r="AV60" s="8">
        <v>0</v>
      </c>
      <c r="AW60" s="8">
        <v>0</v>
      </c>
      <c r="AX60" s="8">
        <v>0</v>
      </c>
      <c r="AY60" s="8"/>
      <c r="AZ60" s="9">
        <f t="shared" si="0"/>
        <v>228</v>
      </c>
      <c r="BA60" s="9">
        <f t="shared" si="1"/>
        <v>113</v>
      </c>
    </row>
    <row r="61" spans="1:53" x14ac:dyDescent="0.2">
      <c r="A61" s="1" t="s">
        <v>69</v>
      </c>
      <c r="B61" s="1">
        <v>4201510248</v>
      </c>
      <c r="C61" s="1" t="s">
        <v>547</v>
      </c>
      <c r="D61" s="8">
        <v>572</v>
      </c>
      <c r="E61" s="8">
        <v>0</v>
      </c>
      <c r="F61" s="8">
        <v>18</v>
      </c>
      <c r="G61" s="8">
        <v>0</v>
      </c>
      <c r="H61" s="8">
        <v>4</v>
      </c>
      <c r="I61" s="8">
        <v>0</v>
      </c>
      <c r="J61" s="8">
        <v>13</v>
      </c>
      <c r="K61" s="8">
        <v>0</v>
      </c>
      <c r="L61" s="8">
        <v>11</v>
      </c>
      <c r="M61" s="8">
        <v>0</v>
      </c>
      <c r="N61" s="8">
        <v>8</v>
      </c>
      <c r="O61" s="8">
        <v>0</v>
      </c>
      <c r="P61" s="8">
        <v>37</v>
      </c>
      <c r="Q61" s="8">
        <v>0</v>
      </c>
      <c r="R61" s="8">
        <v>75</v>
      </c>
      <c r="S61" s="8">
        <v>0</v>
      </c>
      <c r="T61" s="8">
        <v>5</v>
      </c>
      <c r="U61" s="8">
        <v>0</v>
      </c>
      <c r="V61" s="8">
        <v>6</v>
      </c>
      <c r="W61" s="8">
        <v>0</v>
      </c>
      <c r="X61" s="8">
        <v>0</v>
      </c>
      <c r="Y61" s="8">
        <v>7</v>
      </c>
      <c r="Z61" s="8">
        <v>0</v>
      </c>
      <c r="AA61" s="8">
        <v>0</v>
      </c>
      <c r="AB61" s="8">
        <v>0</v>
      </c>
      <c r="AC61" s="8">
        <v>0</v>
      </c>
      <c r="AD61" s="8">
        <v>0</v>
      </c>
      <c r="AE61" s="8">
        <v>5</v>
      </c>
      <c r="AF61" s="8">
        <v>0</v>
      </c>
      <c r="AG61" s="8">
        <v>5</v>
      </c>
      <c r="AH61" s="8">
        <v>0</v>
      </c>
      <c r="AI61" s="8">
        <v>16</v>
      </c>
      <c r="AJ61" s="8">
        <v>0</v>
      </c>
      <c r="AK61" s="8">
        <v>7</v>
      </c>
      <c r="AL61" s="8">
        <v>0</v>
      </c>
      <c r="AM61" s="8">
        <v>40</v>
      </c>
      <c r="AN61" s="8">
        <v>0</v>
      </c>
      <c r="AO61" s="8">
        <v>41</v>
      </c>
      <c r="AP61" s="8">
        <v>0</v>
      </c>
      <c r="AQ61" s="8">
        <v>31</v>
      </c>
      <c r="AR61" s="8">
        <v>0</v>
      </c>
      <c r="AS61" s="8">
        <v>8</v>
      </c>
      <c r="AT61" s="8">
        <v>0</v>
      </c>
      <c r="AU61" s="8">
        <v>2</v>
      </c>
      <c r="AV61" s="8">
        <v>0</v>
      </c>
      <c r="AW61" s="8">
        <v>0</v>
      </c>
      <c r="AX61" s="8">
        <v>0</v>
      </c>
      <c r="AY61" s="8"/>
      <c r="AZ61" s="9">
        <f t="shared" si="0"/>
        <v>572</v>
      </c>
      <c r="BA61" s="9">
        <f t="shared" si="1"/>
        <v>339</v>
      </c>
    </row>
    <row r="62" spans="1:53" x14ac:dyDescent="0.2">
      <c r="A62" s="1" t="s">
        <v>70</v>
      </c>
      <c r="B62" s="1">
        <v>4201515376</v>
      </c>
      <c r="C62" s="1" t="s">
        <v>548</v>
      </c>
      <c r="D62" s="8">
        <v>990</v>
      </c>
      <c r="E62" s="8">
        <v>0</v>
      </c>
      <c r="F62" s="8">
        <v>0</v>
      </c>
      <c r="G62" s="8">
        <v>0</v>
      </c>
      <c r="H62" s="8">
        <v>12</v>
      </c>
      <c r="I62" s="8">
        <v>0</v>
      </c>
      <c r="J62" s="8">
        <v>13</v>
      </c>
      <c r="K62" s="8">
        <v>0</v>
      </c>
      <c r="L62" s="8">
        <v>27</v>
      </c>
      <c r="M62" s="8">
        <v>0</v>
      </c>
      <c r="N62" s="8">
        <v>31</v>
      </c>
      <c r="O62" s="8">
        <v>0</v>
      </c>
      <c r="P62" s="8">
        <v>51</v>
      </c>
      <c r="Q62" s="8">
        <v>0</v>
      </c>
      <c r="R62" s="8">
        <v>73</v>
      </c>
      <c r="S62" s="8">
        <v>0</v>
      </c>
      <c r="T62" s="8">
        <v>23</v>
      </c>
      <c r="U62" s="8">
        <v>0</v>
      </c>
      <c r="V62" s="8">
        <v>14</v>
      </c>
      <c r="W62" s="8">
        <v>0</v>
      </c>
      <c r="X62" s="8">
        <v>7</v>
      </c>
      <c r="Y62" s="8">
        <v>5</v>
      </c>
      <c r="Z62" s="8">
        <v>0</v>
      </c>
      <c r="AA62" s="8">
        <v>0</v>
      </c>
      <c r="AB62" s="8">
        <v>0</v>
      </c>
      <c r="AC62" s="8">
        <v>13</v>
      </c>
      <c r="AD62" s="8">
        <v>0</v>
      </c>
      <c r="AE62" s="8">
        <v>0</v>
      </c>
      <c r="AF62" s="8">
        <v>0</v>
      </c>
      <c r="AG62" s="8">
        <v>27</v>
      </c>
      <c r="AH62" s="8">
        <v>0</v>
      </c>
      <c r="AI62" s="8">
        <v>13</v>
      </c>
      <c r="AJ62" s="8">
        <v>0</v>
      </c>
      <c r="AK62" s="8">
        <v>35</v>
      </c>
      <c r="AL62" s="8">
        <v>0</v>
      </c>
      <c r="AM62" s="8">
        <v>47</v>
      </c>
      <c r="AN62" s="8">
        <v>0</v>
      </c>
      <c r="AO62" s="8">
        <v>61</v>
      </c>
      <c r="AP62" s="8">
        <v>0</v>
      </c>
      <c r="AQ62" s="8">
        <v>26</v>
      </c>
      <c r="AR62" s="8">
        <v>0</v>
      </c>
      <c r="AS62" s="8">
        <v>7</v>
      </c>
      <c r="AT62" s="8">
        <v>0</v>
      </c>
      <c r="AU62" s="8">
        <v>3</v>
      </c>
      <c r="AV62" s="8">
        <v>10</v>
      </c>
      <c r="AW62" s="8">
        <v>3</v>
      </c>
      <c r="AX62" s="8">
        <v>0</v>
      </c>
      <c r="AY62" s="8"/>
      <c r="AZ62" s="9">
        <f t="shared" si="0"/>
        <v>990</v>
      </c>
      <c r="BA62" s="9">
        <f t="shared" si="1"/>
        <v>501</v>
      </c>
    </row>
    <row r="63" spans="1:53" x14ac:dyDescent="0.2">
      <c r="A63" s="1" t="s">
        <v>71</v>
      </c>
      <c r="B63" s="1">
        <v>4201530464</v>
      </c>
      <c r="C63" s="1" t="s">
        <v>549</v>
      </c>
      <c r="D63" s="8">
        <v>791</v>
      </c>
      <c r="E63" s="8">
        <v>0</v>
      </c>
      <c r="F63" s="8">
        <v>0</v>
      </c>
      <c r="G63" s="8">
        <v>0</v>
      </c>
      <c r="H63" s="8">
        <v>8</v>
      </c>
      <c r="I63" s="8">
        <v>0</v>
      </c>
      <c r="J63" s="8">
        <v>13</v>
      </c>
      <c r="K63" s="8">
        <v>0</v>
      </c>
      <c r="L63" s="8">
        <v>12</v>
      </c>
      <c r="M63" s="8">
        <v>0</v>
      </c>
      <c r="N63" s="8">
        <v>38</v>
      </c>
      <c r="O63" s="8">
        <v>0</v>
      </c>
      <c r="P63" s="8">
        <v>67</v>
      </c>
      <c r="Q63" s="8">
        <v>0</v>
      </c>
      <c r="R63" s="8">
        <v>65</v>
      </c>
      <c r="S63" s="8">
        <v>0</v>
      </c>
      <c r="T63" s="8">
        <v>19</v>
      </c>
      <c r="U63" s="8">
        <v>0</v>
      </c>
      <c r="V63" s="8">
        <v>3</v>
      </c>
      <c r="W63" s="8">
        <v>0</v>
      </c>
      <c r="X63" s="8">
        <v>5</v>
      </c>
      <c r="Y63" s="8">
        <v>14</v>
      </c>
      <c r="Z63" s="8">
        <v>4</v>
      </c>
      <c r="AA63" s="8">
        <v>0</v>
      </c>
      <c r="AB63" s="8">
        <v>0</v>
      </c>
      <c r="AC63" s="8">
        <v>7</v>
      </c>
      <c r="AD63" s="8">
        <v>0</v>
      </c>
      <c r="AE63" s="8">
        <v>3</v>
      </c>
      <c r="AF63" s="8">
        <v>0</v>
      </c>
      <c r="AG63" s="8">
        <v>8</v>
      </c>
      <c r="AH63" s="8">
        <v>0</v>
      </c>
      <c r="AI63" s="8">
        <v>5</v>
      </c>
      <c r="AJ63" s="8">
        <v>0</v>
      </c>
      <c r="AK63" s="8">
        <v>34</v>
      </c>
      <c r="AL63" s="8">
        <v>0</v>
      </c>
      <c r="AM63" s="8">
        <v>24</v>
      </c>
      <c r="AN63" s="8">
        <v>0</v>
      </c>
      <c r="AO63" s="8">
        <v>59</v>
      </c>
      <c r="AP63" s="8">
        <v>0</v>
      </c>
      <c r="AQ63" s="8">
        <v>25</v>
      </c>
      <c r="AR63" s="8">
        <v>0</v>
      </c>
      <c r="AS63" s="8">
        <v>5</v>
      </c>
      <c r="AT63" s="8">
        <v>0</v>
      </c>
      <c r="AU63" s="8">
        <v>6</v>
      </c>
      <c r="AV63" s="8">
        <v>4</v>
      </c>
      <c r="AW63" s="8">
        <v>12</v>
      </c>
      <c r="AX63" s="8">
        <v>0</v>
      </c>
      <c r="AY63" s="8"/>
      <c r="AZ63" s="9">
        <f t="shared" si="0"/>
        <v>791</v>
      </c>
      <c r="BA63" s="9">
        <f t="shared" si="1"/>
        <v>440</v>
      </c>
    </row>
    <row r="64" spans="1:53" x14ac:dyDescent="0.2">
      <c r="A64" s="1" t="s">
        <v>72</v>
      </c>
      <c r="B64" s="1">
        <v>4201534088</v>
      </c>
      <c r="C64" s="1" t="s">
        <v>550</v>
      </c>
      <c r="D64" s="8">
        <v>579</v>
      </c>
      <c r="E64" s="8">
        <v>0</v>
      </c>
      <c r="F64" s="8">
        <v>9</v>
      </c>
      <c r="G64" s="8">
        <v>0</v>
      </c>
      <c r="H64" s="8">
        <v>4</v>
      </c>
      <c r="I64" s="8">
        <v>0</v>
      </c>
      <c r="J64" s="8">
        <v>6</v>
      </c>
      <c r="K64" s="8">
        <v>0</v>
      </c>
      <c r="L64" s="8">
        <v>30</v>
      </c>
      <c r="M64" s="8">
        <v>0</v>
      </c>
      <c r="N64" s="8">
        <v>0</v>
      </c>
      <c r="O64" s="8">
        <v>0</v>
      </c>
      <c r="P64" s="8">
        <v>43</v>
      </c>
      <c r="Q64" s="8">
        <v>0</v>
      </c>
      <c r="R64" s="8">
        <v>38</v>
      </c>
      <c r="S64" s="8">
        <v>0</v>
      </c>
      <c r="T64" s="8">
        <v>20</v>
      </c>
      <c r="U64" s="8">
        <v>0</v>
      </c>
      <c r="V64" s="8">
        <v>3</v>
      </c>
      <c r="W64" s="8">
        <v>0</v>
      </c>
      <c r="X64" s="8">
        <v>10</v>
      </c>
      <c r="Y64" s="8">
        <v>8</v>
      </c>
      <c r="Z64" s="8">
        <v>3</v>
      </c>
      <c r="AA64" s="8">
        <v>0</v>
      </c>
      <c r="AB64" s="8">
        <v>0</v>
      </c>
      <c r="AC64" s="8">
        <v>13</v>
      </c>
      <c r="AD64" s="8">
        <v>0</v>
      </c>
      <c r="AE64" s="8">
        <v>0</v>
      </c>
      <c r="AF64" s="8">
        <v>0</v>
      </c>
      <c r="AG64" s="8">
        <v>3</v>
      </c>
      <c r="AH64" s="8">
        <v>0</v>
      </c>
      <c r="AI64" s="8">
        <v>23</v>
      </c>
      <c r="AJ64" s="8">
        <v>0</v>
      </c>
      <c r="AK64" s="8">
        <v>11</v>
      </c>
      <c r="AL64" s="8">
        <v>0</v>
      </c>
      <c r="AM64" s="8">
        <v>45</v>
      </c>
      <c r="AN64" s="8">
        <v>0</v>
      </c>
      <c r="AO64" s="8">
        <v>40</v>
      </c>
      <c r="AP64" s="8">
        <v>0</v>
      </c>
      <c r="AQ64" s="8">
        <v>26</v>
      </c>
      <c r="AR64" s="8">
        <v>0</v>
      </c>
      <c r="AS64" s="8">
        <v>3</v>
      </c>
      <c r="AT64" s="8">
        <v>0</v>
      </c>
      <c r="AU64" s="8">
        <v>11</v>
      </c>
      <c r="AV64" s="8">
        <v>11</v>
      </c>
      <c r="AW64" s="8">
        <v>0</v>
      </c>
      <c r="AX64" s="8">
        <v>0</v>
      </c>
      <c r="AY64" s="8"/>
      <c r="AZ64" s="9">
        <f t="shared" si="0"/>
        <v>579</v>
      </c>
      <c r="BA64" s="9">
        <f t="shared" si="1"/>
        <v>360</v>
      </c>
    </row>
    <row r="65" spans="1:53" x14ac:dyDescent="0.2">
      <c r="A65" s="1" t="s">
        <v>73</v>
      </c>
      <c r="B65" s="1">
        <v>4201553152</v>
      </c>
      <c r="C65" s="1" t="s">
        <v>551</v>
      </c>
      <c r="D65" s="8">
        <v>280</v>
      </c>
      <c r="E65" s="8">
        <v>0</v>
      </c>
      <c r="F65" s="8">
        <v>4</v>
      </c>
      <c r="G65" s="8">
        <v>0</v>
      </c>
      <c r="H65" s="8">
        <v>4</v>
      </c>
      <c r="I65" s="8">
        <v>0</v>
      </c>
      <c r="J65" s="8">
        <v>7</v>
      </c>
      <c r="K65" s="8">
        <v>0</v>
      </c>
      <c r="L65" s="8">
        <v>0</v>
      </c>
      <c r="M65" s="8">
        <v>0</v>
      </c>
      <c r="N65" s="8">
        <v>6</v>
      </c>
      <c r="O65" s="8">
        <v>0</v>
      </c>
      <c r="P65" s="8">
        <v>8</v>
      </c>
      <c r="Q65" s="8">
        <v>0</v>
      </c>
      <c r="R65" s="8">
        <v>41</v>
      </c>
      <c r="S65" s="8">
        <v>0</v>
      </c>
      <c r="T65" s="8">
        <v>6</v>
      </c>
      <c r="U65" s="8">
        <v>0</v>
      </c>
      <c r="V65" s="8">
        <v>0</v>
      </c>
      <c r="W65" s="8">
        <v>0</v>
      </c>
      <c r="X65" s="8">
        <v>0</v>
      </c>
      <c r="Y65" s="8">
        <v>6</v>
      </c>
      <c r="Z65" s="8">
        <v>0</v>
      </c>
      <c r="AA65" s="8">
        <v>0</v>
      </c>
      <c r="AB65" s="8">
        <v>0</v>
      </c>
      <c r="AC65" s="8">
        <v>0</v>
      </c>
      <c r="AD65" s="8">
        <v>0</v>
      </c>
      <c r="AE65" s="8">
        <v>0</v>
      </c>
      <c r="AF65" s="8">
        <v>0</v>
      </c>
      <c r="AG65" s="8">
        <v>6</v>
      </c>
      <c r="AH65" s="8">
        <v>0</v>
      </c>
      <c r="AI65" s="8">
        <v>3</v>
      </c>
      <c r="AJ65" s="8">
        <v>0</v>
      </c>
      <c r="AK65" s="8">
        <v>0</v>
      </c>
      <c r="AL65" s="8">
        <v>0</v>
      </c>
      <c r="AM65" s="8">
        <v>16</v>
      </c>
      <c r="AN65" s="8">
        <v>0</v>
      </c>
      <c r="AO65" s="8">
        <v>18</v>
      </c>
      <c r="AP65" s="8">
        <v>0</v>
      </c>
      <c r="AQ65" s="8">
        <v>1</v>
      </c>
      <c r="AR65" s="8">
        <v>0</v>
      </c>
      <c r="AS65" s="8">
        <v>2</v>
      </c>
      <c r="AT65" s="8">
        <v>0</v>
      </c>
      <c r="AU65" s="8">
        <v>0</v>
      </c>
      <c r="AV65" s="8">
        <v>3</v>
      </c>
      <c r="AW65" s="8">
        <v>4</v>
      </c>
      <c r="AX65" s="8">
        <v>0</v>
      </c>
      <c r="AY65" s="8"/>
      <c r="AZ65" s="9">
        <f t="shared" si="0"/>
        <v>280</v>
      </c>
      <c r="BA65" s="9">
        <f t="shared" si="1"/>
        <v>135</v>
      </c>
    </row>
    <row r="66" spans="1:53" x14ac:dyDescent="0.2">
      <c r="A66" s="1" t="s">
        <v>74</v>
      </c>
      <c r="B66" s="1">
        <v>4201555448</v>
      </c>
      <c r="C66" s="1" t="s">
        <v>552</v>
      </c>
      <c r="D66" s="8">
        <v>811</v>
      </c>
      <c r="E66" s="8">
        <v>0</v>
      </c>
      <c r="F66" s="8">
        <v>13</v>
      </c>
      <c r="G66" s="8">
        <v>0</v>
      </c>
      <c r="H66" s="8">
        <v>0</v>
      </c>
      <c r="I66" s="8">
        <v>0</v>
      </c>
      <c r="J66" s="8">
        <v>0</v>
      </c>
      <c r="K66" s="8">
        <v>0</v>
      </c>
      <c r="L66" s="8">
        <v>16</v>
      </c>
      <c r="M66" s="8">
        <v>0</v>
      </c>
      <c r="N66" s="8">
        <v>11</v>
      </c>
      <c r="O66" s="8">
        <v>0</v>
      </c>
      <c r="P66" s="8">
        <v>43</v>
      </c>
      <c r="Q66" s="8">
        <v>0</v>
      </c>
      <c r="R66" s="8">
        <v>69</v>
      </c>
      <c r="S66" s="8">
        <v>0</v>
      </c>
      <c r="T66" s="8">
        <v>21</v>
      </c>
      <c r="U66" s="8">
        <v>0</v>
      </c>
      <c r="V66" s="8">
        <v>6</v>
      </c>
      <c r="W66" s="8">
        <v>0</v>
      </c>
      <c r="X66" s="8">
        <v>3</v>
      </c>
      <c r="Y66" s="8">
        <v>4</v>
      </c>
      <c r="Z66" s="8">
        <v>3</v>
      </c>
      <c r="AA66" s="8">
        <v>0</v>
      </c>
      <c r="AB66" s="8">
        <v>0</v>
      </c>
      <c r="AC66" s="8">
        <v>10</v>
      </c>
      <c r="AD66" s="8">
        <v>0</v>
      </c>
      <c r="AE66" s="8">
        <v>0</v>
      </c>
      <c r="AF66" s="8">
        <v>0</v>
      </c>
      <c r="AG66" s="8">
        <v>5</v>
      </c>
      <c r="AH66" s="8">
        <v>0</v>
      </c>
      <c r="AI66" s="8">
        <v>26</v>
      </c>
      <c r="AJ66" s="8">
        <v>0</v>
      </c>
      <c r="AK66" s="8">
        <v>11</v>
      </c>
      <c r="AL66" s="8">
        <v>0</v>
      </c>
      <c r="AM66" s="8">
        <v>25</v>
      </c>
      <c r="AN66" s="8">
        <v>0</v>
      </c>
      <c r="AO66" s="8">
        <v>55</v>
      </c>
      <c r="AP66" s="8">
        <v>0</v>
      </c>
      <c r="AQ66" s="8">
        <v>18</v>
      </c>
      <c r="AR66" s="8">
        <v>0</v>
      </c>
      <c r="AS66" s="8">
        <v>0</v>
      </c>
      <c r="AT66" s="8">
        <v>0</v>
      </c>
      <c r="AU66" s="8">
        <v>3</v>
      </c>
      <c r="AV66" s="8">
        <v>3</v>
      </c>
      <c r="AW66" s="8">
        <v>0</v>
      </c>
      <c r="AX66" s="8">
        <v>0</v>
      </c>
      <c r="AY66" s="8"/>
      <c r="AZ66" s="9">
        <f t="shared" si="0"/>
        <v>811</v>
      </c>
      <c r="BA66" s="9">
        <f t="shared" si="1"/>
        <v>345</v>
      </c>
    </row>
    <row r="67" spans="1:53" x14ac:dyDescent="0.2">
      <c r="A67" s="1" t="s">
        <v>75</v>
      </c>
      <c r="B67" s="1">
        <v>4201557176</v>
      </c>
      <c r="C67" s="1" t="s">
        <v>553</v>
      </c>
      <c r="D67" s="8">
        <v>993</v>
      </c>
      <c r="E67" s="8">
        <v>0</v>
      </c>
      <c r="F67" s="8">
        <v>5</v>
      </c>
      <c r="G67" s="8">
        <v>0</v>
      </c>
      <c r="H67" s="8">
        <v>6</v>
      </c>
      <c r="I67" s="8">
        <v>0</v>
      </c>
      <c r="J67" s="8">
        <v>6</v>
      </c>
      <c r="K67" s="8">
        <v>0</v>
      </c>
      <c r="L67" s="8">
        <v>52</v>
      </c>
      <c r="M67" s="8">
        <v>0</v>
      </c>
      <c r="N67" s="8">
        <v>23</v>
      </c>
      <c r="O67" s="8">
        <v>0</v>
      </c>
      <c r="P67" s="8">
        <v>97</v>
      </c>
      <c r="Q67" s="8">
        <v>0</v>
      </c>
      <c r="R67" s="8">
        <v>70</v>
      </c>
      <c r="S67" s="8">
        <v>0</v>
      </c>
      <c r="T67" s="8">
        <v>36</v>
      </c>
      <c r="U67" s="8">
        <v>0</v>
      </c>
      <c r="V67" s="8">
        <v>0</v>
      </c>
      <c r="W67" s="8">
        <v>0</v>
      </c>
      <c r="X67" s="8">
        <v>2</v>
      </c>
      <c r="Y67" s="8">
        <v>5</v>
      </c>
      <c r="Z67" s="8">
        <v>11</v>
      </c>
      <c r="AA67" s="8">
        <v>3</v>
      </c>
      <c r="AB67" s="8">
        <v>0</v>
      </c>
      <c r="AC67" s="8">
        <v>23</v>
      </c>
      <c r="AD67" s="8">
        <v>0</v>
      </c>
      <c r="AE67" s="8">
        <v>2</v>
      </c>
      <c r="AF67" s="8">
        <v>0</v>
      </c>
      <c r="AG67" s="8">
        <v>8</v>
      </c>
      <c r="AH67" s="8">
        <v>0</v>
      </c>
      <c r="AI67" s="8">
        <v>26</v>
      </c>
      <c r="AJ67" s="8">
        <v>0</v>
      </c>
      <c r="AK67" s="8">
        <v>20</v>
      </c>
      <c r="AL67" s="8">
        <v>0</v>
      </c>
      <c r="AM67" s="8">
        <v>106</v>
      </c>
      <c r="AN67" s="8">
        <v>0</v>
      </c>
      <c r="AO67" s="8">
        <v>53</v>
      </c>
      <c r="AP67" s="8">
        <v>0</v>
      </c>
      <c r="AQ67" s="8">
        <v>32</v>
      </c>
      <c r="AR67" s="8">
        <v>0</v>
      </c>
      <c r="AS67" s="8">
        <v>3</v>
      </c>
      <c r="AT67" s="8">
        <v>0</v>
      </c>
      <c r="AU67" s="8">
        <v>0</v>
      </c>
      <c r="AV67" s="8">
        <v>6</v>
      </c>
      <c r="AW67" s="8">
        <v>0</v>
      </c>
      <c r="AX67" s="8">
        <v>0</v>
      </c>
      <c r="AY67" s="8"/>
      <c r="AZ67" s="9">
        <f t="shared" ref="AZ67:AZ130" si="2">D67-(E67+G67+I67+K67+M67+O67+Q67+S67+U67+W67+AB67+AD67+AF67+AH67+AJ67+AL67+AN67+AP67+AR67+AT67)</f>
        <v>993</v>
      </c>
      <c r="BA67" s="9">
        <f t="shared" ref="BA67:BA130" si="3">F67+H67+J67+L67+N67+P67+R67+T67+V67+X67+Y67+Z67+AA67+AC67+AE67+AG67+AI67+AK67+AM67+AO67+AQ67+AS67+AU67+AV67+AW67+AX67</f>
        <v>595</v>
      </c>
    </row>
    <row r="68" spans="1:53" x14ac:dyDescent="0.2">
      <c r="A68" s="1" t="s">
        <v>76</v>
      </c>
      <c r="B68" s="1">
        <v>4201557448</v>
      </c>
      <c r="C68" s="1" t="s">
        <v>554</v>
      </c>
      <c r="D68" s="8">
        <v>175</v>
      </c>
      <c r="E68" s="8">
        <v>0</v>
      </c>
      <c r="F68" s="8">
        <v>0</v>
      </c>
      <c r="G68" s="8">
        <v>0</v>
      </c>
      <c r="H68" s="8">
        <v>0</v>
      </c>
      <c r="I68" s="8">
        <v>0</v>
      </c>
      <c r="J68" s="8">
        <v>0</v>
      </c>
      <c r="K68" s="8">
        <v>0</v>
      </c>
      <c r="L68" s="8">
        <v>2</v>
      </c>
      <c r="M68" s="8">
        <v>0</v>
      </c>
      <c r="N68" s="8">
        <v>0</v>
      </c>
      <c r="O68" s="8">
        <v>0</v>
      </c>
      <c r="P68" s="8">
        <v>31</v>
      </c>
      <c r="Q68" s="8">
        <v>0</v>
      </c>
      <c r="R68" s="8">
        <v>14</v>
      </c>
      <c r="S68" s="8">
        <v>0</v>
      </c>
      <c r="T68" s="8">
        <v>5</v>
      </c>
      <c r="U68" s="8">
        <v>0</v>
      </c>
      <c r="V68" s="8">
        <v>0</v>
      </c>
      <c r="W68" s="8">
        <v>0</v>
      </c>
      <c r="X68" s="8">
        <v>1</v>
      </c>
      <c r="Y68" s="8">
        <v>0</v>
      </c>
      <c r="Z68" s="8">
        <v>0</v>
      </c>
      <c r="AA68" s="8">
        <v>0</v>
      </c>
      <c r="AB68" s="8">
        <v>0</v>
      </c>
      <c r="AC68" s="8">
        <v>0</v>
      </c>
      <c r="AD68" s="8">
        <v>0</v>
      </c>
      <c r="AE68" s="8">
        <v>0</v>
      </c>
      <c r="AF68" s="8">
        <v>0</v>
      </c>
      <c r="AG68" s="8">
        <v>0</v>
      </c>
      <c r="AH68" s="8">
        <v>0</v>
      </c>
      <c r="AI68" s="8">
        <v>3</v>
      </c>
      <c r="AJ68" s="8">
        <v>0</v>
      </c>
      <c r="AK68" s="8">
        <v>0</v>
      </c>
      <c r="AL68" s="8">
        <v>0</v>
      </c>
      <c r="AM68" s="8">
        <v>14</v>
      </c>
      <c r="AN68" s="8">
        <v>0</v>
      </c>
      <c r="AO68" s="8">
        <v>14</v>
      </c>
      <c r="AP68" s="8">
        <v>0</v>
      </c>
      <c r="AQ68" s="8">
        <v>1</v>
      </c>
      <c r="AR68" s="8">
        <v>0</v>
      </c>
      <c r="AS68" s="8">
        <v>0</v>
      </c>
      <c r="AT68" s="8">
        <v>0</v>
      </c>
      <c r="AU68" s="8">
        <v>3</v>
      </c>
      <c r="AV68" s="8">
        <v>0</v>
      </c>
      <c r="AW68" s="8">
        <v>0</v>
      </c>
      <c r="AX68" s="8">
        <v>0</v>
      </c>
      <c r="AY68" s="8"/>
      <c r="AZ68" s="9">
        <f t="shared" si="2"/>
        <v>175</v>
      </c>
      <c r="BA68" s="9">
        <f t="shared" si="3"/>
        <v>88</v>
      </c>
    </row>
    <row r="69" spans="1:53" x14ac:dyDescent="0.2">
      <c r="A69" s="1" t="s">
        <v>77</v>
      </c>
      <c r="B69" s="1">
        <v>4201560184</v>
      </c>
      <c r="C69" s="1" t="s">
        <v>555</v>
      </c>
      <c r="D69" s="8">
        <v>515</v>
      </c>
      <c r="E69" s="8">
        <v>0</v>
      </c>
      <c r="F69" s="8">
        <v>1</v>
      </c>
      <c r="G69" s="8">
        <v>0</v>
      </c>
      <c r="H69" s="8">
        <v>3</v>
      </c>
      <c r="I69" s="8">
        <v>0</v>
      </c>
      <c r="J69" s="8">
        <v>32</v>
      </c>
      <c r="K69" s="8">
        <v>0</v>
      </c>
      <c r="L69" s="8">
        <v>13</v>
      </c>
      <c r="M69" s="8">
        <v>0</v>
      </c>
      <c r="N69" s="8">
        <v>15</v>
      </c>
      <c r="O69" s="8">
        <v>0</v>
      </c>
      <c r="P69" s="8">
        <v>30</v>
      </c>
      <c r="Q69" s="8">
        <v>0</v>
      </c>
      <c r="R69" s="8">
        <v>53</v>
      </c>
      <c r="S69" s="8">
        <v>0</v>
      </c>
      <c r="T69" s="8">
        <v>8</v>
      </c>
      <c r="U69" s="8">
        <v>0</v>
      </c>
      <c r="V69" s="8">
        <v>3</v>
      </c>
      <c r="W69" s="8">
        <v>0</v>
      </c>
      <c r="X69" s="8">
        <v>3</v>
      </c>
      <c r="Y69" s="8">
        <v>13</v>
      </c>
      <c r="Z69" s="8">
        <v>5</v>
      </c>
      <c r="AA69" s="8">
        <v>11</v>
      </c>
      <c r="AB69" s="8">
        <v>0</v>
      </c>
      <c r="AC69" s="8">
        <v>0</v>
      </c>
      <c r="AD69" s="8">
        <v>0</v>
      </c>
      <c r="AE69" s="8">
        <v>0</v>
      </c>
      <c r="AF69" s="8">
        <v>0</v>
      </c>
      <c r="AG69" s="8">
        <v>1</v>
      </c>
      <c r="AH69" s="8">
        <v>0</v>
      </c>
      <c r="AI69" s="8">
        <v>3</v>
      </c>
      <c r="AJ69" s="8">
        <v>0</v>
      </c>
      <c r="AK69" s="8">
        <v>2</v>
      </c>
      <c r="AL69" s="8">
        <v>0</v>
      </c>
      <c r="AM69" s="8">
        <v>28</v>
      </c>
      <c r="AN69" s="8">
        <v>0</v>
      </c>
      <c r="AO69" s="8">
        <v>30</v>
      </c>
      <c r="AP69" s="8">
        <v>0</v>
      </c>
      <c r="AQ69" s="8">
        <v>3</v>
      </c>
      <c r="AR69" s="8">
        <v>0</v>
      </c>
      <c r="AS69" s="8">
        <v>6</v>
      </c>
      <c r="AT69" s="8">
        <v>0</v>
      </c>
      <c r="AU69" s="8">
        <v>10</v>
      </c>
      <c r="AV69" s="8">
        <v>0</v>
      </c>
      <c r="AW69" s="8">
        <v>0</v>
      </c>
      <c r="AX69" s="8">
        <v>0</v>
      </c>
      <c r="AY69" s="8"/>
      <c r="AZ69" s="9">
        <f t="shared" si="2"/>
        <v>515</v>
      </c>
      <c r="BA69" s="9">
        <f t="shared" si="3"/>
        <v>273</v>
      </c>
    </row>
    <row r="70" spans="1:53" x14ac:dyDescent="0.2">
      <c r="A70" s="1" t="s">
        <v>78</v>
      </c>
      <c r="B70" s="1">
        <v>4201564696</v>
      </c>
      <c r="C70" s="1" t="s">
        <v>556</v>
      </c>
      <c r="D70" s="8">
        <v>1354</v>
      </c>
      <c r="E70" s="8">
        <v>0</v>
      </c>
      <c r="F70" s="8">
        <v>7</v>
      </c>
      <c r="G70" s="8">
        <v>0</v>
      </c>
      <c r="H70" s="8">
        <v>1</v>
      </c>
      <c r="I70" s="8">
        <v>0</v>
      </c>
      <c r="J70" s="8">
        <v>13</v>
      </c>
      <c r="K70" s="8">
        <v>0</v>
      </c>
      <c r="L70" s="8">
        <v>18</v>
      </c>
      <c r="M70" s="8">
        <v>0</v>
      </c>
      <c r="N70" s="8">
        <v>14</v>
      </c>
      <c r="O70" s="8">
        <v>0</v>
      </c>
      <c r="P70" s="8">
        <v>86</v>
      </c>
      <c r="Q70" s="8">
        <v>0</v>
      </c>
      <c r="R70" s="8">
        <v>58</v>
      </c>
      <c r="S70" s="8">
        <v>0</v>
      </c>
      <c r="T70" s="8">
        <v>53</v>
      </c>
      <c r="U70" s="8">
        <v>0</v>
      </c>
      <c r="V70" s="8">
        <v>27</v>
      </c>
      <c r="W70" s="8">
        <v>0</v>
      </c>
      <c r="X70" s="8">
        <v>20</v>
      </c>
      <c r="Y70" s="8">
        <v>6</v>
      </c>
      <c r="Z70" s="8">
        <v>0</v>
      </c>
      <c r="AA70" s="8">
        <v>0</v>
      </c>
      <c r="AB70" s="8">
        <v>0</v>
      </c>
      <c r="AC70" s="8">
        <v>8</v>
      </c>
      <c r="AD70" s="8">
        <v>0</v>
      </c>
      <c r="AE70" s="8">
        <v>7</v>
      </c>
      <c r="AF70" s="8">
        <v>0</v>
      </c>
      <c r="AG70" s="8">
        <v>18</v>
      </c>
      <c r="AH70" s="8">
        <v>0</v>
      </c>
      <c r="AI70" s="8">
        <v>56</v>
      </c>
      <c r="AJ70" s="8">
        <v>0</v>
      </c>
      <c r="AK70" s="8">
        <v>38</v>
      </c>
      <c r="AL70" s="8">
        <v>0</v>
      </c>
      <c r="AM70" s="8">
        <v>93</v>
      </c>
      <c r="AN70" s="8">
        <v>0</v>
      </c>
      <c r="AO70" s="8">
        <v>64</v>
      </c>
      <c r="AP70" s="8">
        <v>0</v>
      </c>
      <c r="AQ70" s="8">
        <v>69</v>
      </c>
      <c r="AR70" s="8">
        <v>0</v>
      </c>
      <c r="AS70" s="8">
        <v>19</v>
      </c>
      <c r="AT70" s="8">
        <v>0</v>
      </c>
      <c r="AU70" s="8">
        <v>0</v>
      </c>
      <c r="AV70" s="8">
        <v>3</v>
      </c>
      <c r="AW70" s="8">
        <v>3</v>
      </c>
      <c r="AX70" s="8">
        <v>3</v>
      </c>
      <c r="AY70" s="8"/>
      <c r="AZ70" s="9">
        <f t="shared" si="2"/>
        <v>1354</v>
      </c>
      <c r="BA70" s="9">
        <f t="shared" si="3"/>
        <v>684</v>
      </c>
    </row>
    <row r="71" spans="1:53" x14ac:dyDescent="0.2">
      <c r="A71" s="1" t="s">
        <v>79</v>
      </c>
      <c r="B71" s="1">
        <v>4201571312</v>
      </c>
      <c r="C71" s="1" t="s">
        <v>557</v>
      </c>
      <c r="D71" s="8">
        <v>1195</v>
      </c>
      <c r="E71" s="8">
        <v>0</v>
      </c>
      <c r="F71" s="8">
        <v>10</v>
      </c>
      <c r="G71" s="8">
        <v>0</v>
      </c>
      <c r="H71" s="8">
        <v>11</v>
      </c>
      <c r="I71" s="8">
        <v>0</v>
      </c>
      <c r="J71" s="8">
        <v>19</v>
      </c>
      <c r="K71" s="8">
        <v>0</v>
      </c>
      <c r="L71" s="8">
        <v>6</v>
      </c>
      <c r="M71" s="8">
        <v>0</v>
      </c>
      <c r="N71" s="8">
        <v>36</v>
      </c>
      <c r="O71" s="8">
        <v>0</v>
      </c>
      <c r="P71" s="8">
        <v>66</v>
      </c>
      <c r="Q71" s="8">
        <v>0</v>
      </c>
      <c r="R71" s="8">
        <v>108</v>
      </c>
      <c r="S71" s="8">
        <v>0</v>
      </c>
      <c r="T71" s="8">
        <v>57</v>
      </c>
      <c r="U71" s="8">
        <v>0</v>
      </c>
      <c r="V71" s="8">
        <v>17</v>
      </c>
      <c r="W71" s="8">
        <v>0</v>
      </c>
      <c r="X71" s="8">
        <v>10</v>
      </c>
      <c r="Y71" s="8">
        <v>4</v>
      </c>
      <c r="Z71" s="8">
        <v>9</v>
      </c>
      <c r="AA71" s="8">
        <v>0</v>
      </c>
      <c r="AB71" s="8">
        <v>0</v>
      </c>
      <c r="AC71" s="8">
        <v>17</v>
      </c>
      <c r="AD71" s="8">
        <v>0</v>
      </c>
      <c r="AE71" s="8">
        <v>14</v>
      </c>
      <c r="AF71" s="8">
        <v>0</v>
      </c>
      <c r="AG71" s="8">
        <v>10</v>
      </c>
      <c r="AH71" s="8">
        <v>0</v>
      </c>
      <c r="AI71" s="8">
        <v>32</v>
      </c>
      <c r="AJ71" s="8">
        <v>0</v>
      </c>
      <c r="AK71" s="8">
        <v>6</v>
      </c>
      <c r="AL71" s="8">
        <v>0</v>
      </c>
      <c r="AM71" s="8">
        <v>65</v>
      </c>
      <c r="AN71" s="8">
        <v>0</v>
      </c>
      <c r="AO71" s="8">
        <v>120</v>
      </c>
      <c r="AP71" s="8">
        <v>0</v>
      </c>
      <c r="AQ71" s="8">
        <v>23</v>
      </c>
      <c r="AR71" s="8">
        <v>0</v>
      </c>
      <c r="AS71" s="8">
        <v>3</v>
      </c>
      <c r="AT71" s="8">
        <v>0</v>
      </c>
      <c r="AU71" s="8">
        <v>11</v>
      </c>
      <c r="AV71" s="8">
        <v>0</v>
      </c>
      <c r="AW71" s="8">
        <v>0</v>
      </c>
      <c r="AX71" s="8">
        <v>3</v>
      </c>
      <c r="AY71" s="8"/>
      <c r="AZ71" s="9">
        <f t="shared" si="2"/>
        <v>1195</v>
      </c>
      <c r="BA71" s="9">
        <f t="shared" si="3"/>
        <v>657</v>
      </c>
    </row>
    <row r="72" spans="1:53" x14ac:dyDescent="0.2">
      <c r="A72" s="1" t="s">
        <v>80</v>
      </c>
      <c r="B72" s="1">
        <v>4201572096</v>
      </c>
      <c r="C72" s="1" t="s">
        <v>558</v>
      </c>
      <c r="D72" s="8">
        <v>1074</v>
      </c>
      <c r="E72" s="8">
        <v>0</v>
      </c>
      <c r="F72" s="8">
        <v>4</v>
      </c>
      <c r="G72" s="8">
        <v>0</v>
      </c>
      <c r="H72" s="8">
        <v>0</v>
      </c>
      <c r="I72" s="8">
        <v>0</v>
      </c>
      <c r="J72" s="8">
        <v>4</v>
      </c>
      <c r="K72" s="8">
        <v>0</v>
      </c>
      <c r="L72" s="8">
        <v>16</v>
      </c>
      <c r="M72" s="8">
        <v>0</v>
      </c>
      <c r="N72" s="8">
        <v>20</v>
      </c>
      <c r="O72" s="8">
        <v>0</v>
      </c>
      <c r="P72" s="8">
        <v>92</v>
      </c>
      <c r="Q72" s="8">
        <v>0</v>
      </c>
      <c r="R72" s="8">
        <v>80</v>
      </c>
      <c r="S72" s="8">
        <v>0</v>
      </c>
      <c r="T72" s="8">
        <v>51</v>
      </c>
      <c r="U72" s="8">
        <v>0</v>
      </c>
      <c r="V72" s="8">
        <v>16</v>
      </c>
      <c r="W72" s="8">
        <v>0</v>
      </c>
      <c r="X72" s="8">
        <v>18</v>
      </c>
      <c r="Y72" s="8">
        <v>12</v>
      </c>
      <c r="Z72" s="8">
        <v>8</v>
      </c>
      <c r="AA72" s="8">
        <v>0</v>
      </c>
      <c r="AB72" s="8">
        <v>0</v>
      </c>
      <c r="AC72" s="8">
        <v>8</v>
      </c>
      <c r="AD72" s="8">
        <v>0</v>
      </c>
      <c r="AE72" s="8">
        <v>3</v>
      </c>
      <c r="AF72" s="8">
        <v>0</v>
      </c>
      <c r="AG72" s="8">
        <v>13</v>
      </c>
      <c r="AH72" s="8">
        <v>0</v>
      </c>
      <c r="AI72" s="8">
        <v>17</v>
      </c>
      <c r="AJ72" s="8">
        <v>0</v>
      </c>
      <c r="AK72" s="8">
        <v>15</v>
      </c>
      <c r="AL72" s="8">
        <v>0</v>
      </c>
      <c r="AM72" s="8">
        <v>79</v>
      </c>
      <c r="AN72" s="8">
        <v>0</v>
      </c>
      <c r="AO72" s="8">
        <v>63</v>
      </c>
      <c r="AP72" s="8">
        <v>0</v>
      </c>
      <c r="AQ72" s="8">
        <v>41</v>
      </c>
      <c r="AR72" s="8">
        <v>0</v>
      </c>
      <c r="AS72" s="8">
        <v>12</v>
      </c>
      <c r="AT72" s="8">
        <v>0</v>
      </c>
      <c r="AU72" s="8">
        <v>5</v>
      </c>
      <c r="AV72" s="8">
        <v>0</v>
      </c>
      <c r="AW72" s="8">
        <v>4</v>
      </c>
      <c r="AX72" s="8">
        <v>0</v>
      </c>
      <c r="AY72" s="8"/>
      <c r="AZ72" s="9">
        <f t="shared" si="2"/>
        <v>1074</v>
      </c>
      <c r="BA72" s="9">
        <f t="shared" si="3"/>
        <v>581</v>
      </c>
    </row>
    <row r="73" spans="1:53" x14ac:dyDescent="0.2">
      <c r="A73" s="1" t="s">
        <v>81</v>
      </c>
      <c r="B73" s="1">
        <v>4201573008</v>
      </c>
      <c r="C73" s="1" t="s">
        <v>559</v>
      </c>
      <c r="D73" s="8">
        <v>887</v>
      </c>
      <c r="E73" s="8">
        <v>0</v>
      </c>
      <c r="F73" s="8">
        <v>2</v>
      </c>
      <c r="G73" s="8">
        <v>0</v>
      </c>
      <c r="H73" s="8">
        <v>0</v>
      </c>
      <c r="I73" s="8">
        <v>0</v>
      </c>
      <c r="J73" s="8">
        <v>10</v>
      </c>
      <c r="K73" s="8">
        <v>0</v>
      </c>
      <c r="L73" s="8">
        <v>15</v>
      </c>
      <c r="M73" s="8">
        <v>0</v>
      </c>
      <c r="N73" s="8">
        <v>33</v>
      </c>
      <c r="O73" s="8">
        <v>0</v>
      </c>
      <c r="P73" s="8">
        <v>40</v>
      </c>
      <c r="Q73" s="8">
        <v>0</v>
      </c>
      <c r="R73" s="8">
        <v>93</v>
      </c>
      <c r="S73" s="8">
        <v>0</v>
      </c>
      <c r="T73" s="8">
        <v>23</v>
      </c>
      <c r="U73" s="8">
        <v>0</v>
      </c>
      <c r="V73" s="8">
        <v>16</v>
      </c>
      <c r="W73" s="8">
        <v>0</v>
      </c>
      <c r="X73" s="8">
        <v>8</v>
      </c>
      <c r="Y73" s="8">
        <v>12</v>
      </c>
      <c r="Z73" s="8">
        <v>8</v>
      </c>
      <c r="AA73" s="8">
        <v>0</v>
      </c>
      <c r="AB73" s="8">
        <v>0</v>
      </c>
      <c r="AC73" s="8">
        <v>8</v>
      </c>
      <c r="AD73" s="8">
        <v>0</v>
      </c>
      <c r="AE73" s="8">
        <v>7</v>
      </c>
      <c r="AF73" s="8">
        <v>0</v>
      </c>
      <c r="AG73" s="8">
        <v>49</v>
      </c>
      <c r="AH73" s="8">
        <v>0</v>
      </c>
      <c r="AI73" s="8">
        <v>9</v>
      </c>
      <c r="AJ73" s="8">
        <v>0</v>
      </c>
      <c r="AK73" s="8">
        <v>7</v>
      </c>
      <c r="AL73" s="8">
        <v>0</v>
      </c>
      <c r="AM73" s="8">
        <v>49</v>
      </c>
      <c r="AN73" s="8">
        <v>0</v>
      </c>
      <c r="AO73" s="8">
        <v>53</v>
      </c>
      <c r="AP73" s="8">
        <v>0</v>
      </c>
      <c r="AQ73" s="8">
        <v>20</v>
      </c>
      <c r="AR73" s="8">
        <v>0</v>
      </c>
      <c r="AS73" s="8">
        <v>14</v>
      </c>
      <c r="AT73" s="8">
        <v>0</v>
      </c>
      <c r="AU73" s="8">
        <v>0</v>
      </c>
      <c r="AV73" s="8">
        <v>8</v>
      </c>
      <c r="AW73" s="8">
        <v>0</v>
      </c>
      <c r="AX73" s="8">
        <v>3</v>
      </c>
      <c r="AY73" s="8"/>
      <c r="AZ73" s="9">
        <f t="shared" si="2"/>
        <v>887</v>
      </c>
      <c r="BA73" s="9">
        <f t="shared" si="3"/>
        <v>487</v>
      </c>
    </row>
    <row r="74" spans="1:53" x14ac:dyDescent="0.2">
      <c r="A74" s="1" t="s">
        <v>82</v>
      </c>
      <c r="B74" s="1">
        <v>4201576408</v>
      </c>
      <c r="C74" s="1" t="s">
        <v>560</v>
      </c>
      <c r="D74" s="8">
        <v>778</v>
      </c>
      <c r="E74" s="8">
        <v>0</v>
      </c>
      <c r="F74" s="8">
        <v>9</v>
      </c>
      <c r="G74" s="8">
        <v>0</v>
      </c>
      <c r="H74" s="8">
        <v>12</v>
      </c>
      <c r="I74" s="8">
        <v>0</v>
      </c>
      <c r="J74" s="8">
        <v>17</v>
      </c>
      <c r="K74" s="8">
        <v>0</v>
      </c>
      <c r="L74" s="8">
        <v>13</v>
      </c>
      <c r="M74" s="8">
        <v>0</v>
      </c>
      <c r="N74" s="8">
        <v>7</v>
      </c>
      <c r="O74" s="8">
        <v>0</v>
      </c>
      <c r="P74" s="8">
        <v>61</v>
      </c>
      <c r="Q74" s="8">
        <v>0</v>
      </c>
      <c r="R74" s="8">
        <v>73</v>
      </c>
      <c r="S74" s="8">
        <v>0</v>
      </c>
      <c r="T74" s="8">
        <v>29</v>
      </c>
      <c r="U74" s="8">
        <v>0</v>
      </c>
      <c r="V74" s="8">
        <v>8</v>
      </c>
      <c r="W74" s="8">
        <v>0</v>
      </c>
      <c r="X74" s="8">
        <v>11</v>
      </c>
      <c r="Y74" s="8">
        <v>13</v>
      </c>
      <c r="Z74" s="8">
        <v>8</v>
      </c>
      <c r="AA74" s="8">
        <v>0</v>
      </c>
      <c r="AB74" s="8">
        <v>0</v>
      </c>
      <c r="AC74" s="8">
        <v>6</v>
      </c>
      <c r="AD74" s="8">
        <v>0</v>
      </c>
      <c r="AE74" s="8">
        <v>4</v>
      </c>
      <c r="AF74" s="8">
        <v>0</v>
      </c>
      <c r="AG74" s="8">
        <v>0</v>
      </c>
      <c r="AH74" s="8">
        <v>0</v>
      </c>
      <c r="AI74" s="8">
        <v>6</v>
      </c>
      <c r="AJ74" s="8">
        <v>0</v>
      </c>
      <c r="AK74" s="8">
        <v>16</v>
      </c>
      <c r="AL74" s="8">
        <v>0</v>
      </c>
      <c r="AM74" s="8">
        <v>48</v>
      </c>
      <c r="AN74" s="8">
        <v>0</v>
      </c>
      <c r="AO74" s="8">
        <v>40</v>
      </c>
      <c r="AP74" s="8">
        <v>0</v>
      </c>
      <c r="AQ74" s="8">
        <v>9</v>
      </c>
      <c r="AR74" s="8">
        <v>0</v>
      </c>
      <c r="AS74" s="8">
        <v>0</v>
      </c>
      <c r="AT74" s="8">
        <v>0</v>
      </c>
      <c r="AU74" s="8">
        <v>15</v>
      </c>
      <c r="AV74" s="8">
        <v>0</v>
      </c>
      <c r="AW74" s="8">
        <v>0</v>
      </c>
      <c r="AX74" s="8">
        <v>2</v>
      </c>
      <c r="AY74" s="8"/>
      <c r="AZ74" s="9">
        <f t="shared" si="2"/>
        <v>778</v>
      </c>
      <c r="BA74" s="9">
        <f t="shared" si="3"/>
        <v>407</v>
      </c>
    </row>
    <row r="75" spans="1:53" x14ac:dyDescent="0.2">
      <c r="A75" s="1" t="s">
        <v>83</v>
      </c>
      <c r="B75" s="1">
        <v>4201577584</v>
      </c>
      <c r="C75" s="1" t="s">
        <v>561</v>
      </c>
      <c r="D75" s="8">
        <v>1223</v>
      </c>
      <c r="E75" s="8">
        <v>0</v>
      </c>
      <c r="F75" s="8">
        <v>14</v>
      </c>
      <c r="G75" s="8">
        <v>0</v>
      </c>
      <c r="H75" s="8">
        <v>4</v>
      </c>
      <c r="I75" s="8">
        <v>0</v>
      </c>
      <c r="J75" s="8">
        <v>12</v>
      </c>
      <c r="K75" s="8">
        <v>0</v>
      </c>
      <c r="L75" s="8">
        <v>41</v>
      </c>
      <c r="M75" s="8">
        <v>0</v>
      </c>
      <c r="N75" s="8">
        <v>25</v>
      </c>
      <c r="O75" s="8">
        <v>0</v>
      </c>
      <c r="P75" s="8">
        <v>91</v>
      </c>
      <c r="Q75" s="8">
        <v>0</v>
      </c>
      <c r="R75" s="8">
        <v>67</v>
      </c>
      <c r="S75" s="8">
        <v>0</v>
      </c>
      <c r="T75" s="8">
        <v>31</v>
      </c>
      <c r="U75" s="8">
        <v>0</v>
      </c>
      <c r="V75" s="8">
        <v>11</v>
      </c>
      <c r="W75" s="8">
        <v>0</v>
      </c>
      <c r="X75" s="8">
        <v>9</v>
      </c>
      <c r="Y75" s="8">
        <v>6</v>
      </c>
      <c r="Z75" s="8">
        <v>5</v>
      </c>
      <c r="AA75" s="8">
        <v>0</v>
      </c>
      <c r="AB75" s="8">
        <v>0</v>
      </c>
      <c r="AC75" s="8">
        <v>4</v>
      </c>
      <c r="AD75" s="8">
        <v>0</v>
      </c>
      <c r="AE75" s="8">
        <v>21</v>
      </c>
      <c r="AF75" s="8">
        <v>0</v>
      </c>
      <c r="AG75" s="8">
        <v>39</v>
      </c>
      <c r="AH75" s="8">
        <v>0</v>
      </c>
      <c r="AI75" s="8">
        <v>26</v>
      </c>
      <c r="AJ75" s="8">
        <v>0</v>
      </c>
      <c r="AK75" s="8">
        <v>29</v>
      </c>
      <c r="AL75" s="8">
        <v>0</v>
      </c>
      <c r="AM75" s="8">
        <v>62</v>
      </c>
      <c r="AN75" s="8">
        <v>0</v>
      </c>
      <c r="AO75" s="8">
        <v>51</v>
      </c>
      <c r="AP75" s="8">
        <v>0</v>
      </c>
      <c r="AQ75" s="8">
        <v>41</v>
      </c>
      <c r="AR75" s="8">
        <v>0</v>
      </c>
      <c r="AS75" s="8">
        <v>6</v>
      </c>
      <c r="AT75" s="8">
        <v>0</v>
      </c>
      <c r="AU75" s="8">
        <v>13</v>
      </c>
      <c r="AV75" s="8">
        <v>6</v>
      </c>
      <c r="AW75" s="8">
        <v>3</v>
      </c>
      <c r="AX75" s="8">
        <v>0</v>
      </c>
      <c r="AY75" s="8"/>
      <c r="AZ75" s="9">
        <f t="shared" si="2"/>
        <v>1223</v>
      </c>
      <c r="BA75" s="9">
        <f t="shared" si="3"/>
        <v>617</v>
      </c>
    </row>
    <row r="76" spans="1:53" x14ac:dyDescent="0.2">
      <c r="A76" s="1" t="s">
        <v>84</v>
      </c>
      <c r="B76" s="1">
        <v>4201577936</v>
      </c>
      <c r="C76" s="1" t="s">
        <v>562</v>
      </c>
      <c r="D76" s="8">
        <v>783</v>
      </c>
      <c r="E76" s="8">
        <v>0</v>
      </c>
      <c r="F76" s="8">
        <v>0</v>
      </c>
      <c r="G76" s="8">
        <v>0</v>
      </c>
      <c r="H76" s="8">
        <v>4</v>
      </c>
      <c r="I76" s="8">
        <v>0</v>
      </c>
      <c r="J76" s="8">
        <v>2</v>
      </c>
      <c r="K76" s="8">
        <v>0</v>
      </c>
      <c r="L76" s="8">
        <v>28</v>
      </c>
      <c r="M76" s="8">
        <v>0</v>
      </c>
      <c r="N76" s="8">
        <v>15</v>
      </c>
      <c r="O76" s="8">
        <v>0</v>
      </c>
      <c r="P76" s="8">
        <v>57</v>
      </c>
      <c r="Q76" s="8">
        <v>0</v>
      </c>
      <c r="R76" s="8">
        <v>71</v>
      </c>
      <c r="S76" s="8">
        <v>0</v>
      </c>
      <c r="T76" s="8">
        <v>19</v>
      </c>
      <c r="U76" s="8">
        <v>0</v>
      </c>
      <c r="V76" s="8">
        <v>7</v>
      </c>
      <c r="W76" s="8">
        <v>0</v>
      </c>
      <c r="X76" s="8">
        <v>5</v>
      </c>
      <c r="Y76" s="8">
        <v>5</v>
      </c>
      <c r="Z76" s="8">
        <v>9</v>
      </c>
      <c r="AA76" s="8">
        <v>0</v>
      </c>
      <c r="AB76" s="8">
        <v>0</v>
      </c>
      <c r="AC76" s="8">
        <v>17</v>
      </c>
      <c r="AD76" s="8">
        <v>0</v>
      </c>
      <c r="AE76" s="8">
        <v>3</v>
      </c>
      <c r="AF76" s="8">
        <v>0</v>
      </c>
      <c r="AG76" s="8">
        <v>0</v>
      </c>
      <c r="AH76" s="8">
        <v>0</v>
      </c>
      <c r="AI76" s="8">
        <v>9</v>
      </c>
      <c r="AJ76" s="8">
        <v>0</v>
      </c>
      <c r="AK76" s="8">
        <v>32</v>
      </c>
      <c r="AL76" s="8">
        <v>0</v>
      </c>
      <c r="AM76" s="8">
        <v>34</v>
      </c>
      <c r="AN76" s="8">
        <v>0</v>
      </c>
      <c r="AO76" s="8">
        <v>38</v>
      </c>
      <c r="AP76" s="8">
        <v>0</v>
      </c>
      <c r="AQ76" s="8">
        <v>19</v>
      </c>
      <c r="AR76" s="8">
        <v>0</v>
      </c>
      <c r="AS76" s="8">
        <v>6</v>
      </c>
      <c r="AT76" s="8">
        <v>0</v>
      </c>
      <c r="AU76" s="8">
        <v>0</v>
      </c>
      <c r="AV76" s="8">
        <v>2</v>
      </c>
      <c r="AW76" s="8">
        <v>0</v>
      </c>
      <c r="AX76" s="8">
        <v>0</v>
      </c>
      <c r="AY76" s="8"/>
      <c r="AZ76" s="9">
        <f t="shared" si="2"/>
        <v>783</v>
      </c>
      <c r="BA76" s="9">
        <f t="shared" si="3"/>
        <v>382</v>
      </c>
    </row>
    <row r="77" spans="1:53" x14ac:dyDescent="0.2">
      <c r="A77" s="1" t="s">
        <v>85</v>
      </c>
      <c r="B77" s="1">
        <v>4201582144</v>
      </c>
      <c r="C77" s="1" t="s">
        <v>563</v>
      </c>
      <c r="D77" s="8">
        <v>767</v>
      </c>
      <c r="E77" s="8">
        <v>0</v>
      </c>
      <c r="F77" s="8">
        <v>8</v>
      </c>
      <c r="G77" s="8">
        <v>0</v>
      </c>
      <c r="H77" s="8">
        <v>8</v>
      </c>
      <c r="I77" s="8">
        <v>0</v>
      </c>
      <c r="J77" s="8">
        <v>34</v>
      </c>
      <c r="K77" s="8">
        <v>0</v>
      </c>
      <c r="L77" s="8">
        <v>9</v>
      </c>
      <c r="M77" s="8">
        <v>0</v>
      </c>
      <c r="N77" s="8">
        <v>19</v>
      </c>
      <c r="O77" s="8">
        <v>0</v>
      </c>
      <c r="P77" s="8">
        <v>92</v>
      </c>
      <c r="Q77" s="8">
        <v>0</v>
      </c>
      <c r="R77" s="8">
        <v>64</v>
      </c>
      <c r="S77" s="8">
        <v>0</v>
      </c>
      <c r="T77" s="8">
        <v>20</v>
      </c>
      <c r="U77" s="8">
        <v>0</v>
      </c>
      <c r="V77" s="8">
        <v>0</v>
      </c>
      <c r="W77" s="8">
        <v>0</v>
      </c>
      <c r="X77" s="8">
        <v>2</v>
      </c>
      <c r="Y77" s="8">
        <v>11</v>
      </c>
      <c r="Z77" s="8">
        <v>4</v>
      </c>
      <c r="AA77" s="8">
        <v>0</v>
      </c>
      <c r="AB77" s="8">
        <v>0</v>
      </c>
      <c r="AC77" s="8">
        <v>0</v>
      </c>
      <c r="AD77" s="8">
        <v>0</v>
      </c>
      <c r="AE77" s="8">
        <v>13</v>
      </c>
      <c r="AF77" s="8">
        <v>0</v>
      </c>
      <c r="AG77" s="8">
        <v>0</v>
      </c>
      <c r="AH77" s="8">
        <v>0</v>
      </c>
      <c r="AI77" s="8">
        <v>17</v>
      </c>
      <c r="AJ77" s="8">
        <v>0</v>
      </c>
      <c r="AK77" s="8">
        <v>11</v>
      </c>
      <c r="AL77" s="8">
        <v>0</v>
      </c>
      <c r="AM77" s="8">
        <v>57</v>
      </c>
      <c r="AN77" s="8">
        <v>0</v>
      </c>
      <c r="AO77" s="8">
        <v>26</v>
      </c>
      <c r="AP77" s="8">
        <v>0</v>
      </c>
      <c r="AQ77" s="8">
        <v>23</v>
      </c>
      <c r="AR77" s="8">
        <v>0</v>
      </c>
      <c r="AS77" s="8">
        <v>7</v>
      </c>
      <c r="AT77" s="8">
        <v>0</v>
      </c>
      <c r="AU77" s="8">
        <v>3</v>
      </c>
      <c r="AV77" s="8">
        <v>4</v>
      </c>
      <c r="AW77" s="8">
        <v>3</v>
      </c>
      <c r="AX77" s="8">
        <v>0</v>
      </c>
      <c r="AY77" s="8"/>
      <c r="AZ77" s="9">
        <f t="shared" si="2"/>
        <v>767</v>
      </c>
      <c r="BA77" s="9">
        <f t="shared" si="3"/>
        <v>435</v>
      </c>
    </row>
    <row r="78" spans="1:53" x14ac:dyDescent="0.2">
      <c r="A78" s="1" t="s">
        <v>86</v>
      </c>
      <c r="B78" s="1">
        <v>4201582656</v>
      </c>
      <c r="C78" s="1" t="s">
        <v>564</v>
      </c>
      <c r="D78" s="8">
        <v>687</v>
      </c>
      <c r="E78" s="8">
        <v>0</v>
      </c>
      <c r="F78" s="8">
        <v>2</v>
      </c>
      <c r="G78" s="8">
        <v>0</v>
      </c>
      <c r="H78" s="8">
        <v>0</v>
      </c>
      <c r="I78" s="8">
        <v>0</v>
      </c>
      <c r="J78" s="8">
        <v>4</v>
      </c>
      <c r="K78" s="8">
        <v>0</v>
      </c>
      <c r="L78" s="8">
        <v>10</v>
      </c>
      <c r="M78" s="8">
        <v>0</v>
      </c>
      <c r="N78" s="8">
        <v>7</v>
      </c>
      <c r="O78" s="8">
        <v>0</v>
      </c>
      <c r="P78" s="8">
        <v>38</v>
      </c>
      <c r="Q78" s="8">
        <v>0</v>
      </c>
      <c r="R78" s="8">
        <v>42</v>
      </c>
      <c r="S78" s="8">
        <v>0</v>
      </c>
      <c r="T78" s="8">
        <v>3</v>
      </c>
      <c r="U78" s="8">
        <v>0</v>
      </c>
      <c r="V78" s="8">
        <v>3</v>
      </c>
      <c r="W78" s="8">
        <v>0</v>
      </c>
      <c r="X78" s="8">
        <v>0</v>
      </c>
      <c r="Y78" s="8">
        <v>2</v>
      </c>
      <c r="Z78" s="8">
        <v>3</v>
      </c>
      <c r="AA78" s="8">
        <v>2</v>
      </c>
      <c r="AB78" s="8">
        <v>0</v>
      </c>
      <c r="AC78" s="8">
        <v>2</v>
      </c>
      <c r="AD78" s="8">
        <v>0</v>
      </c>
      <c r="AE78" s="8">
        <v>0</v>
      </c>
      <c r="AF78" s="8">
        <v>0</v>
      </c>
      <c r="AG78" s="8">
        <v>11</v>
      </c>
      <c r="AH78" s="8">
        <v>0</v>
      </c>
      <c r="AI78" s="8">
        <v>5</v>
      </c>
      <c r="AJ78" s="8">
        <v>0</v>
      </c>
      <c r="AK78" s="8">
        <v>4</v>
      </c>
      <c r="AL78" s="8">
        <v>0</v>
      </c>
      <c r="AM78" s="8">
        <v>36</v>
      </c>
      <c r="AN78" s="8">
        <v>0</v>
      </c>
      <c r="AO78" s="8">
        <v>28</v>
      </c>
      <c r="AP78" s="8">
        <v>0</v>
      </c>
      <c r="AQ78" s="8">
        <v>12</v>
      </c>
      <c r="AR78" s="8">
        <v>0</v>
      </c>
      <c r="AS78" s="8">
        <v>4</v>
      </c>
      <c r="AT78" s="8">
        <v>0</v>
      </c>
      <c r="AU78" s="8">
        <v>0</v>
      </c>
      <c r="AV78" s="8">
        <v>4</v>
      </c>
      <c r="AW78" s="8">
        <v>0</v>
      </c>
      <c r="AX78" s="8">
        <v>0</v>
      </c>
      <c r="AY78" s="8"/>
      <c r="AZ78" s="9">
        <f t="shared" si="2"/>
        <v>687</v>
      </c>
      <c r="BA78" s="9">
        <f t="shared" si="3"/>
        <v>222</v>
      </c>
    </row>
    <row r="79" spans="1:53" x14ac:dyDescent="0.2">
      <c r="A79" s="1" t="s">
        <v>87</v>
      </c>
      <c r="B79" s="1">
        <v>4201585672</v>
      </c>
      <c r="C79" s="1" t="s">
        <v>565</v>
      </c>
      <c r="D79" s="8">
        <v>814</v>
      </c>
      <c r="E79" s="8">
        <v>0</v>
      </c>
      <c r="F79" s="8">
        <v>22</v>
      </c>
      <c r="G79" s="8">
        <v>0</v>
      </c>
      <c r="H79" s="8">
        <v>18</v>
      </c>
      <c r="I79" s="8">
        <v>0</v>
      </c>
      <c r="J79" s="8">
        <v>4</v>
      </c>
      <c r="K79" s="8">
        <v>0</v>
      </c>
      <c r="L79" s="8">
        <v>7</v>
      </c>
      <c r="M79" s="8">
        <v>0</v>
      </c>
      <c r="N79" s="8">
        <v>22</v>
      </c>
      <c r="O79" s="8">
        <v>0</v>
      </c>
      <c r="P79" s="8">
        <v>85</v>
      </c>
      <c r="Q79" s="8">
        <v>0</v>
      </c>
      <c r="R79" s="8">
        <v>75</v>
      </c>
      <c r="S79" s="8">
        <v>0</v>
      </c>
      <c r="T79" s="8">
        <v>17</v>
      </c>
      <c r="U79" s="8">
        <v>0</v>
      </c>
      <c r="V79" s="8">
        <v>0</v>
      </c>
      <c r="W79" s="8">
        <v>0</v>
      </c>
      <c r="X79" s="8">
        <v>13</v>
      </c>
      <c r="Y79" s="8">
        <v>0</v>
      </c>
      <c r="Z79" s="8">
        <v>4</v>
      </c>
      <c r="AA79" s="8">
        <v>0</v>
      </c>
      <c r="AB79" s="8">
        <v>0</v>
      </c>
      <c r="AC79" s="8">
        <v>9</v>
      </c>
      <c r="AD79" s="8">
        <v>0</v>
      </c>
      <c r="AE79" s="8">
        <v>0</v>
      </c>
      <c r="AF79" s="8">
        <v>0</v>
      </c>
      <c r="AG79" s="8">
        <v>0</v>
      </c>
      <c r="AH79" s="8">
        <v>0</v>
      </c>
      <c r="AI79" s="8">
        <v>12</v>
      </c>
      <c r="AJ79" s="8">
        <v>0</v>
      </c>
      <c r="AK79" s="8">
        <v>7</v>
      </c>
      <c r="AL79" s="8">
        <v>0</v>
      </c>
      <c r="AM79" s="8">
        <v>76</v>
      </c>
      <c r="AN79" s="8">
        <v>0</v>
      </c>
      <c r="AO79" s="8">
        <v>36</v>
      </c>
      <c r="AP79" s="8">
        <v>0</v>
      </c>
      <c r="AQ79" s="8">
        <v>6</v>
      </c>
      <c r="AR79" s="8">
        <v>0</v>
      </c>
      <c r="AS79" s="8">
        <v>8</v>
      </c>
      <c r="AT79" s="8">
        <v>0</v>
      </c>
      <c r="AU79" s="8">
        <v>20</v>
      </c>
      <c r="AV79" s="8">
        <v>6</v>
      </c>
      <c r="AW79" s="8">
        <v>0</v>
      </c>
      <c r="AX79" s="8">
        <v>0</v>
      </c>
      <c r="AY79" s="8"/>
      <c r="AZ79" s="9">
        <f t="shared" si="2"/>
        <v>814</v>
      </c>
      <c r="BA79" s="9">
        <f t="shared" si="3"/>
        <v>447</v>
      </c>
    </row>
    <row r="80" spans="1:53" x14ac:dyDescent="0.2">
      <c r="A80" s="1" t="s">
        <v>88</v>
      </c>
      <c r="B80" s="1">
        <v>4201708760</v>
      </c>
      <c r="C80" s="1" t="s">
        <v>566</v>
      </c>
      <c r="D80" s="8">
        <v>7837</v>
      </c>
      <c r="E80" s="8">
        <v>0</v>
      </c>
      <c r="F80" s="8">
        <v>92</v>
      </c>
      <c r="G80" s="8">
        <v>0</v>
      </c>
      <c r="H80" s="8">
        <v>32</v>
      </c>
      <c r="I80" s="8">
        <v>0</v>
      </c>
      <c r="J80" s="8">
        <v>75</v>
      </c>
      <c r="K80" s="8">
        <v>0</v>
      </c>
      <c r="L80" s="8">
        <v>415</v>
      </c>
      <c r="M80" s="8">
        <v>0</v>
      </c>
      <c r="N80" s="8">
        <v>217</v>
      </c>
      <c r="O80" s="8">
        <v>0</v>
      </c>
      <c r="P80" s="8">
        <v>600</v>
      </c>
      <c r="Q80" s="8">
        <v>0</v>
      </c>
      <c r="R80" s="8">
        <v>457</v>
      </c>
      <c r="S80" s="8">
        <v>0</v>
      </c>
      <c r="T80" s="8">
        <v>257</v>
      </c>
      <c r="U80" s="8">
        <v>0</v>
      </c>
      <c r="V80" s="8">
        <v>110</v>
      </c>
      <c r="W80" s="8">
        <v>0</v>
      </c>
      <c r="X80" s="8">
        <v>42</v>
      </c>
      <c r="Y80" s="8">
        <v>79</v>
      </c>
      <c r="Z80" s="8">
        <v>78</v>
      </c>
      <c r="AA80" s="8">
        <v>11</v>
      </c>
      <c r="AB80" s="8">
        <v>0</v>
      </c>
      <c r="AC80" s="8">
        <v>118</v>
      </c>
      <c r="AD80" s="8">
        <v>0</v>
      </c>
      <c r="AE80" s="8">
        <v>31</v>
      </c>
      <c r="AF80" s="8">
        <v>0</v>
      </c>
      <c r="AG80" s="8">
        <v>112</v>
      </c>
      <c r="AH80" s="8">
        <v>0</v>
      </c>
      <c r="AI80" s="8">
        <v>317</v>
      </c>
      <c r="AJ80" s="8">
        <v>0</v>
      </c>
      <c r="AK80" s="8">
        <v>128</v>
      </c>
      <c r="AL80" s="8">
        <v>0</v>
      </c>
      <c r="AM80" s="8">
        <v>676</v>
      </c>
      <c r="AN80" s="8">
        <v>0</v>
      </c>
      <c r="AO80" s="8">
        <v>437</v>
      </c>
      <c r="AP80" s="8">
        <v>0</v>
      </c>
      <c r="AQ80" s="8">
        <v>166</v>
      </c>
      <c r="AR80" s="8">
        <v>0</v>
      </c>
      <c r="AS80" s="8">
        <v>88</v>
      </c>
      <c r="AT80" s="8">
        <v>0</v>
      </c>
      <c r="AU80" s="8">
        <v>56</v>
      </c>
      <c r="AV80" s="8">
        <v>48</v>
      </c>
      <c r="AW80" s="8">
        <v>0</v>
      </c>
      <c r="AX80" s="8">
        <v>23</v>
      </c>
      <c r="AY80" s="8"/>
      <c r="AZ80" s="9">
        <f t="shared" si="2"/>
        <v>7837</v>
      </c>
      <c r="BA80" s="9">
        <f t="shared" si="3"/>
        <v>4665</v>
      </c>
    </row>
    <row r="81" spans="1:53" x14ac:dyDescent="0.2">
      <c r="A81" s="1" t="s">
        <v>89</v>
      </c>
      <c r="B81" s="1">
        <v>4201764856</v>
      </c>
      <c r="C81" s="1" t="s">
        <v>567</v>
      </c>
      <c r="D81" s="8">
        <v>633</v>
      </c>
      <c r="E81" s="8">
        <v>0</v>
      </c>
      <c r="F81" s="8">
        <v>3</v>
      </c>
      <c r="G81" s="8">
        <v>0</v>
      </c>
      <c r="H81" s="8">
        <v>7</v>
      </c>
      <c r="I81" s="8">
        <v>0</v>
      </c>
      <c r="J81" s="8">
        <v>0</v>
      </c>
      <c r="K81" s="8">
        <v>0</v>
      </c>
      <c r="L81" s="8">
        <v>27</v>
      </c>
      <c r="M81" s="8">
        <v>0</v>
      </c>
      <c r="N81" s="8">
        <v>13</v>
      </c>
      <c r="O81" s="8">
        <v>0</v>
      </c>
      <c r="P81" s="8">
        <v>38</v>
      </c>
      <c r="Q81" s="8">
        <v>0</v>
      </c>
      <c r="R81" s="8">
        <v>55</v>
      </c>
      <c r="S81" s="8">
        <v>0</v>
      </c>
      <c r="T81" s="8">
        <v>10</v>
      </c>
      <c r="U81" s="8">
        <v>0</v>
      </c>
      <c r="V81" s="8">
        <v>8</v>
      </c>
      <c r="W81" s="8">
        <v>0</v>
      </c>
      <c r="X81" s="8">
        <v>6</v>
      </c>
      <c r="Y81" s="8">
        <v>13</v>
      </c>
      <c r="Z81" s="8">
        <v>2</v>
      </c>
      <c r="AA81" s="8">
        <v>0</v>
      </c>
      <c r="AB81" s="8">
        <v>0</v>
      </c>
      <c r="AC81" s="8">
        <v>3</v>
      </c>
      <c r="AD81" s="8">
        <v>0</v>
      </c>
      <c r="AE81" s="8">
        <v>3</v>
      </c>
      <c r="AF81" s="8">
        <v>0</v>
      </c>
      <c r="AG81" s="8">
        <v>4</v>
      </c>
      <c r="AH81" s="8">
        <v>0</v>
      </c>
      <c r="AI81" s="8">
        <v>5</v>
      </c>
      <c r="AJ81" s="8">
        <v>0</v>
      </c>
      <c r="AK81" s="8">
        <v>8</v>
      </c>
      <c r="AL81" s="8">
        <v>0</v>
      </c>
      <c r="AM81" s="8">
        <v>42</v>
      </c>
      <c r="AN81" s="8">
        <v>0</v>
      </c>
      <c r="AO81" s="8">
        <v>69</v>
      </c>
      <c r="AP81" s="8">
        <v>0</v>
      </c>
      <c r="AQ81" s="8">
        <v>20</v>
      </c>
      <c r="AR81" s="8">
        <v>0</v>
      </c>
      <c r="AS81" s="8">
        <v>0</v>
      </c>
      <c r="AT81" s="8">
        <v>0</v>
      </c>
      <c r="AU81" s="8">
        <v>0</v>
      </c>
      <c r="AV81" s="8">
        <v>9</v>
      </c>
      <c r="AW81" s="8">
        <v>0</v>
      </c>
      <c r="AX81" s="8">
        <v>0</v>
      </c>
      <c r="AY81" s="8"/>
      <c r="AZ81" s="9">
        <f t="shared" si="2"/>
        <v>633</v>
      </c>
      <c r="BA81" s="9">
        <f t="shared" si="3"/>
        <v>345</v>
      </c>
    </row>
    <row r="82" spans="1:53" x14ac:dyDescent="0.2">
      <c r="A82" s="1" t="s">
        <v>90</v>
      </c>
      <c r="B82" s="1">
        <v>4201776784</v>
      </c>
      <c r="C82" s="1" t="s">
        <v>568</v>
      </c>
      <c r="D82" s="8">
        <v>3524</v>
      </c>
      <c r="E82" s="8">
        <v>0</v>
      </c>
      <c r="F82" s="8">
        <v>37</v>
      </c>
      <c r="G82" s="8">
        <v>0</v>
      </c>
      <c r="H82" s="8">
        <v>50</v>
      </c>
      <c r="I82" s="8">
        <v>38</v>
      </c>
      <c r="J82" s="8">
        <v>33</v>
      </c>
      <c r="K82" s="8">
        <v>0</v>
      </c>
      <c r="L82" s="8">
        <v>11</v>
      </c>
      <c r="M82" s="8">
        <v>0</v>
      </c>
      <c r="N82" s="8">
        <v>67</v>
      </c>
      <c r="O82" s="8">
        <v>19</v>
      </c>
      <c r="P82" s="8">
        <v>155</v>
      </c>
      <c r="Q82" s="8">
        <v>0</v>
      </c>
      <c r="R82" s="8">
        <v>401</v>
      </c>
      <c r="S82" s="8">
        <v>0</v>
      </c>
      <c r="T82" s="8">
        <v>120</v>
      </c>
      <c r="U82" s="8">
        <v>0</v>
      </c>
      <c r="V82" s="8">
        <v>24</v>
      </c>
      <c r="W82" s="8">
        <v>0</v>
      </c>
      <c r="X82" s="8">
        <v>63</v>
      </c>
      <c r="Y82" s="8">
        <v>35</v>
      </c>
      <c r="Z82" s="8">
        <v>77</v>
      </c>
      <c r="AA82" s="8">
        <v>20</v>
      </c>
      <c r="AB82" s="8">
        <v>0</v>
      </c>
      <c r="AC82" s="8">
        <v>60</v>
      </c>
      <c r="AD82" s="8">
        <v>0</v>
      </c>
      <c r="AE82" s="8">
        <v>48</v>
      </c>
      <c r="AF82" s="8">
        <v>0</v>
      </c>
      <c r="AG82" s="8">
        <v>32</v>
      </c>
      <c r="AH82" s="8">
        <v>0</v>
      </c>
      <c r="AI82" s="8">
        <v>36</v>
      </c>
      <c r="AJ82" s="8">
        <v>40</v>
      </c>
      <c r="AK82" s="8">
        <v>26</v>
      </c>
      <c r="AL82" s="8">
        <v>0</v>
      </c>
      <c r="AM82" s="8">
        <v>142</v>
      </c>
      <c r="AN82" s="8">
        <v>0</v>
      </c>
      <c r="AO82" s="8">
        <v>312</v>
      </c>
      <c r="AP82" s="8">
        <v>0</v>
      </c>
      <c r="AQ82" s="8">
        <v>176</v>
      </c>
      <c r="AR82" s="8">
        <v>0</v>
      </c>
      <c r="AS82" s="8">
        <v>23</v>
      </c>
      <c r="AT82" s="8">
        <v>0</v>
      </c>
      <c r="AU82" s="8">
        <v>63</v>
      </c>
      <c r="AV82" s="8">
        <v>32</v>
      </c>
      <c r="AW82" s="8">
        <v>0</v>
      </c>
      <c r="AX82" s="8">
        <v>9</v>
      </c>
      <c r="AY82" s="8"/>
      <c r="AZ82" s="9">
        <f t="shared" si="2"/>
        <v>3427</v>
      </c>
      <c r="BA82" s="9">
        <f t="shared" si="3"/>
        <v>2052</v>
      </c>
    </row>
    <row r="83" spans="1:53" x14ac:dyDescent="0.2">
      <c r="A83" s="1" t="s">
        <v>91</v>
      </c>
      <c r="B83" s="1">
        <v>4201777744</v>
      </c>
      <c r="C83" s="1" t="s">
        <v>569</v>
      </c>
      <c r="D83" s="8">
        <v>1526</v>
      </c>
      <c r="E83" s="8">
        <v>0</v>
      </c>
      <c r="F83" s="8">
        <v>33</v>
      </c>
      <c r="G83" s="8">
        <v>0</v>
      </c>
      <c r="H83" s="8">
        <v>12</v>
      </c>
      <c r="I83" s="8">
        <v>0</v>
      </c>
      <c r="J83" s="8">
        <v>18</v>
      </c>
      <c r="K83" s="8">
        <v>0</v>
      </c>
      <c r="L83" s="8">
        <v>29</v>
      </c>
      <c r="M83" s="8">
        <v>0</v>
      </c>
      <c r="N83" s="8">
        <v>70</v>
      </c>
      <c r="O83" s="8">
        <v>0</v>
      </c>
      <c r="P83" s="8">
        <v>133</v>
      </c>
      <c r="Q83" s="8">
        <v>0</v>
      </c>
      <c r="R83" s="8">
        <v>167</v>
      </c>
      <c r="S83" s="8">
        <v>0</v>
      </c>
      <c r="T83" s="8">
        <v>43</v>
      </c>
      <c r="U83" s="8">
        <v>0</v>
      </c>
      <c r="V83" s="8">
        <v>0</v>
      </c>
      <c r="W83" s="8">
        <v>0</v>
      </c>
      <c r="X83" s="8">
        <v>0</v>
      </c>
      <c r="Y83" s="8">
        <v>9</v>
      </c>
      <c r="Z83" s="8">
        <v>11</v>
      </c>
      <c r="AA83" s="8">
        <v>13</v>
      </c>
      <c r="AB83" s="8">
        <v>0</v>
      </c>
      <c r="AC83" s="8">
        <v>17</v>
      </c>
      <c r="AD83" s="8">
        <v>0</v>
      </c>
      <c r="AE83" s="8">
        <v>0</v>
      </c>
      <c r="AF83" s="8">
        <v>0</v>
      </c>
      <c r="AG83" s="8">
        <v>33</v>
      </c>
      <c r="AH83" s="8">
        <v>0</v>
      </c>
      <c r="AI83" s="8">
        <v>56</v>
      </c>
      <c r="AJ83" s="8">
        <v>0</v>
      </c>
      <c r="AK83" s="8">
        <v>48</v>
      </c>
      <c r="AL83" s="8">
        <v>0</v>
      </c>
      <c r="AM83" s="8">
        <v>75</v>
      </c>
      <c r="AN83" s="8">
        <v>0</v>
      </c>
      <c r="AO83" s="8">
        <v>140</v>
      </c>
      <c r="AP83" s="8">
        <v>0</v>
      </c>
      <c r="AQ83" s="8">
        <v>18</v>
      </c>
      <c r="AR83" s="8">
        <v>0</v>
      </c>
      <c r="AS83" s="8">
        <v>6</v>
      </c>
      <c r="AT83" s="8">
        <v>0</v>
      </c>
      <c r="AU83" s="8">
        <v>0</v>
      </c>
      <c r="AV83" s="8">
        <v>23</v>
      </c>
      <c r="AW83" s="8">
        <v>3</v>
      </c>
      <c r="AX83" s="8">
        <v>20</v>
      </c>
      <c r="AY83" s="8"/>
      <c r="AZ83" s="9">
        <f t="shared" si="2"/>
        <v>1526</v>
      </c>
      <c r="BA83" s="9">
        <f t="shared" si="3"/>
        <v>977</v>
      </c>
    </row>
    <row r="84" spans="1:53" x14ac:dyDescent="0.2">
      <c r="A84" s="1" t="s">
        <v>92</v>
      </c>
      <c r="B84" s="1">
        <v>4201780952</v>
      </c>
      <c r="C84" s="1" t="s">
        <v>570</v>
      </c>
      <c r="D84" s="8">
        <v>26479</v>
      </c>
      <c r="E84" s="8">
        <v>0</v>
      </c>
      <c r="F84" s="8">
        <v>224</v>
      </c>
      <c r="G84" s="8">
        <v>15</v>
      </c>
      <c r="H84" s="8">
        <v>206</v>
      </c>
      <c r="I84" s="8">
        <v>0</v>
      </c>
      <c r="J84" s="8">
        <v>467</v>
      </c>
      <c r="K84" s="8">
        <v>47</v>
      </c>
      <c r="L84" s="8">
        <v>1017</v>
      </c>
      <c r="M84" s="8">
        <v>0</v>
      </c>
      <c r="N84" s="8">
        <v>820</v>
      </c>
      <c r="O84" s="8">
        <v>48</v>
      </c>
      <c r="P84" s="8">
        <v>1578</v>
      </c>
      <c r="Q84" s="8">
        <v>0</v>
      </c>
      <c r="R84" s="8">
        <v>1810</v>
      </c>
      <c r="S84" s="8">
        <v>0</v>
      </c>
      <c r="T84" s="8">
        <v>848</v>
      </c>
      <c r="U84" s="8">
        <v>0</v>
      </c>
      <c r="V84" s="8">
        <v>206</v>
      </c>
      <c r="W84" s="8">
        <v>0</v>
      </c>
      <c r="X84" s="8">
        <v>268</v>
      </c>
      <c r="Y84" s="8">
        <v>388</v>
      </c>
      <c r="Z84" s="8">
        <v>193</v>
      </c>
      <c r="AA84" s="8">
        <v>128</v>
      </c>
      <c r="AB84" s="8">
        <v>0</v>
      </c>
      <c r="AC84" s="8">
        <v>409</v>
      </c>
      <c r="AD84" s="8">
        <v>0</v>
      </c>
      <c r="AE84" s="8">
        <v>215</v>
      </c>
      <c r="AF84" s="8">
        <v>0</v>
      </c>
      <c r="AG84" s="8">
        <v>537</v>
      </c>
      <c r="AH84" s="8">
        <v>12</v>
      </c>
      <c r="AI84" s="8">
        <v>560</v>
      </c>
      <c r="AJ84" s="8">
        <v>0</v>
      </c>
      <c r="AK84" s="8">
        <v>715</v>
      </c>
      <c r="AL84" s="8">
        <v>0</v>
      </c>
      <c r="AM84" s="8">
        <v>1527</v>
      </c>
      <c r="AN84" s="8">
        <v>0</v>
      </c>
      <c r="AO84" s="8">
        <v>1605</v>
      </c>
      <c r="AP84" s="8">
        <v>0</v>
      </c>
      <c r="AQ84" s="8">
        <v>841</v>
      </c>
      <c r="AR84" s="8">
        <v>0</v>
      </c>
      <c r="AS84" s="8">
        <v>293</v>
      </c>
      <c r="AT84" s="8">
        <v>0</v>
      </c>
      <c r="AU84" s="8">
        <v>402</v>
      </c>
      <c r="AV84" s="8">
        <v>267</v>
      </c>
      <c r="AW84" s="8">
        <v>165</v>
      </c>
      <c r="AX84" s="8">
        <v>97</v>
      </c>
      <c r="AY84" s="8"/>
      <c r="AZ84" s="9">
        <f t="shared" si="2"/>
        <v>26357</v>
      </c>
      <c r="BA84" s="9">
        <f t="shared" si="3"/>
        <v>15786</v>
      </c>
    </row>
    <row r="85" spans="1:53" x14ac:dyDescent="0.2">
      <c r="A85" s="1" t="s">
        <v>93</v>
      </c>
      <c r="B85" s="1">
        <v>4201783960</v>
      </c>
      <c r="C85" s="1" t="s">
        <v>571</v>
      </c>
      <c r="D85" s="8">
        <v>4343</v>
      </c>
      <c r="E85" s="8">
        <v>0</v>
      </c>
      <c r="F85" s="8">
        <v>75</v>
      </c>
      <c r="G85" s="8">
        <v>0</v>
      </c>
      <c r="H85" s="8">
        <v>15</v>
      </c>
      <c r="I85" s="8">
        <v>0</v>
      </c>
      <c r="J85" s="8">
        <v>28</v>
      </c>
      <c r="K85" s="8">
        <v>11</v>
      </c>
      <c r="L85" s="8">
        <v>51</v>
      </c>
      <c r="M85" s="8">
        <v>0</v>
      </c>
      <c r="N85" s="8">
        <v>140</v>
      </c>
      <c r="O85" s="8">
        <v>0</v>
      </c>
      <c r="P85" s="8">
        <v>307</v>
      </c>
      <c r="Q85" s="8">
        <v>0</v>
      </c>
      <c r="R85" s="8">
        <v>378</v>
      </c>
      <c r="S85" s="8">
        <v>0</v>
      </c>
      <c r="T85" s="8">
        <v>147</v>
      </c>
      <c r="U85" s="8">
        <v>0</v>
      </c>
      <c r="V85" s="8">
        <v>10</v>
      </c>
      <c r="W85" s="8">
        <v>0</v>
      </c>
      <c r="X85" s="8">
        <v>102</v>
      </c>
      <c r="Y85" s="8">
        <v>53</v>
      </c>
      <c r="Z85" s="8">
        <v>12</v>
      </c>
      <c r="AA85" s="8">
        <v>20</v>
      </c>
      <c r="AB85" s="8">
        <v>0</v>
      </c>
      <c r="AC85" s="8">
        <v>88</v>
      </c>
      <c r="AD85" s="8">
        <v>0</v>
      </c>
      <c r="AE85" s="8">
        <v>13</v>
      </c>
      <c r="AF85" s="8">
        <v>0</v>
      </c>
      <c r="AG85" s="8">
        <v>14</v>
      </c>
      <c r="AH85" s="8">
        <v>0</v>
      </c>
      <c r="AI85" s="8">
        <v>48</v>
      </c>
      <c r="AJ85" s="8">
        <v>0</v>
      </c>
      <c r="AK85" s="8">
        <v>98</v>
      </c>
      <c r="AL85" s="8">
        <v>0</v>
      </c>
      <c r="AM85" s="8">
        <v>271</v>
      </c>
      <c r="AN85" s="8">
        <v>0</v>
      </c>
      <c r="AO85" s="8">
        <v>297</v>
      </c>
      <c r="AP85" s="8">
        <v>0</v>
      </c>
      <c r="AQ85" s="8">
        <v>142</v>
      </c>
      <c r="AR85" s="8">
        <v>0</v>
      </c>
      <c r="AS85" s="8">
        <v>47</v>
      </c>
      <c r="AT85" s="8">
        <v>0</v>
      </c>
      <c r="AU85" s="8">
        <v>17</v>
      </c>
      <c r="AV85" s="8">
        <v>13</v>
      </c>
      <c r="AW85" s="8">
        <v>18</v>
      </c>
      <c r="AX85" s="8">
        <v>12</v>
      </c>
      <c r="AY85" s="8"/>
      <c r="AZ85" s="9">
        <f t="shared" si="2"/>
        <v>4332</v>
      </c>
      <c r="BA85" s="9">
        <f t="shared" si="3"/>
        <v>2416</v>
      </c>
    </row>
    <row r="86" spans="1:53" x14ac:dyDescent="0.2">
      <c r="A86" s="1" t="s">
        <v>94</v>
      </c>
      <c r="B86" s="1">
        <v>4201900860</v>
      </c>
      <c r="C86" s="1" t="s">
        <v>572</v>
      </c>
      <c r="D86" s="8">
        <v>462</v>
      </c>
      <c r="E86" s="8">
        <v>0</v>
      </c>
      <c r="F86" s="8">
        <v>2</v>
      </c>
      <c r="G86" s="8">
        <v>0</v>
      </c>
      <c r="H86" s="8">
        <v>6</v>
      </c>
      <c r="I86" s="8">
        <v>0</v>
      </c>
      <c r="J86" s="8">
        <v>6</v>
      </c>
      <c r="K86" s="8">
        <v>0</v>
      </c>
      <c r="L86" s="8">
        <v>19</v>
      </c>
      <c r="M86" s="8">
        <v>0</v>
      </c>
      <c r="N86" s="8">
        <v>30</v>
      </c>
      <c r="O86" s="8">
        <v>0</v>
      </c>
      <c r="P86" s="8">
        <v>37</v>
      </c>
      <c r="Q86" s="8">
        <v>0</v>
      </c>
      <c r="R86" s="8">
        <v>30</v>
      </c>
      <c r="S86" s="8">
        <v>0</v>
      </c>
      <c r="T86" s="8">
        <v>6</v>
      </c>
      <c r="U86" s="8">
        <v>0</v>
      </c>
      <c r="V86" s="8">
        <v>9</v>
      </c>
      <c r="W86" s="8">
        <v>0</v>
      </c>
      <c r="X86" s="8">
        <v>0</v>
      </c>
      <c r="Y86" s="8">
        <v>0</v>
      </c>
      <c r="Z86" s="8">
        <v>0</v>
      </c>
      <c r="AA86" s="8">
        <v>2</v>
      </c>
      <c r="AB86" s="8">
        <v>0</v>
      </c>
      <c r="AC86" s="8">
        <v>0</v>
      </c>
      <c r="AD86" s="8">
        <v>0</v>
      </c>
      <c r="AE86" s="8">
        <v>0</v>
      </c>
      <c r="AF86" s="8">
        <v>0</v>
      </c>
      <c r="AG86" s="8">
        <v>3</v>
      </c>
      <c r="AH86" s="8">
        <v>0</v>
      </c>
      <c r="AI86" s="8">
        <v>10</v>
      </c>
      <c r="AJ86" s="8">
        <v>0</v>
      </c>
      <c r="AK86" s="8">
        <v>14</v>
      </c>
      <c r="AL86" s="8">
        <v>0</v>
      </c>
      <c r="AM86" s="8">
        <v>22</v>
      </c>
      <c r="AN86" s="8">
        <v>0</v>
      </c>
      <c r="AO86" s="8">
        <v>30</v>
      </c>
      <c r="AP86" s="8">
        <v>0</v>
      </c>
      <c r="AQ86" s="8">
        <v>12</v>
      </c>
      <c r="AR86" s="8">
        <v>0</v>
      </c>
      <c r="AS86" s="8">
        <v>7</v>
      </c>
      <c r="AT86" s="8">
        <v>0</v>
      </c>
      <c r="AU86" s="8">
        <v>0</v>
      </c>
      <c r="AV86" s="8">
        <v>2</v>
      </c>
      <c r="AW86" s="8">
        <v>0</v>
      </c>
      <c r="AX86" s="8">
        <v>0</v>
      </c>
      <c r="AY86" s="8"/>
      <c r="AZ86" s="9">
        <f t="shared" si="2"/>
        <v>462</v>
      </c>
      <c r="BA86" s="9">
        <f t="shared" si="3"/>
        <v>247</v>
      </c>
    </row>
    <row r="87" spans="1:53" x14ac:dyDescent="0.2">
      <c r="A87" s="1" t="s">
        <v>95</v>
      </c>
      <c r="B87" s="1">
        <v>4201909528</v>
      </c>
      <c r="C87" s="1" t="s">
        <v>573</v>
      </c>
      <c r="D87" s="8">
        <v>431</v>
      </c>
      <c r="E87" s="8">
        <v>0</v>
      </c>
      <c r="F87" s="8">
        <v>3</v>
      </c>
      <c r="G87" s="8">
        <v>0</v>
      </c>
      <c r="H87" s="8">
        <v>7</v>
      </c>
      <c r="I87" s="8">
        <v>0</v>
      </c>
      <c r="J87" s="8">
        <v>0</v>
      </c>
      <c r="K87" s="8">
        <v>0</v>
      </c>
      <c r="L87" s="8">
        <v>23</v>
      </c>
      <c r="M87" s="8">
        <v>0</v>
      </c>
      <c r="N87" s="8">
        <v>11</v>
      </c>
      <c r="O87" s="8">
        <v>0</v>
      </c>
      <c r="P87" s="8">
        <v>4</v>
      </c>
      <c r="Q87" s="8">
        <v>0</v>
      </c>
      <c r="R87" s="8">
        <v>42</v>
      </c>
      <c r="S87" s="8">
        <v>0</v>
      </c>
      <c r="T87" s="8">
        <v>35</v>
      </c>
      <c r="U87" s="8">
        <v>0</v>
      </c>
      <c r="V87" s="8">
        <v>0</v>
      </c>
      <c r="W87" s="8">
        <v>0</v>
      </c>
      <c r="X87" s="8">
        <v>7</v>
      </c>
      <c r="Y87" s="8">
        <v>11</v>
      </c>
      <c r="Z87" s="8">
        <v>0</v>
      </c>
      <c r="AA87" s="8">
        <v>0</v>
      </c>
      <c r="AB87" s="8">
        <v>0</v>
      </c>
      <c r="AC87" s="8">
        <v>4</v>
      </c>
      <c r="AD87" s="8">
        <v>0</v>
      </c>
      <c r="AE87" s="8">
        <v>4</v>
      </c>
      <c r="AF87" s="8">
        <v>0</v>
      </c>
      <c r="AG87" s="8">
        <v>0</v>
      </c>
      <c r="AH87" s="8">
        <v>0</v>
      </c>
      <c r="AI87" s="8">
        <v>13</v>
      </c>
      <c r="AJ87" s="8">
        <v>0</v>
      </c>
      <c r="AK87" s="8">
        <v>10</v>
      </c>
      <c r="AL87" s="8">
        <v>0</v>
      </c>
      <c r="AM87" s="8">
        <v>23</v>
      </c>
      <c r="AN87" s="8">
        <v>0</v>
      </c>
      <c r="AO87" s="8">
        <v>31</v>
      </c>
      <c r="AP87" s="8">
        <v>0</v>
      </c>
      <c r="AQ87" s="8">
        <v>35</v>
      </c>
      <c r="AR87" s="8">
        <v>0</v>
      </c>
      <c r="AS87" s="8">
        <v>0</v>
      </c>
      <c r="AT87" s="8">
        <v>0</v>
      </c>
      <c r="AU87" s="8">
        <v>0</v>
      </c>
      <c r="AV87" s="8">
        <v>0</v>
      </c>
      <c r="AW87" s="8">
        <v>0</v>
      </c>
      <c r="AX87" s="8">
        <v>0</v>
      </c>
      <c r="AY87" s="8"/>
      <c r="AZ87" s="9">
        <f t="shared" si="2"/>
        <v>431</v>
      </c>
      <c r="BA87" s="9">
        <f t="shared" si="3"/>
        <v>263</v>
      </c>
    </row>
    <row r="88" spans="1:53" x14ac:dyDescent="0.2">
      <c r="A88" s="1" t="s">
        <v>96</v>
      </c>
      <c r="B88" s="1">
        <v>4201915816</v>
      </c>
      <c r="C88" s="1" t="s">
        <v>574</v>
      </c>
      <c r="D88" s="8">
        <v>3352</v>
      </c>
      <c r="E88" s="8">
        <v>0</v>
      </c>
      <c r="F88" s="8">
        <v>12</v>
      </c>
      <c r="G88" s="8">
        <v>0</v>
      </c>
      <c r="H88" s="8">
        <v>0</v>
      </c>
      <c r="I88" s="8">
        <v>0</v>
      </c>
      <c r="J88" s="8">
        <v>26</v>
      </c>
      <c r="K88" s="8">
        <v>0</v>
      </c>
      <c r="L88" s="8">
        <v>18</v>
      </c>
      <c r="M88" s="8">
        <v>0</v>
      </c>
      <c r="N88" s="8">
        <v>47</v>
      </c>
      <c r="O88" s="8">
        <v>0</v>
      </c>
      <c r="P88" s="8">
        <v>337</v>
      </c>
      <c r="Q88" s="8">
        <v>0</v>
      </c>
      <c r="R88" s="8">
        <v>407</v>
      </c>
      <c r="S88" s="8">
        <v>0</v>
      </c>
      <c r="T88" s="8">
        <v>122</v>
      </c>
      <c r="U88" s="8">
        <v>0</v>
      </c>
      <c r="V88" s="8">
        <v>8</v>
      </c>
      <c r="W88" s="8">
        <v>0</v>
      </c>
      <c r="X88" s="8">
        <v>21</v>
      </c>
      <c r="Y88" s="8">
        <v>34</v>
      </c>
      <c r="Z88" s="8">
        <v>8</v>
      </c>
      <c r="AA88" s="8">
        <v>0</v>
      </c>
      <c r="AB88" s="8">
        <v>0</v>
      </c>
      <c r="AC88" s="8">
        <v>49</v>
      </c>
      <c r="AD88" s="8">
        <v>0</v>
      </c>
      <c r="AE88" s="8">
        <v>8</v>
      </c>
      <c r="AF88" s="8">
        <v>0</v>
      </c>
      <c r="AG88" s="8">
        <v>20</v>
      </c>
      <c r="AH88" s="8">
        <v>0</v>
      </c>
      <c r="AI88" s="8">
        <v>77</v>
      </c>
      <c r="AJ88" s="8">
        <v>0</v>
      </c>
      <c r="AK88" s="8">
        <v>61</v>
      </c>
      <c r="AL88" s="8">
        <v>0</v>
      </c>
      <c r="AM88" s="8">
        <v>175</v>
      </c>
      <c r="AN88" s="8">
        <v>0</v>
      </c>
      <c r="AO88" s="8">
        <v>257</v>
      </c>
      <c r="AP88" s="8">
        <v>0</v>
      </c>
      <c r="AQ88" s="8">
        <v>127</v>
      </c>
      <c r="AR88" s="8">
        <v>0</v>
      </c>
      <c r="AS88" s="8">
        <v>33</v>
      </c>
      <c r="AT88" s="8">
        <v>0</v>
      </c>
      <c r="AU88" s="8">
        <v>37</v>
      </c>
      <c r="AV88" s="8">
        <v>14</v>
      </c>
      <c r="AW88" s="8">
        <v>0</v>
      </c>
      <c r="AX88" s="8">
        <v>13</v>
      </c>
      <c r="AY88" s="8"/>
      <c r="AZ88" s="9">
        <f t="shared" si="2"/>
        <v>3352</v>
      </c>
      <c r="BA88" s="9">
        <f t="shared" si="3"/>
        <v>1911</v>
      </c>
    </row>
    <row r="89" spans="1:53" x14ac:dyDescent="0.2">
      <c r="A89" s="1" t="s">
        <v>97</v>
      </c>
      <c r="B89" s="1">
        <v>4201927352</v>
      </c>
      <c r="C89" s="1" t="s">
        <v>575</v>
      </c>
      <c r="D89" s="8">
        <v>2151</v>
      </c>
      <c r="E89" s="8">
        <v>0</v>
      </c>
      <c r="F89" s="8">
        <v>31</v>
      </c>
      <c r="G89" s="8">
        <v>0</v>
      </c>
      <c r="H89" s="8">
        <v>7</v>
      </c>
      <c r="I89" s="8">
        <v>0</v>
      </c>
      <c r="J89" s="8">
        <v>6</v>
      </c>
      <c r="K89" s="8">
        <v>0</v>
      </c>
      <c r="L89" s="8">
        <v>14</v>
      </c>
      <c r="M89" s="8">
        <v>0</v>
      </c>
      <c r="N89" s="8">
        <v>70</v>
      </c>
      <c r="O89" s="8">
        <v>0</v>
      </c>
      <c r="P89" s="8">
        <v>150</v>
      </c>
      <c r="Q89" s="8">
        <v>0</v>
      </c>
      <c r="R89" s="8">
        <v>237</v>
      </c>
      <c r="S89" s="8">
        <v>0</v>
      </c>
      <c r="T89" s="8">
        <v>128</v>
      </c>
      <c r="U89" s="8">
        <v>0</v>
      </c>
      <c r="V89" s="8">
        <v>43</v>
      </c>
      <c r="W89" s="8">
        <v>0</v>
      </c>
      <c r="X89" s="8">
        <v>19</v>
      </c>
      <c r="Y89" s="8">
        <v>40</v>
      </c>
      <c r="Z89" s="8">
        <v>13</v>
      </c>
      <c r="AA89" s="8">
        <v>5</v>
      </c>
      <c r="AB89" s="8">
        <v>0</v>
      </c>
      <c r="AC89" s="8">
        <v>9</v>
      </c>
      <c r="AD89" s="8">
        <v>0</v>
      </c>
      <c r="AE89" s="8">
        <v>6</v>
      </c>
      <c r="AF89" s="8">
        <v>0</v>
      </c>
      <c r="AG89" s="8">
        <v>3</v>
      </c>
      <c r="AH89" s="8">
        <v>0</v>
      </c>
      <c r="AI89" s="8">
        <v>33</v>
      </c>
      <c r="AJ89" s="8">
        <v>0</v>
      </c>
      <c r="AK89" s="8">
        <v>52</v>
      </c>
      <c r="AL89" s="8">
        <v>0</v>
      </c>
      <c r="AM89" s="8">
        <v>68</v>
      </c>
      <c r="AN89" s="8">
        <v>0</v>
      </c>
      <c r="AO89" s="8">
        <v>175</v>
      </c>
      <c r="AP89" s="8">
        <v>0</v>
      </c>
      <c r="AQ89" s="8">
        <v>96</v>
      </c>
      <c r="AR89" s="8">
        <v>0</v>
      </c>
      <c r="AS89" s="8">
        <v>39</v>
      </c>
      <c r="AT89" s="8">
        <v>0</v>
      </c>
      <c r="AU89" s="8">
        <v>6</v>
      </c>
      <c r="AV89" s="8">
        <v>36</v>
      </c>
      <c r="AW89" s="8">
        <v>0</v>
      </c>
      <c r="AX89" s="8">
        <v>0</v>
      </c>
      <c r="AY89" s="8"/>
      <c r="AZ89" s="9">
        <f t="shared" si="2"/>
        <v>2151</v>
      </c>
      <c r="BA89" s="9">
        <f t="shared" si="3"/>
        <v>1286</v>
      </c>
    </row>
    <row r="90" spans="1:53" x14ac:dyDescent="0.2">
      <c r="A90" s="1" t="s">
        <v>98</v>
      </c>
      <c r="B90" s="1">
        <v>4201937344</v>
      </c>
      <c r="C90" s="1" t="s">
        <v>576</v>
      </c>
      <c r="D90" s="8">
        <v>3005</v>
      </c>
      <c r="E90" s="8">
        <v>0</v>
      </c>
      <c r="F90" s="8">
        <v>0</v>
      </c>
      <c r="G90" s="8">
        <v>0</v>
      </c>
      <c r="H90" s="8">
        <v>48</v>
      </c>
      <c r="I90" s="8">
        <v>0</v>
      </c>
      <c r="J90" s="8">
        <v>70</v>
      </c>
      <c r="K90" s="8">
        <v>0</v>
      </c>
      <c r="L90" s="8">
        <v>39</v>
      </c>
      <c r="M90" s="8">
        <v>0</v>
      </c>
      <c r="N90" s="8">
        <v>76</v>
      </c>
      <c r="O90" s="8">
        <v>0</v>
      </c>
      <c r="P90" s="8">
        <v>217</v>
      </c>
      <c r="Q90" s="8">
        <v>0</v>
      </c>
      <c r="R90" s="8">
        <v>233</v>
      </c>
      <c r="S90" s="8">
        <v>0</v>
      </c>
      <c r="T90" s="8">
        <v>111</v>
      </c>
      <c r="U90" s="8">
        <v>0</v>
      </c>
      <c r="V90" s="8">
        <v>68</v>
      </c>
      <c r="W90" s="8">
        <v>0</v>
      </c>
      <c r="X90" s="8">
        <v>0</v>
      </c>
      <c r="Y90" s="8">
        <v>23</v>
      </c>
      <c r="Z90" s="8">
        <v>34</v>
      </c>
      <c r="AA90" s="8">
        <v>0</v>
      </c>
      <c r="AB90" s="8">
        <v>0</v>
      </c>
      <c r="AC90" s="8">
        <v>26</v>
      </c>
      <c r="AD90" s="8">
        <v>0</v>
      </c>
      <c r="AE90" s="8">
        <v>36</v>
      </c>
      <c r="AF90" s="8">
        <v>0</v>
      </c>
      <c r="AG90" s="8">
        <v>10</v>
      </c>
      <c r="AH90" s="8">
        <v>0</v>
      </c>
      <c r="AI90" s="8">
        <v>80</v>
      </c>
      <c r="AJ90" s="8">
        <v>0</v>
      </c>
      <c r="AK90" s="8">
        <v>99</v>
      </c>
      <c r="AL90" s="8">
        <v>0</v>
      </c>
      <c r="AM90" s="8">
        <v>128</v>
      </c>
      <c r="AN90" s="8">
        <v>0</v>
      </c>
      <c r="AO90" s="8">
        <v>223</v>
      </c>
      <c r="AP90" s="8">
        <v>0</v>
      </c>
      <c r="AQ90" s="8">
        <v>93</v>
      </c>
      <c r="AR90" s="8">
        <v>0</v>
      </c>
      <c r="AS90" s="8">
        <v>13</v>
      </c>
      <c r="AT90" s="8">
        <v>0</v>
      </c>
      <c r="AU90" s="8">
        <v>3</v>
      </c>
      <c r="AV90" s="8">
        <v>17</v>
      </c>
      <c r="AW90" s="8">
        <v>0</v>
      </c>
      <c r="AX90" s="8">
        <v>0</v>
      </c>
      <c r="AY90" s="8"/>
      <c r="AZ90" s="9">
        <f t="shared" si="2"/>
        <v>3005</v>
      </c>
      <c r="BA90" s="9">
        <f t="shared" si="3"/>
        <v>1647</v>
      </c>
    </row>
    <row r="91" spans="1:53" x14ac:dyDescent="0.2">
      <c r="A91" s="1" t="s">
        <v>99</v>
      </c>
      <c r="B91" s="1">
        <v>4201938768</v>
      </c>
      <c r="C91" s="1" t="s">
        <v>577</v>
      </c>
      <c r="D91" s="8">
        <v>184</v>
      </c>
      <c r="E91" s="8">
        <v>0</v>
      </c>
      <c r="F91" s="8">
        <v>0</v>
      </c>
      <c r="G91" s="8">
        <v>0</v>
      </c>
      <c r="H91" s="8">
        <v>0</v>
      </c>
      <c r="I91" s="8">
        <v>0</v>
      </c>
      <c r="J91" s="8">
        <v>3</v>
      </c>
      <c r="K91" s="8">
        <v>0</v>
      </c>
      <c r="L91" s="8">
        <v>6</v>
      </c>
      <c r="M91" s="8">
        <v>0</v>
      </c>
      <c r="N91" s="8">
        <v>6</v>
      </c>
      <c r="O91" s="8">
        <v>0</v>
      </c>
      <c r="P91" s="8">
        <v>8</v>
      </c>
      <c r="Q91" s="8">
        <v>0</v>
      </c>
      <c r="R91" s="8">
        <v>21</v>
      </c>
      <c r="S91" s="8">
        <v>0</v>
      </c>
      <c r="T91" s="8">
        <v>4</v>
      </c>
      <c r="U91" s="8">
        <v>0</v>
      </c>
      <c r="V91" s="8">
        <v>0</v>
      </c>
      <c r="W91" s="8">
        <v>0</v>
      </c>
      <c r="X91" s="8">
        <v>0</v>
      </c>
      <c r="Y91" s="8">
        <v>0</v>
      </c>
      <c r="Z91" s="8">
        <v>0</v>
      </c>
      <c r="AA91" s="8">
        <v>0</v>
      </c>
      <c r="AB91" s="8">
        <v>0</v>
      </c>
      <c r="AC91" s="8">
        <v>7</v>
      </c>
      <c r="AD91" s="8">
        <v>0</v>
      </c>
      <c r="AE91" s="8">
        <v>0</v>
      </c>
      <c r="AF91" s="8">
        <v>0</v>
      </c>
      <c r="AG91" s="8">
        <v>0</v>
      </c>
      <c r="AH91" s="8">
        <v>0</v>
      </c>
      <c r="AI91" s="8">
        <v>7</v>
      </c>
      <c r="AJ91" s="8">
        <v>0</v>
      </c>
      <c r="AK91" s="8">
        <v>7</v>
      </c>
      <c r="AL91" s="8">
        <v>0</v>
      </c>
      <c r="AM91" s="8">
        <v>12</v>
      </c>
      <c r="AN91" s="8">
        <v>0</v>
      </c>
      <c r="AO91" s="8">
        <v>6</v>
      </c>
      <c r="AP91" s="8">
        <v>0</v>
      </c>
      <c r="AQ91" s="8">
        <v>7</v>
      </c>
      <c r="AR91" s="8">
        <v>0</v>
      </c>
      <c r="AS91" s="8">
        <v>0</v>
      </c>
      <c r="AT91" s="8">
        <v>0</v>
      </c>
      <c r="AU91" s="8">
        <v>3</v>
      </c>
      <c r="AV91" s="8">
        <v>0</v>
      </c>
      <c r="AW91" s="8">
        <v>0</v>
      </c>
      <c r="AX91" s="8">
        <v>0</v>
      </c>
      <c r="AY91" s="8"/>
      <c r="AZ91" s="9">
        <f t="shared" si="2"/>
        <v>184</v>
      </c>
      <c r="BA91" s="9">
        <f t="shared" si="3"/>
        <v>97</v>
      </c>
    </row>
    <row r="92" spans="1:53" x14ac:dyDescent="0.2">
      <c r="A92" s="1" t="s">
        <v>100</v>
      </c>
      <c r="B92" s="1">
        <v>4201947448</v>
      </c>
      <c r="C92" s="1" t="s">
        <v>578</v>
      </c>
      <c r="D92" s="8">
        <v>1045</v>
      </c>
      <c r="E92" s="8">
        <v>0</v>
      </c>
      <c r="F92" s="8">
        <v>7</v>
      </c>
      <c r="G92" s="8">
        <v>0</v>
      </c>
      <c r="H92" s="8">
        <v>16</v>
      </c>
      <c r="I92" s="8">
        <v>0</v>
      </c>
      <c r="J92" s="8">
        <v>10</v>
      </c>
      <c r="K92" s="8">
        <v>0</v>
      </c>
      <c r="L92" s="8">
        <v>11</v>
      </c>
      <c r="M92" s="8">
        <v>0</v>
      </c>
      <c r="N92" s="8">
        <v>70</v>
      </c>
      <c r="O92" s="8">
        <v>0</v>
      </c>
      <c r="P92" s="8">
        <v>78</v>
      </c>
      <c r="Q92" s="8">
        <v>0</v>
      </c>
      <c r="R92" s="8">
        <v>106</v>
      </c>
      <c r="S92" s="8">
        <v>0</v>
      </c>
      <c r="T92" s="8">
        <v>30</v>
      </c>
      <c r="U92" s="8">
        <v>0</v>
      </c>
      <c r="V92" s="8">
        <v>15</v>
      </c>
      <c r="W92" s="8">
        <v>0</v>
      </c>
      <c r="X92" s="8">
        <v>9</v>
      </c>
      <c r="Y92" s="8">
        <v>8</v>
      </c>
      <c r="Z92" s="8">
        <v>0</v>
      </c>
      <c r="AA92" s="8">
        <v>3</v>
      </c>
      <c r="AB92" s="8">
        <v>0</v>
      </c>
      <c r="AC92" s="8">
        <v>14</v>
      </c>
      <c r="AD92" s="8">
        <v>0</v>
      </c>
      <c r="AE92" s="8">
        <v>5</v>
      </c>
      <c r="AF92" s="8">
        <v>0</v>
      </c>
      <c r="AG92" s="8">
        <v>18</v>
      </c>
      <c r="AH92" s="8">
        <v>0</v>
      </c>
      <c r="AI92" s="8">
        <v>17</v>
      </c>
      <c r="AJ92" s="8">
        <v>0</v>
      </c>
      <c r="AK92" s="8">
        <v>22</v>
      </c>
      <c r="AL92" s="8">
        <v>0</v>
      </c>
      <c r="AM92" s="8">
        <v>57</v>
      </c>
      <c r="AN92" s="8">
        <v>0</v>
      </c>
      <c r="AO92" s="8">
        <v>78</v>
      </c>
      <c r="AP92" s="8">
        <v>0</v>
      </c>
      <c r="AQ92" s="8">
        <v>33</v>
      </c>
      <c r="AR92" s="8">
        <v>0</v>
      </c>
      <c r="AS92" s="8">
        <v>13</v>
      </c>
      <c r="AT92" s="8">
        <v>0</v>
      </c>
      <c r="AU92" s="8">
        <v>9</v>
      </c>
      <c r="AV92" s="8">
        <v>3</v>
      </c>
      <c r="AW92" s="8">
        <v>0</v>
      </c>
      <c r="AX92" s="8">
        <v>3</v>
      </c>
      <c r="AY92" s="8"/>
      <c r="AZ92" s="9">
        <f t="shared" si="2"/>
        <v>1045</v>
      </c>
      <c r="BA92" s="9">
        <f t="shared" si="3"/>
        <v>635</v>
      </c>
    </row>
    <row r="93" spans="1:53" x14ac:dyDescent="0.2">
      <c r="A93" s="1" t="s">
        <v>101</v>
      </c>
      <c r="B93" s="1">
        <v>4201952176</v>
      </c>
      <c r="C93" s="1" t="s">
        <v>579</v>
      </c>
      <c r="D93" s="8">
        <v>1795</v>
      </c>
      <c r="E93" s="8">
        <v>0</v>
      </c>
      <c r="F93" s="8">
        <v>7</v>
      </c>
      <c r="G93" s="8">
        <v>0</v>
      </c>
      <c r="H93" s="8">
        <v>2</v>
      </c>
      <c r="I93" s="8">
        <v>0</v>
      </c>
      <c r="J93" s="8">
        <v>7</v>
      </c>
      <c r="K93" s="8">
        <v>0</v>
      </c>
      <c r="L93" s="8">
        <v>47</v>
      </c>
      <c r="M93" s="8">
        <v>0</v>
      </c>
      <c r="N93" s="8">
        <v>20</v>
      </c>
      <c r="O93" s="8">
        <v>11</v>
      </c>
      <c r="P93" s="8">
        <v>136</v>
      </c>
      <c r="Q93" s="8">
        <v>6</v>
      </c>
      <c r="R93" s="8">
        <v>146</v>
      </c>
      <c r="S93" s="8">
        <v>0</v>
      </c>
      <c r="T93" s="8">
        <v>70</v>
      </c>
      <c r="U93" s="8">
        <v>0</v>
      </c>
      <c r="V93" s="8">
        <v>16</v>
      </c>
      <c r="W93" s="8">
        <v>0</v>
      </c>
      <c r="X93" s="8">
        <v>21</v>
      </c>
      <c r="Y93" s="8">
        <v>0</v>
      </c>
      <c r="Z93" s="8">
        <v>0</v>
      </c>
      <c r="AA93" s="8">
        <v>7</v>
      </c>
      <c r="AB93" s="8">
        <v>0</v>
      </c>
      <c r="AC93" s="8">
        <v>22</v>
      </c>
      <c r="AD93" s="8">
        <v>0</v>
      </c>
      <c r="AE93" s="8">
        <v>19</v>
      </c>
      <c r="AF93" s="8">
        <v>0</v>
      </c>
      <c r="AG93" s="8">
        <v>41</v>
      </c>
      <c r="AH93" s="8">
        <v>0</v>
      </c>
      <c r="AI93" s="8">
        <v>35</v>
      </c>
      <c r="AJ93" s="8">
        <v>0</v>
      </c>
      <c r="AK93" s="8">
        <v>31</v>
      </c>
      <c r="AL93" s="8">
        <v>0</v>
      </c>
      <c r="AM93" s="8">
        <v>123</v>
      </c>
      <c r="AN93" s="8">
        <v>0</v>
      </c>
      <c r="AO93" s="8">
        <v>191</v>
      </c>
      <c r="AP93" s="8">
        <v>0</v>
      </c>
      <c r="AQ93" s="8">
        <v>37</v>
      </c>
      <c r="AR93" s="8">
        <v>0</v>
      </c>
      <c r="AS93" s="8">
        <v>18</v>
      </c>
      <c r="AT93" s="8">
        <v>0</v>
      </c>
      <c r="AU93" s="8">
        <v>37</v>
      </c>
      <c r="AV93" s="8">
        <v>0</v>
      </c>
      <c r="AW93" s="8">
        <v>7</v>
      </c>
      <c r="AX93" s="8">
        <v>0</v>
      </c>
      <c r="AY93" s="8"/>
      <c r="AZ93" s="9">
        <f t="shared" si="2"/>
        <v>1778</v>
      </c>
      <c r="BA93" s="9">
        <f t="shared" si="3"/>
        <v>1040</v>
      </c>
    </row>
    <row r="94" spans="1:53" x14ac:dyDescent="0.2">
      <c r="A94" s="1" t="s">
        <v>102</v>
      </c>
      <c r="B94" s="1">
        <v>4201957984</v>
      </c>
      <c r="C94" s="1" t="s">
        <v>580</v>
      </c>
      <c r="D94" s="8">
        <v>393</v>
      </c>
      <c r="E94" s="8">
        <v>0</v>
      </c>
      <c r="F94" s="8">
        <v>5</v>
      </c>
      <c r="G94" s="8">
        <v>0</v>
      </c>
      <c r="H94" s="8">
        <v>0</v>
      </c>
      <c r="I94" s="8">
        <v>0</v>
      </c>
      <c r="J94" s="8">
        <v>5</v>
      </c>
      <c r="K94" s="8">
        <v>0</v>
      </c>
      <c r="L94" s="8">
        <v>15</v>
      </c>
      <c r="M94" s="8">
        <v>0</v>
      </c>
      <c r="N94" s="8">
        <v>7</v>
      </c>
      <c r="O94" s="8">
        <v>0</v>
      </c>
      <c r="P94" s="8">
        <v>22</v>
      </c>
      <c r="Q94" s="8">
        <v>0</v>
      </c>
      <c r="R94" s="8">
        <v>42</v>
      </c>
      <c r="S94" s="8">
        <v>0</v>
      </c>
      <c r="T94" s="8">
        <v>13</v>
      </c>
      <c r="U94" s="8">
        <v>0</v>
      </c>
      <c r="V94" s="8">
        <v>3</v>
      </c>
      <c r="W94" s="8">
        <v>0</v>
      </c>
      <c r="X94" s="8">
        <v>0</v>
      </c>
      <c r="Y94" s="8">
        <v>0</v>
      </c>
      <c r="Z94" s="8">
        <v>0</v>
      </c>
      <c r="AA94" s="8">
        <v>0</v>
      </c>
      <c r="AB94" s="8">
        <v>0</v>
      </c>
      <c r="AC94" s="8">
        <v>0</v>
      </c>
      <c r="AD94" s="8">
        <v>0</v>
      </c>
      <c r="AE94" s="8">
        <v>5</v>
      </c>
      <c r="AF94" s="8">
        <v>0</v>
      </c>
      <c r="AG94" s="8">
        <v>7</v>
      </c>
      <c r="AH94" s="8">
        <v>0</v>
      </c>
      <c r="AI94" s="8">
        <v>0</v>
      </c>
      <c r="AJ94" s="8">
        <v>0</v>
      </c>
      <c r="AK94" s="8">
        <v>10</v>
      </c>
      <c r="AL94" s="8">
        <v>0</v>
      </c>
      <c r="AM94" s="8">
        <v>27</v>
      </c>
      <c r="AN94" s="8">
        <v>0</v>
      </c>
      <c r="AO94" s="8">
        <v>22</v>
      </c>
      <c r="AP94" s="8">
        <v>0</v>
      </c>
      <c r="AQ94" s="8">
        <v>12</v>
      </c>
      <c r="AR94" s="8">
        <v>0</v>
      </c>
      <c r="AS94" s="8">
        <v>0</v>
      </c>
      <c r="AT94" s="8">
        <v>0</v>
      </c>
      <c r="AU94" s="8">
        <v>3</v>
      </c>
      <c r="AV94" s="8">
        <v>0</v>
      </c>
      <c r="AW94" s="8">
        <v>3</v>
      </c>
      <c r="AX94" s="8">
        <v>0</v>
      </c>
      <c r="AY94" s="8"/>
      <c r="AZ94" s="9">
        <f t="shared" si="2"/>
        <v>393</v>
      </c>
      <c r="BA94" s="9">
        <f t="shared" si="3"/>
        <v>201</v>
      </c>
    </row>
    <row r="95" spans="1:53" x14ac:dyDescent="0.2">
      <c r="A95" s="1" t="s">
        <v>103</v>
      </c>
      <c r="B95" s="1">
        <v>4201959672</v>
      </c>
      <c r="C95" s="1" t="s">
        <v>581</v>
      </c>
      <c r="D95" s="8">
        <v>155</v>
      </c>
      <c r="E95" s="8">
        <v>0</v>
      </c>
      <c r="F95" s="8">
        <v>7</v>
      </c>
      <c r="G95" s="8">
        <v>0</v>
      </c>
      <c r="H95" s="8">
        <v>0</v>
      </c>
      <c r="I95" s="8">
        <v>0</v>
      </c>
      <c r="J95" s="8">
        <v>0</v>
      </c>
      <c r="K95" s="8">
        <v>0</v>
      </c>
      <c r="L95" s="8">
        <v>7</v>
      </c>
      <c r="M95" s="8">
        <v>0</v>
      </c>
      <c r="N95" s="8">
        <v>6</v>
      </c>
      <c r="O95" s="8">
        <v>0</v>
      </c>
      <c r="P95" s="8">
        <v>13</v>
      </c>
      <c r="Q95" s="8">
        <v>0</v>
      </c>
      <c r="R95" s="8">
        <v>15</v>
      </c>
      <c r="S95" s="8">
        <v>0</v>
      </c>
      <c r="T95" s="8">
        <v>2</v>
      </c>
      <c r="U95" s="8">
        <v>0</v>
      </c>
      <c r="V95" s="8">
        <v>11</v>
      </c>
      <c r="W95" s="8">
        <v>0</v>
      </c>
      <c r="X95" s="8">
        <v>0</v>
      </c>
      <c r="Y95" s="8">
        <v>0</v>
      </c>
      <c r="Z95" s="8">
        <v>0</v>
      </c>
      <c r="AA95" s="8">
        <v>0</v>
      </c>
      <c r="AB95" s="8">
        <v>0</v>
      </c>
      <c r="AC95" s="8">
        <v>0</v>
      </c>
      <c r="AD95" s="8">
        <v>0</v>
      </c>
      <c r="AE95" s="8">
        <v>0</v>
      </c>
      <c r="AF95" s="8">
        <v>0</v>
      </c>
      <c r="AG95" s="8">
        <v>2</v>
      </c>
      <c r="AH95" s="8">
        <v>0</v>
      </c>
      <c r="AI95" s="8">
        <v>9</v>
      </c>
      <c r="AJ95" s="8">
        <v>0</v>
      </c>
      <c r="AK95" s="8">
        <v>6</v>
      </c>
      <c r="AL95" s="8">
        <v>0</v>
      </c>
      <c r="AM95" s="8">
        <v>7</v>
      </c>
      <c r="AN95" s="8">
        <v>0</v>
      </c>
      <c r="AO95" s="8">
        <v>4</v>
      </c>
      <c r="AP95" s="8">
        <v>0</v>
      </c>
      <c r="AQ95" s="8">
        <v>0</v>
      </c>
      <c r="AR95" s="8">
        <v>0</v>
      </c>
      <c r="AS95" s="8">
        <v>4</v>
      </c>
      <c r="AT95" s="8">
        <v>0</v>
      </c>
      <c r="AU95" s="8">
        <v>0</v>
      </c>
      <c r="AV95" s="8">
        <v>0</v>
      </c>
      <c r="AW95" s="8">
        <v>0</v>
      </c>
      <c r="AX95" s="8">
        <v>0</v>
      </c>
      <c r="AY95" s="8"/>
      <c r="AZ95" s="9">
        <f t="shared" si="2"/>
        <v>155</v>
      </c>
      <c r="BA95" s="9">
        <f t="shared" si="3"/>
        <v>93</v>
      </c>
    </row>
    <row r="96" spans="1:53" x14ac:dyDescent="0.2">
      <c r="A96" s="1" t="s">
        <v>104</v>
      </c>
      <c r="B96" s="1">
        <v>4201971192</v>
      </c>
      <c r="C96" s="1" t="s">
        <v>582</v>
      </c>
      <c r="D96" s="8">
        <v>4856</v>
      </c>
      <c r="E96" s="8">
        <v>0</v>
      </c>
      <c r="F96" s="8">
        <v>0</v>
      </c>
      <c r="G96" s="8">
        <v>0</v>
      </c>
      <c r="H96" s="8">
        <v>254</v>
      </c>
      <c r="I96" s="8">
        <v>0</v>
      </c>
      <c r="J96" s="8">
        <v>433</v>
      </c>
      <c r="K96" s="8">
        <v>0</v>
      </c>
      <c r="L96" s="8">
        <v>32</v>
      </c>
      <c r="M96" s="8">
        <v>0</v>
      </c>
      <c r="N96" s="8">
        <v>152</v>
      </c>
      <c r="O96" s="8">
        <v>0</v>
      </c>
      <c r="P96" s="8">
        <v>236</v>
      </c>
      <c r="Q96" s="8">
        <v>19</v>
      </c>
      <c r="R96" s="8">
        <v>170</v>
      </c>
      <c r="S96" s="8">
        <v>0</v>
      </c>
      <c r="T96" s="8">
        <v>110</v>
      </c>
      <c r="U96" s="8">
        <v>0</v>
      </c>
      <c r="V96" s="8">
        <v>35</v>
      </c>
      <c r="W96" s="8">
        <v>0</v>
      </c>
      <c r="X96" s="8">
        <v>0</v>
      </c>
      <c r="Y96" s="8">
        <v>27</v>
      </c>
      <c r="Z96" s="8">
        <v>0</v>
      </c>
      <c r="AA96" s="8">
        <v>0</v>
      </c>
      <c r="AB96" s="8">
        <v>0</v>
      </c>
      <c r="AC96" s="8">
        <v>109</v>
      </c>
      <c r="AD96" s="8">
        <v>0</v>
      </c>
      <c r="AE96" s="8">
        <v>284</v>
      </c>
      <c r="AF96" s="8">
        <v>0</v>
      </c>
      <c r="AG96" s="8">
        <v>132</v>
      </c>
      <c r="AH96" s="8">
        <v>0</v>
      </c>
      <c r="AI96" s="8">
        <v>76</v>
      </c>
      <c r="AJ96" s="8">
        <v>0</v>
      </c>
      <c r="AK96" s="8">
        <v>95</v>
      </c>
      <c r="AL96" s="8">
        <v>0</v>
      </c>
      <c r="AM96" s="8">
        <v>176</v>
      </c>
      <c r="AN96" s="8">
        <v>0</v>
      </c>
      <c r="AO96" s="8">
        <v>191</v>
      </c>
      <c r="AP96" s="8">
        <v>0</v>
      </c>
      <c r="AQ96" s="8">
        <v>69</v>
      </c>
      <c r="AR96" s="8">
        <v>0</v>
      </c>
      <c r="AS96" s="8">
        <v>30</v>
      </c>
      <c r="AT96" s="8">
        <v>0</v>
      </c>
      <c r="AU96" s="8">
        <v>20</v>
      </c>
      <c r="AV96" s="8">
        <v>0</v>
      </c>
      <c r="AW96" s="8">
        <v>0</v>
      </c>
      <c r="AX96" s="8">
        <v>0</v>
      </c>
      <c r="AY96" s="8"/>
      <c r="AZ96" s="9">
        <f t="shared" si="2"/>
        <v>4837</v>
      </c>
      <c r="BA96" s="9">
        <f t="shared" si="3"/>
        <v>2631</v>
      </c>
    </row>
    <row r="97" spans="1:53" x14ac:dyDescent="0.2">
      <c r="A97" s="1" t="s">
        <v>105</v>
      </c>
      <c r="B97" s="1">
        <v>4201975184</v>
      </c>
      <c r="C97" s="1" t="s">
        <v>583</v>
      </c>
      <c r="D97" s="8">
        <v>3934</v>
      </c>
      <c r="E97" s="8">
        <v>0</v>
      </c>
      <c r="F97" s="8">
        <v>113</v>
      </c>
      <c r="G97" s="8">
        <v>0</v>
      </c>
      <c r="H97" s="8">
        <v>0</v>
      </c>
      <c r="I97" s="8">
        <v>0</v>
      </c>
      <c r="J97" s="8">
        <v>94</v>
      </c>
      <c r="K97" s="8">
        <v>0</v>
      </c>
      <c r="L97" s="8">
        <v>183</v>
      </c>
      <c r="M97" s="8">
        <v>0</v>
      </c>
      <c r="N97" s="8">
        <v>101</v>
      </c>
      <c r="O97" s="8">
        <v>0</v>
      </c>
      <c r="P97" s="8">
        <v>385</v>
      </c>
      <c r="Q97" s="8">
        <v>0</v>
      </c>
      <c r="R97" s="8">
        <v>324</v>
      </c>
      <c r="S97" s="8">
        <v>0</v>
      </c>
      <c r="T97" s="8">
        <v>87</v>
      </c>
      <c r="U97" s="8">
        <v>0</v>
      </c>
      <c r="V97" s="8">
        <v>25</v>
      </c>
      <c r="W97" s="8">
        <v>0</v>
      </c>
      <c r="X97" s="8">
        <v>57</v>
      </c>
      <c r="Y97" s="8">
        <v>19</v>
      </c>
      <c r="Z97" s="8">
        <v>0</v>
      </c>
      <c r="AA97" s="8">
        <v>0</v>
      </c>
      <c r="AB97" s="8">
        <v>0</v>
      </c>
      <c r="AC97" s="8">
        <v>17</v>
      </c>
      <c r="AD97" s="8">
        <v>0</v>
      </c>
      <c r="AE97" s="8">
        <v>0</v>
      </c>
      <c r="AF97" s="8">
        <v>0</v>
      </c>
      <c r="AG97" s="8">
        <v>90</v>
      </c>
      <c r="AH97" s="8">
        <v>0</v>
      </c>
      <c r="AI97" s="8">
        <v>74</v>
      </c>
      <c r="AJ97" s="8">
        <v>0</v>
      </c>
      <c r="AK97" s="8">
        <v>97</v>
      </c>
      <c r="AL97" s="8">
        <v>0</v>
      </c>
      <c r="AM97" s="8">
        <v>277</v>
      </c>
      <c r="AN97" s="8">
        <v>0</v>
      </c>
      <c r="AO97" s="8">
        <v>235</v>
      </c>
      <c r="AP97" s="8">
        <v>0</v>
      </c>
      <c r="AQ97" s="8">
        <v>66</v>
      </c>
      <c r="AR97" s="8">
        <v>0</v>
      </c>
      <c r="AS97" s="8">
        <v>66</v>
      </c>
      <c r="AT97" s="8">
        <v>0</v>
      </c>
      <c r="AU97" s="8">
        <v>26</v>
      </c>
      <c r="AV97" s="8">
        <v>11</v>
      </c>
      <c r="AW97" s="8">
        <v>0</v>
      </c>
      <c r="AX97" s="8">
        <v>0</v>
      </c>
      <c r="AY97" s="8"/>
      <c r="AZ97" s="9">
        <f t="shared" si="2"/>
        <v>3934</v>
      </c>
      <c r="BA97" s="9">
        <f t="shared" si="3"/>
        <v>2347</v>
      </c>
    </row>
    <row r="98" spans="1:53" x14ac:dyDescent="0.2">
      <c r="A98" s="1" t="s">
        <v>106</v>
      </c>
      <c r="B98" s="1">
        <v>4201979504</v>
      </c>
      <c r="C98" s="1" t="s">
        <v>584</v>
      </c>
      <c r="D98" s="8">
        <v>497</v>
      </c>
      <c r="E98" s="8">
        <v>0</v>
      </c>
      <c r="F98" s="8">
        <v>5</v>
      </c>
      <c r="G98" s="8">
        <v>0</v>
      </c>
      <c r="H98" s="8">
        <v>4</v>
      </c>
      <c r="I98" s="8">
        <v>0</v>
      </c>
      <c r="J98" s="8">
        <v>2</v>
      </c>
      <c r="K98" s="8">
        <v>0</v>
      </c>
      <c r="L98" s="8">
        <v>4</v>
      </c>
      <c r="M98" s="8">
        <v>0</v>
      </c>
      <c r="N98" s="8">
        <v>19</v>
      </c>
      <c r="O98" s="8">
        <v>0</v>
      </c>
      <c r="P98" s="8">
        <v>7</v>
      </c>
      <c r="Q98" s="8">
        <v>0</v>
      </c>
      <c r="R98" s="8">
        <v>17</v>
      </c>
      <c r="S98" s="8">
        <v>0</v>
      </c>
      <c r="T98" s="8">
        <v>6</v>
      </c>
      <c r="U98" s="8">
        <v>0</v>
      </c>
      <c r="V98" s="8">
        <v>2</v>
      </c>
      <c r="W98" s="8">
        <v>0</v>
      </c>
      <c r="X98" s="8">
        <v>0</v>
      </c>
      <c r="Y98" s="8">
        <v>0</v>
      </c>
      <c r="Z98" s="8">
        <v>0</v>
      </c>
      <c r="AA98" s="8">
        <v>0</v>
      </c>
      <c r="AB98" s="8">
        <v>0</v>
      </c>
      <c r="AC98" s="8">
        <v>3</v>
      </c>
      <c r="AD98" s="8">
        <v>0</v>
      </c>
      <c r="AE98" s="8">
        <v>4</v>
      </c>
      <c r="AF98" s="8">
        <v>0</v>
      </c>
      <c r="AG98" s="8">
        <v>2</v>
      </c>
      <c r="AH98" s="8">
        <v>0</v>
      </c>
      <c r="AI98" s="8">
        <v>0</v>
      </c>
      <c r="AJ98" s="8">
        <v>0</v>
      </c>
      <c r="AK98" s="8">
        <v>2</v>
      </c>
      <c r="AL98" s="8">
        <v>0</v>
      </c>
      <c r="AM98" s="8">
        <v>13</v>
      </c>
      <c r="AN98" s="8">
        <v>0</v>
      </c>
      <c r="AO98" s="8">
        <v>11</v>
      </c>
      <c r="AP98" s="8">
        <v>0</v>
      </c>
      <c r="AQ98" s="8">
        <v>10</v>
      </c>
      <c r="AR98" s="8">
        <v>0</v>
      </c>
      <c r="AS98" s="8">
        <v>4</v>
      </c>
      <c r="AT98" s="8">
        <v>0</v>
      </c>
      <c r="AU98" s="8">
        <v>0</v>
      </c>
      <c r="AV98" s="8">
        <v>0</v>
      </c>
      <c r="AW98" s="8">
        <v>9</v>
      </c>
      <c r="AX98" s="8">
        <v>0</v>
      </c>
      <c r="AY98" s="8"/>
      <c r="AZ98" s="9">
        <f t="shared" si="2"/>
        <v>497</v>
      </c>
      <c r="BA98" s="9">
        <f t="shared" si="3"/>
        <v>124</v>
      </c>
    </row>
    <row r="99" spans="1:53" x14ac:dyDescent="0.2">
      <c r="A99" s="1" t="s">
        <v>107</v>
      </c>
      <c r="B99" s="1">
        <v>4201985784</v>
      </c>
      <c r="C99" s="1" t="s">
        <v>585</v>
      </c>
      <c r="D99" s="8">
        <v>2845</v>
      </c>
      <c r="E99" s="8">
        <v>0</v>
      </c>
      <c r="F99" s="8">
        <v>37</v>
      </c>
      <c r="G99" s="8">
        <v>0</v>
      </c>
      <c r="H99" s="8">
        <v>29</v>
      </c>
      <c r="I99" s="8">
        <v>0</v>
      </c>
      <c r="J99" s="8">
        <v>45</v>
      </c>
      <c r="K99" s="8">
        <v>0</v>
      </c>
      <c r="L99" s="8">
        <v>47</v>
      </c>
      <c r="M99" s="8">
        <v>0</v>
      </c>
      <c r="N99" s="8">
        <v>69</v>
      </c>
      <c r="O99" s="8">
        <v>0</v>
      </c>
      <c r="P99" s="8">
        <v>202</v>
      </c>
      <c r="Q99" s="8">
        <v>0</v>
      </c>
      <c r="R99" s="8">
        <v>279</v>
      </c>
      <c r="S99" s="8">
        <v>0</v>
      </c>
      <c r="T99" s="8">
        <v>94</v>
      </c>
      <c r="U99" s="8">
        <v>0</v>
      </c>
      <c r="V99" s="8">
        <v>27</v>
      </c>
      <c r="W99" s="8">
        <v>0</v>
      </c>
      <c r="X99" s="8">
        <v>20</v>
      </c>
      <c r="Y99" s="8">
        <v>27</v>
      </c>
      <c r="Z99" s="8">
        <v>0</v>
      </c>
      <c r="AA99" s="8">
        <v>10</v>
      </c>
      <c r="AB99" s="8">
        <v>0</v>
      </c>
      <c r="AC99" s="8">
        <v>44</v>
      </c>
      <c r="AD99" s="8">
        <v>0</v>
      </c>
      <c r="AE99" s="8">
        <v>27</v>
      </c>
      <c r="AF99" s="8">
        <v>0</v>
      </c>
      <c r="AG99" s="8">
        <v>15</v>
      </c>
      <c r="AH99" s="8">
        <v>0</v>
      </c>
      <c r="AI99" s="8">
        <v>42</v>
      </c>
      <c r="AJ99" s="8">
        <v>0</v>
      </c>
      <c r="AK99" s="8">
        <v>24</v>
      </c>
      <c r="AL99" s="8">
        <v>0</v>
      </c>
      <c r="AM99" s="8">
        <v>109</v>
      </c>
      <c r="AN99" s="8">
        <v>0</v>
      </c>
      <c r="AO99" s="8">
        <v>285</v>
      </c>
      <c r="AP99" s="8">
        <v>0</v>
      </c>
      <c r="AQ99" s="8">
        <v>63</v>
      </c>
      <c r="AR99" s="8">
        <v>0</v>
      </c>
      <c r="AS99" s="8">
        <v>7</v>
      </c>
      <c r="AT99" s="8">
        <v>0</v>
      </c>
      <c r="AU99" s="8">
        <v>0</v>
      </c>
      <c r="AV99" s="8">
        <v>11</v>
      </c>
      <c r="AW99" s="8">
        <v>0</v>
      </c>
      <c r="AX99" s="8">
        <v>0</v>
      </c>
      <c r="AY99" s="8"/>
      <c r="AZ99" s="9">
        <f t="shared" si="2"/>
        <v>2845</v>
      </c>
      <c r="BA99" s="9">
        <f t="shared" si="3"/>
        <v>1513</v>
      </c>
    </row>
    <row r="100" spans="1:53" x14ac:dyDescent="0.2">
      <c r="A100" s="1" t="s">
        <v>108</v>
      </c>
      <c r="B100" s="1">
        <v>4202958808</v>
      </c>
      <c r="C100" s="1" t="s">
        <v>586</v>
      </c>
      <c r="D100" s="8">
        <v>4074</v>
      </c>
      <c r="E100" s="8">
        <v>0</v>
      </c>
      <c r="F100" s="8">
        <v>63</v>
      </c>
      <c r="G100" s="8">
        <v>0</v>
      </c>
      <c r="H100" s="8">
        <v>42</v>
      </c>
      <c r="I100" s="8">
        <v>0</v>
      </c>
      <c r="J100" s="8">
        <v>12</v>
      </c>
      <c r="K100" s="8">
        <v>0</v>
      </c>
      <c r="L100" s="8">
        <v>22</v>
      </c>
      <c r="M100" s="8">
        <v>0</v>
      </c>
      <c r="N100" s="8">
        <v>55</v>
      </c>
      <c r="O100" s="8">
        <v>0</v>
      </c>
      <c r="P100" s="8">
        <v>261</v>
      </c>
      <c r="Q100" s="8">
        <v>0</v>
      </c>
      <c r="R100" s="8">
        <v>366</v>
      </c>
      <c r="S100" s="8">
        <v>0</v>
      </c>
      <c r="T100" s="8">
        <v>143</v>
      </c>
      <c r="U100" s="8">
        <v>0</v>
      </c>
      <c r="V100" s="8">
        <v>47</v>
      </c>
      <c r="W100" s="8">
        <v>0</v>
      </c>
      <c r="X100" s="8">
        <v>30</v>
      </c>
      <c r="Y100" s="8">
        <v>63</v>
      </c>
      <c r="Z100" s="8">
        <v>15</v>
      </c>
      <c r="AA100" s="8">
        <v>8</v>
      </c>
      <c r="AB100" s="8">
        <v>0</v>
      </c>
      <c r="AC100" s="8">
        <v>41</v>
      </c>
      <c r="AD100" s="8">
        <v>0</v>
      </c>
      <c r="AE100" s="8">
        <v>23</v>
      </c>
      <c r="AF100" s="8">
        <v>0</v>
      </c>
      <c r="AG100" s="8">
        <v>18</v>
      </c>
      <c r="AH100" s="8">
        <v>0</v>
      </c>
      <c r="AI100" s="8">
        <v>37</v>
      </c>
      <c r="AJ100" s="8">
        <v>0</v>
      </c>
      <c r="AK100" s="8">
        <v>49</v>
      </c>
      <c r="AL100" s="8">
        <v>0</v>
      </c>
      <c r="AM100" s="8">
        <v>231</v>
      </c>
      <c r="AN100" s="8">
        <v>0</v>
      </c>
      <c r="AO100" s="8">
        <v>242</v>
      </c>
      <c r="AP100" s="8">
        <v>0</v>
      </c>
      <c r="AQ100" s="8">
        <v>64</v>
      </c>
      <c r="AR100" s="8">
        <v>0</v>
      </c>
      <c r="AS100" s="8">
        <v>86</v>
      </c>
      <c r="AT100" s="8">
        <v>0</v>
      </c>
      <c r="AU100" s="8">
        <v>44</v>
      </c>
      <c r="AV100" s="8">
        <v>15</v>
      </c>
      <c r="AW100" s="8">
        <v>7</v>
      </c>
      <c r="AX100" s="8">
        <v>18</v>
      </c>
      <c r="AY100" s="8"/>
      <c r="AZ100" s="9">
        <f t="shared" si="2"/>
        <v>4074</v>
      </c>
      <c r="BA100" s="9">
        <f t="shared" si="3"/>
        <v>2002</v>
      </c>
    </row>
    <row r="101" spans="1:53" x14ac:dyDescent="0.2">
      <c r="A101" s="1" t="s">
        <v>109</v>
      </c>
      <c r="B101" s="1">
        <v>4203910912</v>
      </c>
      <c r="C101" s="1" t="s">
        <v>587</v>
      </c>
      <c r="D101" s="8">
        <v>2204</v>
      </c>
      <c r="E101" s="8">
        <v>0</v>
      </c>
      <c r="F101" s="8">
        <v>19</v>
      </c>
      <c r="G101" s="8">
        <v>0</v>
      </c>
      <c r="H101" s="8">
        <v>18</v>
      </c>
      <c r="I101" s="8">
        <v>0</v>
      </c>
      <c r="J101" s="8">
        <v>46</v>
      </c>
      <c r="K101" s="8">
        <v>0</v>
      </c>
      <c r="L101" s="8">
        <v>87</v>
      </c>
      <c r="M101" s="8">
        <v>0</v>
      </c>
      <c r="N101" s="8">
        <v>40</v>
      </c>
      <c r="O101" s="8">
        <v>0</v>
      </c>
      <c r="P101" s="8">
        <v>83</v>
      </c>
      <c r="Q101" s="8">
        <v>0</v>
      </c>
      <c r="R101" s="8">
        <v>82</v>
      </c>
      <c r="S101" s="8">
        <v>0</v>
      </c>
      <c r="T101" s="8">
        <v>34</v>
      </c>
      <c r="U101" s="8">
        <v>0</v>
      </c>
      <c r="V101" s="8">
        <v>6</v>
      </c>
      <c r="W101" s="8">
        <v>0</v>
      </c>
      <c r="X101" s="8">
        <v>14</v>
      </c>
      <c r="Y101" s="8">
        <v>0</v>
      </c>
      <c r="Z101" s="8">
        <v>3</v>
      </c>
      <c r="AA101" s="8">
        <v>0</v>
      </c>
      <c r="AB101" s="8">
        <v>0</v>
      </c>
      <c r="AC101" s="8">
        <v>37</v>
      </c>
      <c r="AD101" s="8">
        <v>0</v>
      </c>
      <c r="AE101" s="8">
        <v>17</v>
      </c>
      <c r="AF101" s="8">
        <v>0</v>
      </c>
      <c r="AG101" s="8">
        <v>66</v>
      </c>
      <c r="AH101" s="8">
        <v>0</v>
      </c>
      <c r="AI101" s="8">
        <v>43</v>
      </c>
      <c r="AJ101" s="8">
        <v>0</v>
      </c>
      <c r="AK101" s="8">
        <v>44</v>
      </c>
      <c r="AL101" s="8">
        <v>0</v>
      </c>
      <c r="AM101" s="8">
        <v>64</v>
      </c>
      <c r="AN101" s="8">
        <v>0</v>
      </c>
      <c r="AO101" s="8">
        <v>100</v>
      </c>
      <c r="AP101" s="8">
        <v>0</v>
      </c>
      <c r="AQ101" s="8">
        <v>25</v>
      </c>
      <c r="AR101" s="8">
        <v>0</v>
      </c>
      <c r="AS101" s="8">
        <v>6</v>
      </c>
      <c r="AT101" s="8">
        <v>0</v>
      </c>
      <c r="AU101" s="8">
        <v>0</v>
      </c>
      <c r="AV101" s="8">
        <v>0</v>
      </c>
      <c r="AW101" s="8">
        <v>2</v>
      </c>
      <c r="AX101" s="8">
        <v>0</v>
      </c>
      <c r="AY101" s="8"/>
      <c r="AZ101" s="9">
        <f t="shared" si="2"/>
        <v>2204</v>
      </c>
      <c r="BA101" s="9">
        <f t="shared" si="3"/>
        <v>836</v>
      </c>
    </row>
    <row r="102" spans="1:53" x14ac:dyDescent="0.2">
      <c r="A102" s="1" t="s">
        <v>110</v>
      </c>
      <c r="B102" s="1">
        <v>4203912184</v>
      </c>
      <c r="C102" s="1" t="s">
        <v>588</v>
      </c>
      <c r="D102" s="8">
        <v>169</v>
      </c>
      <c r="E102" s="8">
        <v>0</v>
      </c>
      <c r="F102" s="8">
        <v>2</v>
      </c>
      <c r="G102" s="8">
        <v>0</v>
      </c>
      <c r="H102" s="8">
        <v>2</v>
      </c>
      <c r="I102" s="8">
        <v>0</v>
      </c>
      <c r="J102" s="8">
        <v>6</v>
      </c>
      <c r="K102" s="8">
        <v>0</v>
      </c>
      <c r="L102" s="8">
        <v>9</v>
      </c>
      <c r="M102" s="8">
        <v>0</v>
      </c>
      <c r="N102" s="8">
        <v>2</v>
      </c>
      <c r="O102" s="8">
        <v>0</v>
      </c>
      <c r="P102" s="8">
        <v>7</v>
      </c>
      <c r="Q102" s="8">
        <v>0</v>
      </c>
      <c r="R102" s="8">
        <v>14</v>
      </c>
      <c r="S102" s="8">
        <v>0</v>
      </c>
      <c r="T102" s="8">
        <v>9</v>
      </c>
      <c r="U102" s="8">
        <v>0</v>
      </c>
      <c r="V102" s="8">
        <v>1</v>
      </c>
      <c r="W102" s="8">
        <v>0</v>
      </c>
      <c r="X102" s="8">
        <v>2</v>
      </c>
      <c r="Y102" s="8">
        <v>0</v>
      </c>
      <c r="Z102" s="8">
        <v>0</v>
      </c>
      <c r="AA102" s="8">
        <v>0</v>
      </c>
      <c r="AB102" s="8">
        <v>0</v>
      </c>
      <c r="AC102" s="8">
        <v>3</v>
      </c>
      <c r="AD102" s="8">
        <v>0</v>
      </c>
      <c r="AE102" s="8">
        <v>0</v>
      </c>
      <c r="AF102" s="8">
        <v>0</v>
      </c>
      <c r="AG102" s="8">
        <v>3</v>
      </c>
      <c r="AH102" s="8">
        <v>0</v>
      </c>
      <c r="AI102" s="8">
        <v>14</v>
      </c>
      <c r="AJ102" s="8">
        <v>0</v>
      </c>
      <c r="AK102" s="8">
        <v>0</v>
      </c>
      <c r="AL102" s="8">
        <v>0</v>
      </c>
      <c r="AM102" s="8">
        <v>2</v>
      </c>
      <c r="AN102" s="8">
        <v>0</v>
      </c>
      <c r="AO102" s="8">
        <v>11</v>
      </c>
      <c r="AP102" s="8">
        <v>0</v>
      </c>
      <c r="AQ102" s="8">
        <v>5</v>
      </c>
      <c r="AR102" s="8">
        <v>0</v>
      </c>
      <c r="AS102" s="8">
        <v>0</v>
      </c>
      <c r="AT102" s="8">
        <v>0</v>
      </c>
      <c r="AU102" s="8">
        <v>2</v>
      </c>
      <c r="AV102" s="8">
        <v>1</v>
      </c>
      <c r="AW102" s="8">
        <v>0</v>
      </c>
      <c r="AX102" s="8">
        <v>0</v>
      </c>
      <c r="AY102" s="8"/>
      <c r="AZ102" s="9">
        <f t="shared" si="2"/>
        <v>169</v>
      </c>
      <c r="BA102" s="9">
        <f t="shared" si="3"/>
        <v>95</v>
      </c>
    </row>
    <row r="103" spans="1:53" x14ac:dyDescent="0.2">
      <c r="A103" s="1" t="s">
        <v>111</v>
      </c>
      <c r="B103" s="1">
        <v>4203915728</v>
      </c>
      <c r="C103" s="1" t="s">
        <v>589</v>
      </c>
      <c r="D103" s="8">
        <v>1146</v>
      </c>
      <c r="E103" s="8">
        <v>0</v>
      </c>
      <c r="F103" s="8">
        <v>18</v>
      </c>
      <c r="G103" s="8">
        <v>0</v>
      </c>
      <c r="H103" s="8">
        <v>8</v>
      </c>
      <c r="I103" s="8">
        <v>0</v>
      </c>
      <c r="J103" s="8">
        <v>4</v>
      </c>
      <c r="K103" s="8">
        <v>0</v>
      </c>
      <c r="L103" s="8">
        <v>23</v>
      </c>
      <c r="M103" s="8">
        <v>0</v>
      </c>
      <c r="N103" s="8">
        <v>27</v>
      </c>
      <c r="O103" s="8">
        <v>2</v>
      </c>
      <c r="P103" s="8">
        <v>60</v>
      </c>
      <c r="Q103" s="8">
        <v>0</v>
      </c>
      <c r="R103" s="8">
        <v>87</v>
      </c>
      <c r="S103" s="8">
        <v>0</v>
      </c>
      <c r="T103" s="8">
        <v>54</v>
      </c>
      <c r="U103" s="8">
        <v>0</v>
      </c>
      <c r="V103" s="8">
        <v>3</v>
      </c>
      <c r="W103" s="8">
        <v>0</v>
      </c>
      <c r="X103" s="8">
        <v>3</v>
      </c>
      <c r="Y103" s="8">
        <v>12</v>
      </c>
      <c r="Z103" s="8">
        <v>7</v>
      </c>
      <c r="AA103" s="8">
        <v>0</v>
      </c>
      <c r="AB103" s="8">
        <v>0</v>
      </c>
      <c r="AC103" s="8">
        <v>11</v>
      </c>
      <c r="AD103" s="8">
        <v>0</v>
      </c>
      <c r="AE103" s="8">
        <v>4</v>
      </c>
      <c r="AF103" s="8">
        <v>0</v>
      </c>
      <c r="AG103" s="8">
        <v>18</v>
      </c>
      <c r="AH103" s="8">
        <v>0</v>
      </c>
      <c r="AI103" s="8">
        <v>20</v>
      </c>
      <c r="AJ103" s="8">
        <v>0</v>
      </c>
      <c r="AK103" s="8">
        <v>24</v>
      </c>
      <c r="AL103" s="8">
        <v>0</v>
      </c>
      <c r="AM103" s="8">
        <v>48</v>
      </c>
      <c r="AN103" s="8">
        <v>0</v>
      </c>
      <c r="AO103" s="8">
        <v>87</v>
      </c>
      <c r="AP103" s="8">
        <v>0</v>
      </c>
      <c r="AQ103" s="8">
        <v>23</v>
      </c>
      <c r="AR103" s="8">
        <v>0</v>
      </c>
      <c r="AS103" s="8">
        <v>9</v>
      </c>
      <c r="AT103" s="8">
        <v>0</v>
      </c>
      <c r="AU103" s="8">
        <v>12</v>
      </c>
      <c r="AV103" s="8">
        <v>6</v>
      </c>
      <c r="AW103" s="8">
        <v>0</v>
      </c>
      <c r="AX103" s="8">
        <v>0</v>
      </c>
      <c r="AY103" s="8"/>
      <c r="AZ103" s="9">
        <f t="shared" si="2"/>
        <v>1144</v>
      </c>
      <c r="BA103" s="9">
        <f t="shared" si="3"/>
        <v>568</v>
      </c>
    </row>
    <row r="104" spans="1:53" x14ac:dyDescent="0.2">
      <c r="A104" s="1" t="s">
        <v>112</v>
      </c>
      <c r="B104" s="1">
        <v>4203915744</v>
      </c>
      <c r="C104" s="1" t="s">
        <v>590</v>
      </c>
      <c r="D104" s="8">
        <v>458</v>
      </c>
      <c r="E104" s="8">
        <v>0</v>
      </c>
      <c r="F104" s="8">
        <v>5</v>
      </c>
      <c r="G104" s="8">
        <v>0</v>
      </c>
      <c r="H104" s="8">
        <v>9</v>
      </c>
      <c r="I104" s="8">
        <v>0</v>
      </c>
      <c r="J104" s="8">
        <v>2</v>
      </c>
      <c r="K104" s="8">
        <v>0</v>
      </c>
      <c r="L104" s="8">
        <v>26</v>
      </c>
      <c r="M104" s="8">
        <v>0</v>
      </c>
      <c r="N104" s="8">
        <v>13</v>
      </c>
      <c r="O104" s="8">
        <v>0</v>
      </c>
      <c r="P104" s="8">
        <v>27</v>
      </c>
      <c r="Q104" s="8">
        <v>0</v>
      </c>
      <c r="R104" s="8">
        <v>35</v>
      </c>
      <c r="S104" s="8">
        <v>0</v>
      </c>
      <c r="T104" s="8">
        <v>12</v>
      </c>
      <c r="U104" s="8">
        <v>0</v>
      </c>
      <c r="V104" s="8">
        <v>4</v>
      </c>
      <c r="W104" s="8">
        <v>0</v>
      </c>
      <c r="X104" s="8">
        <v>0</v>
      </c>
      <c r="Y104" s="8">
        <v>11</v>
      </c>
      <c r="Z104" s="8">
        <v>0</v>
      </c>
      <c r="AA104" s="8">
        <v>10</v>
      </c>
      <c r="AB104" s="8">
        <v>0</v>
      </c>
      <c r="AC104" s="8">
        <v>5</v>
      </c>
      <c r="AD104" s="8">
        <v>0</v>
      </c>
      <c r="AE104" s="8">
        <v>0</v>
      </c>
      <c r="AF104" s="8">
        <v>0</v>
      </c>
      <c r="AG104" s="8">
        <v>6</v>
      </c>
      <c r="AH104" s="8">
        <v>0</v>
      </c>
      <c r="AI104" s="8">
        <v>16</v>
      </c>
      <c r="AJ104" s="8">
        <v>0</v>
      </c>
      <c r="AK104" s="8">
        <v>26</v>
      </c>
      <c r="AL104" s="8">
        <v>0</v>
      </c>
      <c r="AM104" s="8">
        <v>35</v>
      </c>
      <c r="AN104" s="8">
        <v>0</v>
      </c>
      <c r="AO104" s="8">
        <v>21</v>
      </c>
      <c r="AP104" s="8">
        <v>0</v>
      </c>
      <c r="AQ104" s="8">
        <v>13</v>
      </c>
      <c r="AR104" s="8">
        <v>0</v>
      </c>
      <c r="AS104" s="8">
        <v>0</v>
      </c>
      <c r="AT104" s="8">
        <v>0</v>
      </c>
      <c r="AU104" s="8">
        <v>0</v>
      </c>
      <c r="AV104" s="8">
        <v>3</v>
      </c>
      <c r="AW104" s="8">
        <v>0</v>
      </c>
      <c r="AX104" s="8">
        <v>9</v>
      </c>
      <c r="AY104" s="8"/>
      <c r="AZ104" s="9">
        <f t="shared" si="2"/>
        <v>458</v>
      </c>
      <c r="BA104" s="9">
        <f t="shared" si="3"/>
        <v>288</v>
      </c>
    </row>
    <row r="105" spans="1:53" x14ac:dyDescent="0.2">
      <c r="A105" s="1" t="s">
        <v>113</v>
      </c>
      <c r="B105" s="1">
        <v>4203933256</v>
      </c>
      <c r="C105" s="1" t="s">
        <v>591</v>
      </c>
      <c r="D105" s="8">
        <v>2471</v>
      </c>
      <c r="E105" s="8">
        <v>0</v>
      </c>
      <c r="F105" s="8">
        <v>36</v>
      </c>
      <c r="G105" s="8">
        <v>0</v>
      </c>
      <c r="H105" s="8">
        <v>32</v>
      </c>
      <c r="I105" s="8">
        <v>0</v>
      </c>
      <c r="J105" s="8">
        <v>18</v>
      </c>
      <c r="K105" s="8">
        <v>0</v>
      </c>
      <c r="L105" s="8">
        <v>28</v>
      </c>
      <c r="M105" s="8">
        <v>0</v>
      </c>
      <c r="N105" s="8">
        <v>54</v>
      </c>
      <c r="O105" s="8">
        <v>0</v>
      </c>
      <c r="P105" s="8">
        <v>178</v>
      </c>
      <c r="Q105" s="8">
        <v>0</v>
      </c>
      <c r="R105" s="8">
        <v>161</v>
      </c>
      <c r="S105" s="8">
        <v>0</v>
      </c>
      <c r="T105" s="8">
        <v>144</v>
      </c>
      <c r="U105" s="8">
        <v>0</v>
      </c>
      <c r="V105" s="8">
        <v>74</v>
      </c>
      <c r="W105" s="8">
        <v>0</v>
      </c>
      <c r="X105" s="8">
        <v>54</v>
      </c>
      <c r="Y105" s="8">
        <v>36</v>
      </c>
      <c r="Z105" s="8">
        <v>0</v>
      </c>
      <c r="AA105" s="8">
        <v>0</v>
      </c>
      <c r="AB105" s="8">
        <v>0</v>
      </c>
      <c r="AC105" s="8">
        <v>74</v>
      </c>
      <c r="AD105" s="8">
        <v>0</v>
      </c>
      <c r="AE105" s="8">
        <v>0</v>
      </c>
      <c r="AF105" s="8">
        <v>0</v>
      </c>
      <c r="AG105" s="8">
        <v>0</v>
      </c>
      <c r="AH105" s="8">
        <v>0</v>
      </c>
      <c r="AI105" s="8">
        <v>45</v>
      </c>
      <c r="AJ105" s="8">
        <v>0</v>
      </c>
      <c r="AK105" s="8">
        <v>61</v>
      </c>
      <c r="AL105" s="8">
        <v>0</v>
      </c>
      <c r="AM105" s="8">
        <v>147</v>
      </c>
      <c r="AN105" s="8">
        <v>0</v>
      </c>
      <c r="AO105" s="8">
        <v>208</v>
      </c>
      <c r="AP105" s="8">
        <v>0</v>
      </c>
      <c r="AQ105" s="8">
        <v>85</v>
      </c>
      <c r="AR105" s="8">
        <v>0</v>
      </c>
      <c r="AS105" s="8">
        <v>18</v>
      </c>
      <c r="AT105" s="8">
        <v>0</v>
      </c>
      <c r="AU105" s="8">
        <v>19</v>
      </c>
      <c r="AV105" s="8">
        <v>23</v>
      </c>
      <c r="AW105" s="8">
        <v>0</v>
      </c>
      <c r="AX105" s="8">
        <v>0</v>
      </c>
      <c r="AY105" s="8"/>
      <c r="AZ105" s="9">
        <f t="shared" si="2"/>
        <v>2471</v>
      </c>
      <c r="BA105" s="9">
        <f t="shared" si="3"/>
        <v>1495</v>
      </c>
    </row>
    <row r="106" spans="1:53" x14ac:dyDescent="0.2">
      <c r="A106" s="1" t="s">
        <v>114</v>
      </c>
      <c r="B106" s="1">
        <v>4203936616</v>
      </c>
      <c r="C106" s="1" t="s">
        <v>592</v>
      </c>
      <c r="D106" s="8">
        <v>401</v>
      </c>
      <c r="E106" s="8">
        <v>0</v>
      </c>
      <c r="F106" s="8">
        <v>4</v>
      </c>
      <c r="G106" s="8">
        <v>0</v>
      </c>
      <c r="H106" s="8">
        <v>0</v>
      </c>
      <c r="I106" s="8">
        <v>0</v>
      </c>
      <c r="J106" s="8">
        <v>0</v>
      </c>
      <c r="K106" s="8">
        <v>0</v>
      </c>
      <c r="L106" s="8">
        <v>8</v>
      </c>
      <c r="M106" s="8">
        <v>0</v>
      </c>
      <c r="N106" s="8">
        <v>10</v>
      </c>
      <c r="O106" s="8">
        <v>0</v>
      </c>
      <c r="P106" s="8">
        <v>8</v>
      </c>
      <c r="Q106" s="8">
        <v>0</v>
      </c>
      <c r="R106" s="8">
        <v>51</v>
      </c>
      <c r="S106" s="8">
        <v>0</v>
      </c>
      <c r="T106" s="8">
        <v>12</v>
      </c>
      <c r="U106" s="8">
        <v>0</v>
      </c>
      <c r="V106" s="8">
        <v>0</v>
      </c>
      <c r="W106" s="8">
        <v>0</v>
      </c>
      <c r="X106" s="8">
        <v>0</v>
      </c>
      <c r="Y106" s="8">
        <v>1</v>
      </c>
      <c r="Z106" s="8">
        <v>0</v>
      </c>
      <c r="AA106" s="8">
        <v>0</v>
      </c>
      <c r="AB106" s="8">
        <v>0</v>
      </c>
      <c r="AC106" s="8">
        <v>4</v>
      </c>
      <c r="AD106" s="8">
        <v>0</v>
      </c>
      <c r="AE106" s="8">
        <v>0</v>
      </c>
      <c r="AF106" s="8">
        <v>0</v>
      </c>
      <c r="AG106" s="8">
        <v>4</v>
      </c>
      <c r="AH106" s="8">
        <v>0</v>
      </c>
      <c r="AI106" s="8">
        <v>10</v>
      </c>
      <c r="AJ106" s="8">
        <v>0</v>
      </c>
      <c r="AK106" s="8">
        <v>12</v>
      </c>
      <c r="AL106" s="8">
        <v>0</v>
      </c>
      <c r="AM106" s="8">
        <v>11</v>
      </c>
      <c r="AN106" s="8">
        <v>0</v>
      </c>
      <c r="AO106" s="8">
        <v>52</v>
      </c>
      <c r="AP106" s="8">
        <v>0</v>
      </c>
      <c r="AQ106" s="8">
        <v>12</v>
      </c>
      <c r="AR106" s="8">
        <v>0</v>
      </c>
      <c r="AS106" s="8">
        <v>3</v>
      </c>
      <c r="AT106" s="8">
        <v>0</v>
      </c>
      <c r="AU106" s="8">
        <v>1</v>
      </c>
      <c r="AV106" s="8">
        <v>3</v>
      </c>
      <c r="AW106" s="8">
        <v>0</v>
      </c>
      <c r="AX106" s="8">
        <v>0</v>
      </c>
      <c r="AY106" s="8"/>
      <c r="AZ106" s="9">
        <f t="shared" si="2"/>
        <v>401</v>
      </c>
      <c r="BA106" s="9">
        <f t="shared" si="3"/>
        <v>206</v>
      </c>
    </row>
    <row r="107" spans="1:53" x14ac:dyDescent="0.2">
      <c r="A107" s="1" t="s">
        <v>115</v>
      </c>
      <c r="B107" s="1">
        <v>4203964600</v>
      </c>
      <c r="C107" s="1" t="s">
        <v>593</v>
      </c>
      <c r="D107" s="8">
        <v>1208</v>
      </c>
      <c r="E107" s="8">
        <v>0</v>
      </c>
      <c r="F107" s="8">
        <v>13</v>
      </c>
      <c r="G107" s="8">
        <v>0</v>
      </c>
      <c r="H107" s="8">
        <v>19</v>
      </c>
      <c r="I107" s="8">
        <v>0</v>
      </c>
      <c r="J107" s="8">
        <v>8</v>
      </c>
      <c r="K107" s="8">
        <v>0</v>
      </c>
      <c r="L107" s="8">
        <v>17</v>
      </c>
      <c r="M107" s="8">
        <v>0</v>
      </c>
      <c r="N107" s="8">
        <v>35</v>
      </c>
      <c r="O107" s="8">
        <v>0</v>
      </c>
      <c r="P107" s="8">
        <v>80</v>
      </c>
      <c r="Q107" s="8">
        <v>0</v>
      </c>
      <c r="R107" s="8">
        <v>124</v>
      </c>
      <c r="S107" s="8">
        <v>0</v>
      </c>
      <c r="T107" s="8">
        <v>39</v>
      </c>
      <c r="U107" s="8">
        <v>0</v>
      </c>
      <c r="V107" s="8">
        <v>22</v>
      </c>
      <c r="W107" s="8">
        <v>0</v>
      </c>
      <c r="X107" s="8">
        <v>4</v>
      </c>
      <c r="Y107" s="8">
        <v>10</v>
      </c>
      <c r="Z107" s="8">
        <v>0</v>
      </c>
      <c r="AA107" s="8">
        <v>0</v>
      </c>
      <c r="AB107" s="8">
        <v>0</v>
      </c>
      <c r="AC107" s="8">
        <v>14</v>
      </c>
      <c r="AD107" s="8">
        <v>0</v>
      </c>
      <c r="AE107" s="8">
        <v>24</v>
      </c>
      <c r="AF107" s="8">
        <v>0</v>
      </c>
      <c r="AG107" s="8">
        <v>14</v>
      </c>
      <c r="AH107" s="8">
        <v>0</v>
      </c>
      <c r="AI107" s="8">
        <v>24</v>
      </c>
      <c r="AJ107" s="8">
        <v>0</v>
      </c>
      <c r="AK107" s="8">
        <v>13</v>
      </c>
      <c r="AL107" s="8">
        <v>0</v>
      </c>
      <c r="AM107" s="8">
        <v>66</v>
      </c>
      <c r="AN107" s="8">
        <v>0</v>
      </c>
      <c r="AO107" s="8">
        <v>111</v>
      </c>
      <c r="AP107" s="8">
        <v>0</v>
      </c>
      <c r="AQ107" s="8">
        <v>39</v>
      </c>
      <c r="AR107" s="8">
        <v>0</v>
      </c>
      <c r="AS107" s="8">
        <v>9</v>
      </c>
      <c r="AT107" s="8">
        <v>0</v>
      </c>
      <c r="AU107" s="8">
        <v>8</v>
      </c>
      <c r="AV107" s="8">
        <v>9</v>
      </c>
      <c r="AW107" s="8">
        <v>3</v>
      </c>
      <c r="AX107" s="8">
        <v>4</v>
      </c>
      <c r="AY107" s="8"/>
      <c r="AZ107" s="9">
        <f t="shared" si="2"/>
        <v>1208</v>
      </c>
      <c r="BA107" s="9">
        <f t="shared" si="3"/>
        <v>709</v>
      </c>
    </row>
    <row r="108" spans="1:53" x14ac:dyDescent="0.2">
      <c r="A108" s="1" t="s">
        <v>116</v>
      </c>
      <c r="B108" s="1">
        <v>4203965440</v>
      </c>
      <c r="C108" s="1" t="s">
        <v>594</v>
      </c>
      <c r="D108" s="8">
        <v>974</v>
      </c>
      <c r="E108" s="8">
        <v>0</v>
      </c>
      <c r="F108" s="8">
        <v>31</v>
      </c>
      <c r="G108" s="8">
        <v>0</v>
      </c>
      <c r="H108" s="8">
        <v>9</v>
      </c>
      <c r="I108" s="8">
        <v>0</v>
      </c>
      <c r="J108" s="8">
        <v>30</v>
      </c>
      <c r="K108" s="8">
        <v>0</v>
      </c>
      <c r="L108" s="8">
        <v>7</v>
      </c>
      <c r="M108" s="8">
        <v>0</v>
      </c>
      <c r="N108" s="8">
        <v>5</v>
      </c>
      <c r="O108" s="8">
        <v>0</v>
      </c>
      <c r="P108" s="8">
        <v>76</v>
      </c>
      <c r="Q108" s="8">
        <v>0</v>
      </c>
      <c r="R108" s="8">
        <v>104</v>
      </c>
      <c r="S108" s="8">
        <v>0</v>
      </c>
      <c r="T108" s="8">
        <v>37</v>
      </c>
      <c r="U108" s="8">
        <v>0</v>
      </c>
      <c r="V108" s="8">
        <v>17</v>
      </c>
      <c r="W108" s="8">
        <v>0</v>
      </c>
      <c r="X108" s="8">
        <v>8</v>
      </c>
      <c r="Y108" s="8">
        <v>9</v>
      </c>
      <c r="Z108" s="8">
        <v>2</v>
      </c>
      <c r="AA108" s="8">
        <v>0</v>
      </c>
      <c r="AB108" s="8">
        <v>0</v>
      </c>
      <c r="AC108" s="8">
        <v>11</v>
      </c>
      <c r="AD108" s="8">
        <v>0</v>
      </c>
      <c r="AE108" s="8">
        <v>0</v>
      </c>
      <c r="AF108" s="8">
        <v>0</v>
      </c>
      <c r="AG108" s="8">
        <v>9</v>
      </c>
      <c r="AH108" s="8">
        <v>0</v>
      </c>
      <c r="AI108" s="8">
        <v>6</v>
      </c>
      <c r="AJ108" s="8">
        <v>0</v>
      </c>
      <c r="AK108" s="8">
        <v>34</v>
      </c>
      <c r="AL108" s="8">
        <v>0</v>
      </c>
      <c r="AM108" s="8">
        <v>50</v>
      </c>
      <c r="AN108" s="8">
        <v>0</v>
      </c>
      <c r="AO108" s="8">
        <v>58</v>
      </c>
      <c r="AP108" s="8">
        <v>0</v>
      </c>
      <c r="AQ108" s="8">
        <v>25</v>
      </c>
      <c r="AR108" s="8">
        <v>0</v>
      </c>
      <c r="AS108" s="8">
        <v>5</v>
      </c>
      <c r="AT108" s="8">
        <v>0</v>
      </c>
      <c r="AU108" s="8">
        <v>7</v>
      </c>
      <c r="AV108" s="8">
        <v>4</v>
      </c>
      <c r="AW108" s="8">
        <v>0</v>
      </c>
      <c r="AX108" s="8">
        <v>3</v>
      </c>
      <c r="AY108" s="8"/>
      <c r="AZ108" s="9">
        <f t="shared" si="2"/>
        <v>974</v>
      </c>
      <c r="BA108" s="9">
        <f t="shared" si="3"/>
        <v>547</v>
      </c>
    </row>
    <row r="109" spans="1:53" x14ac:dyDescent="0.2">
      <c r="A109" s="1" t="s">
        <v>117</v>
      </c>
      <c r="B109" s="1">
        <v>4203967088</v>
      </c>
      <c r="C109" s="1" t="s">
        <v>595</v>
      </c>
      <c r="D109" s="8">
        <v>2454</v>
      </c>
      <c r="E109" s="8">
        <v>0</v>
      </c>
      <c r="F109" s="8">
        <v>26</v>
      </c>
      <c r="G109" s="8">
        <v>0</v>
      </c>
      <c r="H109" s="8">
        <v>40</v>
      </c>
      <c r="I109" s="8">
        <v>0</v>
      </c>
      <c r="J109" s="8">
        <v>25</v>
      </c>
      <c r="K109" s="8">
        <v>0</v>
      </c>
      <c r="L109" s="8">
        <v>44</v>
      </c>
      <c r="M109" s="8">
        <v>0</v>
      </c>
      <c r="N109" s="8">
        <v>63</v>
      </c>
      <c r="O109" s="8">
        <v>0</v>
      </c>
      <c r="P109" s="8">
        <v>170</v>
      </c>
      <c r="Q109" s="8">
        <v>0</v>
      </c>
      <c r="R109" s="8">
        <v>78</v>
      </c>
      <c r="S109" s="8">
        <v>0</v>
      </c>
      <c r="T109" s="8">
        <v>43</v>
      </c>
      <c r="U109" s="8">
        <v>0</v>
      </c>
      <c r="V109" s="8">
        <v>43</v>
      </c>
      <c r="W109" s="8">
        <v>0</v>
      </c>
      <c r="X109" s="8">
        <v>33</v>
      </c>
      <c r="Y109" s="8">
        <v>53</v>
      </c>
      <c r="Z109" s="8">
        <v>45</v>
      </c>
      <c r="AA109" s="8">
        <v>43</v>
      </c>
      <c r="AB109" s="8">
        <v>0</v>
      </c>
      <c r="AC109" s="8">
        <v>87</v>
      </c>
      <c r="AD109" s="8">
        <v>0</v>
      </c>
      <c r="AE109" s="8">
        <v>27</v>
      </c>
      <c r="AF109" s="8">
        <v>0</v>
      </c>
      <c r="AG109" s="8">
        <v>37</v>
      </c>
      <c r="AH109" s="8">
        <v>0</v>
      </c>
      <c r="AI109" s="8">
        <v>15</v>
      </c>
      <c r="AJ109" s="8">
        <v>0</v>
      </c>
      <c r="AK109" s="8">
        <v>0</v>
      </c>
      <c r="AL109" s="8">
        <v>0</v>
      </c>
      <c r="AM109" s="8">
        <v>136</v>
      </c>
      <c r="AN109" s="8">
        <v>0</v>
      </c>
      <c r="AO109" s="8">
        <v>54</v>
      </c>
      <c r="AP109" s="8">
        <v>0</v>
      </c>
      <c r="AQ109" s="8">
        <v>79</v>
      </c>
      <c r="AR109" s="8">
        <v>0</v>
      </c>
      <c r="AS109" s="8">
        <v>21</v>
      </c>
      <c r="AT109" s="8">
        <v>0</v>
      </c>
      <c r="AU109" s="8">
        <v>0</v>
      </c>
      <c r="AV109" s="8">
        <v>40</v>
      </c>
      <c r="AW109" s="8">
        <v>0</v>
      </c>
      <c r="AX109" s="8">
        <v>17</v>
      </c>
      <c r="AY109" s="8"/>
      <c r="AZ109" s="9">
        <f t="shared" si="2"/>
        <v>2454</v>
      </c>
      <c r="BA109" s="9">
        <f t="shared" si="3"/>
        <v>1219</v>
      </c>
    </row>
    <row r="110" spans="1:53" x14ac:dyDescent="0.2">
      <c r="A110" s="1" t="s">
        <v>118</v>
      </c>
      <c r="B110" s="1">
        <v>4203972872</v>
      </c>
      <c r="C110" s="1" t="s">
        <v>596</v>
      </c>
      <c r="D110" s="8">
        <v>336</v>
      </c>
      <c r="E110" s="8">
        <v>0</v>
      </c>
      <c r="F110" s="8">
        <v>4</v>
      </c>
      <c r="G110" s="8">
        <v>0</v>
      </c>
      <c r="H110" s="8">
        <v>0</v>
      </c>
      <c r="I110" s="8">
        <v>0</v>
      </c>
      <c r="J110" s="8">
        <v>4</v>
      </c>
      <c r="K110" s="8">
        <v>0</v>
      </c>
      <c r="L110" s="8">
        <v>3</v>
      </c>
      <c r="M110" s="8">
        <v>0</v>
      </c>
      <c r="N110" s="8">
        <v>15</v>
      </c>
      <c r="O110" s="8">
        <v>0</v>
      </c>
      <c r="P110" s="8">
        <v>25</v>
      </c>
      <c r="Q110" s="8">
        <v>0</v>
      </c>
      <c r="R110" s="8">
        <v>20</v>
      </c>
      <c r="S110" s="8">
        <v>0</v>
      </c>
      <c r="T110" s="8">
        <v>8</v>
      </c>
      <c r="U110" s="8">
        <v>0</v>
      </c>
      <c r="V110" s="8">
        <v>2</v>
      </c>
      <c r="W110" s="8">
        <v>0</v>
      </c>
      <c r="X110" s="8">
        <v>5</v>
      </c>
      <c r="Y110" s="8">
        <v>2</v>
      </c>
      <c r="Z110" s="8">
        <v>0</v>
      </c>
      <c r="AA110" s="8">
        <v>0</v>
      </c>
      <c r="AB110" s="8">
        <v>0</v>
      </c>
      <c r="AC110" s="8">
        <v>3</v>
      </c>
      <c r="AD110" s="8">
        <v>0</v>
      </c>
      <c r="AE110" s="8">
        <v>0</v>
      </c>
      <c r="AF110" s="8">
        <v>0</v>
      </c>
      <c r="AG110" s="8">
        <v>8</v>
      </c>
      <c r="AH110" s="8">
        <v>0</v>
      </c>
      <c r="AI110" s="8">
        <v>14</v>
      </c>
      <c r="AJ110" s="8">
        <v>0</v>
      </c>
      <c r="AK110" s="8">
        <v>3</v>
      </c>
      <c r="AL110" s="8">
        <v>0</v>
      </c>
      <c r="AM110" s="8">
        <v>26</v>
      </c>
      <c r="AN110" s="8">
        <v>0</v>
      </c>
      <c r="AO110" s="8">
        <v>22</v>
      </c>
      <c r="AP110" s="8">
        <v>0</v>
      </c>
      <c r="AQ110" s="8">
        <v>12</v>
      </c>
      <c r="AR110" s="8">
        <v>0</v>
      </c>
      <c r="AS110" s="8">
        <v>0</v>
      </c>
      <c r="AT110" s="8">
        <v>0</v>
      </c>
      <c r="AU110" s="8">
        <v>8</v>
      </c>
      <c r="AV110" s="8">
        <v>0</v>
      </c>
      <c r="AW110" s="8">
        <v>0</v>
      </c>
      <c r="AX110" s="8">
        <v>0</v>
      </c>
      <c r="AY110" s="8"/>
      <c r="AZ110" s="9">
        <f t="shared" si="2"/>
        <v>336</v>
      </c>
      <c r="BA110" s="9">
        <f t="shared" si="3"/>
        <v>184</v>
      </c>
    </row>
    <row r="111" spans="1:53" x14ac:dyDescent="0.2">
      <c r="A111" s="1" t="s">
        <v>119</v>
      </c>
      <c r="B111" s="1">
        <v>4203976904</v>
      </c>
      <c r="C111" s="1" t="s">
        <v>597</v>
      </c>
      <c r="D111" s="8">
        <v>4449</v>
      </c>
      <c r="E111" s="8">
        <v>0</v>
      </c>
      <c r="F111" s="8">
        <v>38</v>
      </c>
      <c r="G111" s="8">
        <v>0</v>
      </c>
      <c r="H111" s="8">
        <v>55</v>
      </c>
      <c r="I111" s="8">
        <v>0</v>
      </c>
      <c r="J111" s="8">
        <v>44</v>
      </c>
      <c r="K111" s="8">
        <v>0</v>
      </c>
      <c r="L111" s="8">
        <v>83</v>
      </c>
      <c r="M111" s="8">
        <v>0</v>
      </c>
      <c r="N111" s="8">
        <v>116</v>
      </c>
      <c r="O111" s="8">
        <v>0</v>
      </c>
      <c r="P111" s="8">
        <v>205</v>
      </c>
      <c r="Q111" s="8">
        <v>0</v>
      </c>
      <c r="R111" s="8">
        <v>297</v>
      </c>
      <c r="S111" s="8">
        <v>0</v>
      </c>
      <c r="T111" s="8">
        <v>133</v>
      </c>
      <c r="U111" s="8">
        <v>0</v>
      </c>
      <c r="V111" s="8">
        <v>43</v>
      </c>
      <c r="W111" s="8">
        <v>0</v>
      </c>
      <c r="X111" s="8">
        <v>34</v>
      </c>
      <c r="Y111" s="8">
        <v>31</v>
      </c>
      <c r="Z111" s="8">
        <v>18</v>
      </c>
      <c r="AA111" s="8">
        <v>8</v>
      </c>
      <c r="AB111" s="8">
        <v>0</v>
      </c>
      <c r="AC111" s="8">
        <v>69</v>
      </c>
      <c r="AD111" s="8">
        <v>0</v>
      </c>
      <c r="AE111" s="8">
        <v>47</v>
      </c>
      <c r="AF111" s="8">
        <v>0</v>
      </c>
      <c r="AG111" s="8">
        <v>27</v>
      </c>
      <c r="AH111" s="8">
        <v>0</v>
      </c>
      <c r="AI111" s="8">
        <v>57</v>
      </c>
      <c r="AJ111" s="8">
        <v>0</v>
      </c>
      <c r="AK111" s="8">
        <v>35</v>
      </c>
      <c r="AL111" s="8">
        <v>0</v>
      </c>
      <c r="AM111" s="8">
        <v>199</v>
      </c>
      <c r="AN111" s="8">
        <v>0</v>
      </c>
      <c r="AO111" s="8">
        <v>225</v>
      </c>
      <c r="AP111" s="8">
        <v>0</v>
      </c>
      <c r="AQ111" s="8">
        <v>111</v>
      </c>
      <c r="AR111" s="8">
        <v>0</v>
      </c>
      <c r="AS111" s="8">
        <v>26</v>
      </c>
      <c r="AT111" s="8">
        <v>0</v>
      </c>
      <c r="AU111" s="8">
        <v>8</v>
      </c>
      <c r="AV111" s="8">
        <v>18</v>
      </c>
      <c r="AW111" s="8">
        <v>0</v>
      </c>
      <c r="AX111" s="8">
        <v>8</v>
      </c>
      <c r="AY111" s="8"/>
      <c r="AZ111" s="9">
        <f t="shared" si="2"/>
        <v>4449</v>
      </c>
      <c r="BA111" s="9">
        <f t="shared" si="3"/>
        <v>1935</v>
      </c>
    </row>
    <row r="112" spans="1:53" x14ac:dyDescent="0.2">
      <c r="A112" s="1" t="s">
        <v>120</v>
      </c>
      <c r="B112" s="1">
        <v>4203977232</v>
      </c>
      <c r="C112" s="1" t="s">
        <v>598</v>
      </c>
      <c r="D112" s="8">
        <v>271</v>
      </c>
      <c r="E112" s="8">
        <v>0</v>
      </c>
      <c r="F112" s="8">
        <v>3</v>
      </c>
      <c r="G112" s="8">
        <v>0</v>
      </c>
      <c r="H112" s="8">
        <v>0</v>
      </c>
      <c r="I112" s="8">
        <v>0</v>
      </c>
      <c r="J112" s="8">
        <v>4</v>
      </c>
      <c r="K112" s="8">
        <v>0</v>
      </c>
      <c r="L112" s="8">
        <v>10</v>
      </c>
      <c r="M112" s="8">
        <v>0</v>
      </c>
      <c r="N112" s="8">
        <v>8</v>
      </c>
      <c r="O112" s="8">
        <v>0</v>
      </c>
      <c r="P112" s="8">
        <v>28</v>
      </c>
      <c r="Q112" s="8">
        <v>0</v>
      </c>
      <c r="R112" s="8">
        <v>17</v>
      </c>
      <c r="S112" s="8">
        <v>0</v>
      </c>
      <c r="T112" s="8">
        <v>4</v>
      </c>
      <c r="U112" s="8">
        <v>0</v>
      </c>
      <c r="V112" s="8">
        <v>0</v>
      </c>
      <c r="W112" s="8">
        <v>0</v>
      </c>
      <c r="X112" s="8">
        <v>2</v>
      </c>
      <c r="Y112" s="8">
        <v>6</v>
      </c>
      <c r="Z112" s="8">
        <v>0</v>
      </c>
      <c r="AA112" s="8">
        <v>0</v>
      </c>
      <c r="AB112" s="8">
        <v>0</v>
      </c>
      <c r="AC112" s="8">
        <v>1</v>
      </c>
      <c r="AD112" s="8">
        <v>0</v>
      </c>
      <c r="AE112" s="8">
        <v>0</v>
      </c>
      <c r="AF112" s="8">
        <v>0</v>
      </c>
      <c r="AG112" s="8">
        <v>2</v>
      </c>
      <c r="AH112" s="8">
        <v>0</v>
      </c>
      <c r="AI112" s="8">
        <v>8</v>
      </c>
      <c r="AJ112" s="8">
        <v>0</v>
      </c>
      <c r="AK112" s="8">
        <v>8</v>
      </c>
      <c r="AL112" s="8">
        <v>0</v>
      </c>
      <c r="AM112" s="8">
        <v>9</v>
      </c>
      <c r="AN112" s="8">
        <v>0</v>
      </c>
      <c r="AO112" s="8">
        <v>31</v>
      </c>
      <c r="AP112" s="8">
        <v>0</v>
      </c>
      <c r="AQ112" s="8">
        <v>1</v>
      </c>
      <c r="AR112" s="8">
        <v>0</v>
      </c>
      <c r="AS112" s="8">
        <v>2</v>
      </c>
      <c r="AT112" s="8">
        <v>0</v>
      </c>
      <c r="AU112" s="8">
        <v>1</v>
      </c>
      <c r="AV112" s="8">
        <v>4</v>
      </c>
      <c r="AW112" s="8">
        <v>0</v>
      </c>
      <c r="AX112" s="8">
        <v>0</v>
      </c>
      <c r="AY112" s="8"/>
      <c r="AZ112" s="9">
        <f t="shared" si="2"/>
        <v>271</v>
      </c>
      <c r="BA112" s="9">
        <f t="shared" si="3"/>
        <v>149</v>
      </c>
    </row>
    <row r="113" spans="1:53" x14ac:dyDescent="0.2">
      <c r="A113" s="1" t="s">
        <v>121</v>
      </c>
      <c r="B113" s="1">
        <v>4203977616</v>
      </c>
      <c r="C113" s="1" t="s">
        <v>599</v>
      </c>
      <c r="D113" s="8">
        <v>974</v>
      </c>
      <c r="E113" s="8">
        <v>0</v>
      </c>
      <c r="F113" s="8">
        <v>9</v>
      </c>
      <c r="G113" s="8">
        <v>0</v>
      </c>
      <c r="H113" s="8">
        <v>6</v>
      </c>
      <c r="I113" s="8">
        <v>0</v>
      </c>
      <c r="J113" s="8">
        <v>4</v>
      </c>
      <c r="K113" s="8">
        <v>0</v>
      </c>
      <c r="L113" s="8">
        <v>26</v>
      </c>
      <c r="M113" s="8">
        <v>0</v>
      </c>
      <c r="N113" s="8">
        <v>15</v>
      </c>
      <c r="O113" s="8">
        <v>3</v>
      </c>
      <c r="P113" s="8">
        <v>102</v>
      </c>
      <c r="Q113" s="8">
        <v>0</v>
      </c>
      <c r="R113" s="8">
        <v>69</v>
      </c>
      <c r="S113" s="8">
        <v>0</v>
      </c>
      <c r="T113" s="8">
        <v>22</v>
      </c>
      <c r="U113" s="8">
        <v>0</v>
      </c>
      <c r="V113" s="8">
        <v>12</v>
      </c>
      <c r="W113" s="8">
        <v>0</v>
      </c>
      <c r="X113" s="8">
        <v>0</v>
      </c>
      <c r="Y113" s="8">
        <v>4</v>
      </c>
      <c r="Z113" s="8">
        <v>3</v>
      </c>
      <c r="AA113" s="8">
        <v>0</v>
      </c>
      <c r="AB113" s="8">
        <v>0</v>
      </c>
      <c r="AC113" s="8">
        <v>5</v>
      </c>
      <c r="AD113" s="8">
        <v>0</v>
      </c>
      <c r="AE113" s="8">
        <v>9</v>
      </c>
      <c r="AF113" s="8">
        <v>0</v>
      </c>
      <c r="AG113" s="8">
        <v>14</v>
      </c>
      <c r="AH113" s="8">
        <v>0</v>
      </c>
      <c r="AI113" s="8">
        <v>28</v>
      </c>
      <c r="AJ113" s="8">
        <v>0</v>
      </c>
      <c r="AK113" s="8">
        <v>17</v>
      </c>
      <c r="AL113" s="8">
        <v>0</v>
      </c>
      <c r="AM113" s="8">
        <v>79</v>
      </c>
      <c r="AN113" s="8">
        <v>0</v>
      </c>
      <c r="AO113" s="8">
        <v>56</v>
      </c>
      <c r="AP113" s="8">
        <v>0</v>
      </c>
      <c r="AQ113" s="8">
        <v>23</v>
      </c>
      <c r="AR113" s="8">
        <v>0</v>
      </c>
      <c r="AS113" s="8">
        <v>3</v>
      </c>
      <c r="AT113" s="8">
        <v>0</v>
      </c>
      <c r="AU113" s="8">
        <v>6</v>
      </c>
      <c r="AV113" s="8">
        <v>4</v>
      </c>
      <c r="AW113" s="8">
        <v>0</v>
      </c>
      <c r="AX113" s="8">
        <v>0</v>
      </c>
      <c r="AY113" s="8"/>
      <c r="AZ113" s="9">
        <f t="shared" si="2"/>
        <v>971</v>
      </c>
      <c r="BA113" s="9">
        <f t="shared" si="3"/>
        <v>516</v>
      </c>
    </row>
    <row r="114" spans="1:53" x14ac:dyDescent="0.2">
      <c r="A114" s="1" t="s">
        <v>122</v>
      </c>
      <c r="B114" s="1">
        <v>4203978304</v>
      </c>
      <c r="C114" s="1" t="s">
        <v>600</v>
      </c>
      <c r="D114" s="8">
        <v>694</v>
      </c>
      <c r="E114" s="8">
        <v>0</v>
      </c>
      <c r="F114" s="8">
        <v>6</v>
      </c>
      <c r="G114" s="8">
        <v>0</v>
      </c>
      <c r="H114" s="8">
        <v>0</v>
      </c>
      <c r="I114" s="8">
        <v>0</v>
      </c>
      <c r="J114" s="8">
        <v>12</v>
      </c>
      <c r="K114" s="8">
        <v>0</v>
      </c>
      <c r="L114" s="8">
        <v>22</v>
      </c>
      <c r="M114" s="8">
        <v>0</v>
      </c>
      <c r="N114" s="8">
        <v>9</v>
      </c>
      <c r="O114" s="8">
        <v>0</v>
      </c>
      <c r="P114" s="8">
        <v>42</v>
      </c>
      <c r="Q114" s="8">
        <v>0</v>
      </c>
      <c r="R114" s="8">
        <v>31</v>
      </c>
      <c r="S114" s="8">
        <v>0</v>
      </c>
      <c r="T114" s="8">
        <v>17</v>
      </c>
      <c r="U114" s="8">
        <v>0</v>
      </c>
      <c r="V114" s="8">
        <v>6</v>
      </c>
      <c r="W114" s="8">
        <v>0</v>
      </c>
      <c r="X114" s="8">
        <v>3</v>
      </c>
      <c r="Y114" s="8">
        <v>20</v>
      </c>
      <c r="Z114" s="8">
        <v>4</v>
      </c>
      <c r="AA114" s="8">
        <v>0</v>
      </c>
      <c r="AB114" s="8">
        <v>0</v>
      </c>
      <c r="AC114" s="8">
        <v>3</v>
      </c>
      <c r="AD114" s="8">
        <v>0</v>
      </c>
      <c r="AE114" s="8">
        <v>0</v>
      </c>
      <c r="AF114" s="8">
        <v>0</v>
      </c>
      <c r="AG114" s="8">
        <v>44</v>
      </c>
      <c r="AH114" s="8">
        <v>0</v>
      </c>
      <c r="AI114" s="8">
        <v>17</v>
      </c>
      <c r="AJ114" s="8">
        <v>0</v>
      </c>
      <c r="AK114" s="8">
        <v>15</v>
      </c>
      <c r="AL114" s="8">
        <v>0</v>
      </c>
      <c r="AM114" s="8">
        <v>32</v>
      </c>
      <c r="AN114" s="8">
        <v>0</v>
      </c>
      <c r="AO114" s="8">
        <v>54</v>
      </c>
      <c r="AP114" s="8">
        <v>0</v>
      </c>
      <c r="AQ114" s="8">
        <v>25</v>
      </c>
      <c r="AR114" s="8">
        <v>0</v>
      </c>
      <c r="AS114" s="8">
        <v>9</v>
      </c>
      <c r="AT114" s="8">
        <v>0</v>
      </c>
      <c r="AU114" s="8">
        <v>9</v>
      </c>
      <c r="AV114" s="8">
        <v>3</v>
      </c>
      <c r="AW114" s="8">
        <v>0</v>
      </c>
      <c r="AX114" s="8">
        <v>3</v>
      </c>
      <c r="AY114" s="8"/>
      <c r="AZ114" s="9">
        <f t="shared" si="2"/>
        <v>694</v>
      </c>
      <c r="BA114" s="9">
        <f t="shared" si="3"/>
        <v>386</v>
      </c>
    </row>
    <row r="115" spans="1:53" x14ac:dyDescent="0.2">
      <c r="A115" s="1" t="s">
        <v>123</v>
      </c>
      <c r="B115" s="1">
        <v>4203979912</v>
      </c>
      <c r="C115" s="1" t="s">
        <v>601</v>
      </c>
      <c r="D115" s="8">
        <v>217</v>
      </c>
      <c r="E115" s="8">
        <v>0</v>
      </c>
      <c r="F115" s="8">
        <v>0</v>
      </c>
      <c r="G115" s="8">
        <v>0</v>
      </c>
      <c r="H115" s="8">
        <v>0</v>
      </c>
      <c r="I115" s="8">
        <v>0</v>
      </c>
      <c r="J115" s="8">
        <v>0</v>
      </c>
      <c r="K115" s="8">
        <v>0</v>
      </c>
      <c r="L115" s="8">
        <v>10</v>
      </c>
      <c r="M115" s="8">
        <v>0</v>
      </c>
      <c r="N115" s="8">
        <v>5</v>
      </c>
      <c r="O115" s="8">
        <v>0</v>
      </c>
      <c r="P115" s="8">
        <v>13</v>
      </c>
      <c r="Q115" s="8">
        <v>0</v>
      </c>
      <c r="R115" s="8">
        <v>7</v>
      </c>
      <c r="S115" s="8">
        <v>0</v>
      </c>
      <c r="T115" s="8">
        <v>13</v>
      </c>
      <c r="U115" s="8">
        <v>0</v>
      </c>
      <c r="V115" s="8">
        <v>4</v>
      </c>
      <c r="W115" s="8">
        <v>0</v>
      </c>
      <c r="X115" s="8">
        <v>0</v>
      </c>
      <c r="Y115" s="8">
        <v>9</v>
      </c>
      <c r="Z115" s="8">
        <v>0</v>
      </c>
      <c r="AA115" s="8">
        <v>10</v>
      </c>
      <c r="AB115" s="8">
        <v>0</v>
      </c>
      <c r="AC115" s="8">
        <v>6</v>
      </c>
      <c r="AD115" s="8">
        <v>0</v>
      </c>
      <c r="AE115" s="8">
        <v>0</v>
      </c>
      <c r="AF115" s="8">
        <v>0</v>
      </c>
      <c r="AG115" s="8">
        <v>10</v>
      </c>
      <c r="AH115" s="8">
        <v>0</v>
      </c>
      <c r="AI115" s="8">
        <v>2</v>
      </c>
      <c r="AJ115" s="8">
        <v>0</v>
      </c>
      <c r="AK115" s="8">
        <v>4</v>
      </c>
      <c r="AL115" s="8">
        <v>0</v>
      </c>
      <c r="AM115" s="8">
        <v>7</v>
      </c>
      <c r="AN115" s="8">
        <v>0</v>
      </c>
      <c r="AO115" s="8">
        <v>7</v>
      </c>
      <c r="AP115" s="8">
        <v>0</v>
      </c>
      <c r="AQ115" s="8">
        <v>10</v>
      </c>
      <c r="AR115" s="8">
        <v>0</v>
      </c>
      <c r="AS115" s="8">
        <v>6</v>
      </c>
      <c r="AT115" s="8">
        <v>0</v>
      </c>
      <c r="AU115" s="8">
        <v>0</v>
      </c>
      <c r="AV115" s="8">
        <v>0</v>
      </c>
      <c r="AW115" s="8">
        <v>0</v>
      </c>
      <c r="AX115" s="8">
        <v>0</v>
      </c>
      <c r="AY115" s="8"/>
      <c r="AZ115" s="9">
        <f t="shared" si="2"/>
        <v>217</v>
      </c>
      <c r="BA115" s="9">
        <f t="shared" si="3"/>
        <v>123</v>
      </c>
    </row>
    <row r="116" spans="1:53" x14ac:dyDescent="0.2">
      <c r="A116" s="1" t="s">
        <v>124</v>
      </c>
      <c r="B116" s="1">
        <v>4203981736</v>
      </c>
      <c r="C116" s="1" t="s">
        <v>602</v>
      </c>
      <c r="D116" s="8">
        <v>1167</v>
      </c>
      <c r="E116" s="8">
        <v>0</v>
      </c>
      <c r="F116" s="8">
        <v>20</v>
      </c>
      <c r="G116" s="8">
        <v>0</v>
      </c>
      <c r="H116" s="8">
        <v>8</v>
      </c>
      <c r="I116" s="8">
        <v>0</v>
      </c>
      <c r="J116" s="8">
        <v>28</v>
      </c>
      <c r="K116" s="8">
        <v>0</v>
      </c>
      <c r="L116" s="8">
        <v>16</v>
      </c>
      <c r="M116" s="8">
        <v>0</v>
      </c>
      <c r="N116" s="8">
        <v>51</v>
      </c>
      <c r="O116" s="8">
        <v>3</v>
      </c>
      <c r="P116" s="8">
        <v>44</v>
      </c>
      <c r="Q116" s="8">
        <v>0</v>
      </c>
      <c r="R116" s="8">
        <v>108</v>
      </c>
      <c r="S116" s="8">
        <v>0</v>
      </c>
      <c r="T116" s="8">
        <v>34</v>
      </c>
      <c r="U116" s="8">
        <v>0</v>
      </c>
      <c r="V116" s="8">
        <v>14</v>
      </c>
      <c r="W116" s="8">
        <v>0</v>
      </c>
      <c r="X116" s="8">
        <v>18</v>
      </c>
      <c r="Y116" s="8">
        <v>15</v>
      </c>
      <c r="Z116" s="8">
        <v>6</v>
      </c>
      <c r="AA116" s="8">
        <v>3</v>
      </c>
      <c r="AB116" s="8">
        <v>0</v>
      </c>
      <c r="AC116" s="8">
        <v>15</v>
      </c>
      <c r="AD116" s="8">
        <v>0</v>
      </c>
      <c r="AE116" s="8">
        <v>16</v>
      </c>
      <c r="AF116" s="8">
        <v>0</v>
      </c>
      <c r="AG116" s="8">
        <v>20</v>
      </c>
      <c r="AH116" s="8">
        <v>0</v>
      </c>
      <c r="AI116" s="8">
        <v>31</v>
      </c>
      <c r="AJ116" s="8">
        <v>0</v>
      </c>
      <c r="AK116" s="8">
        <v>17</v>
      </c>
      <c r="AL116" s="8">
        <v>0</v>
      </c>
      <c r="AM116" s="8">
        <v>72</v>
      </c>
      <c r="AN116" s="8">
        <v>0</v>
      </c>
      <c r="AO116" s="8">
        <v>86</v>
      </c>
      <c r="AP116" s="8">
        <v>0</v>
      </c>
      <c r="AQ116" s="8">
        <v>31</v>
      </c>
      <c r="AR116" s="8">
        <v>0</v>
      </c>
      <c r="AS116" s="8">
        <v>14</v>
      </c>
      <c r="AT116" s="8">
        <v>0</v>
      </c>
      <c r="AU116" s="8">
        <v>2</v>
      </c>
      <c r="AV116" s="8">
        <v>0</v>
      </c>
      <c r="AW116" s="8">
        <v>3</v>
      </c>
      <c r="AX116" s="8">
        <v>0</v>
      </c>
      <c r="AY116" s="8"/>
      <c r="AZ116" s="9">
        <f t="shared" si="2"/>
        <v>1164</v>
      </c>
      <c r="BA116" s="9">
        <f t="shared" si="3"/>
        <v>672</v>
      </c>
    </row>
    <row r="117" spans="1:53" x14ac:dyDescent="0.2">
      <c r="A117" s="1" t="s">
        <v>125</v>
      </c>
      <c r="B117" s="1">
        <v>4203982944</v>
      </c>
      <c r="C117" s="1" t="s">
        <v>603</v>
      </c>
      <c r="D117" s="8">
        <v>468</v>
      </c>
      <c r="E117" s="8">
        <v>0</v>
      </c>
      <c r="F117" s="8">
        <v>10</v>
      </c>
      <c r="G117" s="8">
        <v>0</v>
      </c>
      <c r="H117" s="8">
        <v>2</v>
      </c>
      <c r="I117" s="8">
        <v>0</v>
      </c>
      <c r="J117" s="8">
        <v>4</v>
      </c>
      <c r="K117" s="8">
        <v>0</v>
      </c>
      <c r="L117" s="8">
        <v>6</v>
      </c>
      <c r="M117" s="8">
        <v>0</v>
      </c>
      <c r="N117" s="8">
        <v>35</v>
      </c>
      <c r="O117" s="8">
        <v>0</v>
      </c>
      <c r="P117" s="8">
        <v>21</v>
      </c>
      <c r="Q117" s="8">
        <v>0</v>
      </c>
      <c r="R117" s="8">
        <v>21</v>
      </c>
      <c r="S117" s="8">
        <v>0</v>
      </c>
      <c r="T117" s="8">
        <v>6</v>
      </c>
      <c r="U117" s="8">
        <v>0</v>
      </c>
      <c r="V117" s="8">
        <v>10</v>
      </c>
      <c r="W117" s="8">
        <v>0</v>
      </c>
      <c r="X117" s="8">
        <v>4</v>
      </c>
      <c r="Y117" s="8">
        <v>6</v>
      </c>
      <c r="Z117" s="8">
        <v>0</v>
      </c>
      <c r="AA117" s="8">
        <v>0</v>
      </c>
      <c r="AB117" s="8">
        <v>0</v>
      </c>
      <c r="AC117" s="8">
        <v>0</v>
      </c>
      <c r="AD117" s="8">
        <v>0</v>
      </c>
      <c r="AE117" s="8">
        <v>0</v>
      </c>
      <c r="AF117" s="8">
        <v>0</v>
      </c>
      <c r="AG117" s="8">
        <v>13</v>
      </c>
      <c r="AH117" s="8">
        <v>0</v>
      </c>
      <c r="AI117" s="8">
        <v>18</v>
      </c>
      <c r="AJ117" s="8">
        <v>0</v>
      </c>
      <c r="AK117" s="8">
        <v>0</v>
      </c>
      <c r="AL117" s="8">
        <v>0</v>
      </c>
      <c r="AM117" s="8">
        <v>10</v>
      </c>
      <c r="AN117" s="8">
        <v>0</v>
      </c>
      <c r="AO117" s="8">
        <v>21</v>
      </c>
      <c r="AP117" s="8">
        <v>0</v>
      </c>
      <c r="AQ117" s="8">
        <v>0</v>
      </c>
      <c r="AR117" s="8">
        <v>0</v>
      </c>
      <c r="AS117" s="8">
        <v>12</v>
      </c>
      <c r="AT117" s="8">
        <v>0</v>
      </c>
      <c r="AU117" s="8">
        <v>0</v>
      </c>
      <c r="AV117" s="8">
        <v>11</v>
      </c>
      <c r="AW117" s="8">
        <v>0</v>
      </c>
      <c r="AX117" s="8">
        <v>0</v>
      </c>
      <c r="AY117" s="8"/>
      <c r="AZ117" s="9">
        <f t="shared" si="2"/>
        <v>468</v>
      </c>
      <c r="BA117" s="9">
        <f t="shared" si="3"/>
        <v>210</v>
      </c>
    </row>
    <row r="118" spans="1:53" x14ac:dyDescent="0.2">
      <c r="A118" s="1" t="s">
        <v>126</v>
      </c>
      <c r="B118" s="1">
        <v>4203983480</v>
      </c>
      <c r="C118" s="1" t="s">
        <v>604</v>
      </c>
      <c r="D118" s="8">
        <v>4272</v>
      </c>
      <c r="E118" s="8">
        <v>0</v>
      </c>
      <c r="F118" s="8">
        <v>71</v>
      </c>
      <c r="G118" s="8">
        <v>0</v>
      </c>
      <c r="H118" s="8">
        <v>17</v>
      </c>
      <c r="I118" s="8">
        <v>0</v>
      </c>
      <c r="J118" s="8">
        <v>20</v>
      </c>
      <c r="K118" s="8">
        <v>0</v>
      </c>
      <c r="L118" s="8">
        <v>54</v>
      </c>
      <c r="M118" s="8">
        <v>0</v>
      </c>
      <c r="N118" s="8">
        <v>85</v>
      </c>
      <c r="O118" s="8">
        <v>0</v>
      </c>
      <c r="P118" s="8">
        <v>349</v>
      </c>
      <c r="Q118" s="8">
        <v>0</v>
      </c>
      <c r="R118" s="8">
        <v>385</v>
      </c>
      <c r="S118" s="8">
        <v>0</v>
      </c>
      <c r="T118" s="8">
        <v>116</v>
      </c>
      <c r="U118" s="8">
        <v>0</v>
      </c>
      <c r="V118" s="8">
        <v>24</v>
      </c>
      <c r="W118" s="8">
        <v>0</v>
      </c>
      <c r="X118" s="8">
        <v>22</v>
      </c>
      <c r="Y118" s="8">
        <v>88</v>
      </c>
      <c r="Z118" s="8">
        <v>0</v>
      </c>
      <c r="AA118" s="8">
        <v>23</v>
      </c>
      <c r="AB118" s="8">
        <v>0</v>
      </c>
      <c r="AC118" s="8">
        <v>42</v>
      </c>
      <c r="AD118" s="8">
        <v>0</v>
      </c>
      <c r="AE118" s="8">
        <v>56</v>
      </c>
      <c r="AF118" s="8">
        <v>0</v>
      </c>
      <c r="AG118" s="8">
        <v>105</v>
      </c>
      <c r="AH118" s="8">
        <v>0</v>
      </c>
      <c r="AI118" s="8">
        <v>92</v>
      </c>
      <c r="AJ118" s="8">
        <v>0</v>
      </c>
      <c r="AK118" s="8">
        <v>137</v>
      </c>
      <c r="AL118" s="8">
        <v>0</v>
      </c>
      <c r="AM118" s="8">
        <v>239</v>
      </c>
      <c r="AN118" s="8">
        <v>0</v>
      </c>
      <c r="AO118" s="8">
        <v>337</v>
      </c>
      <c r="AP118" s="8">
        <v>0</v>
      </c>
      <c r="AQ118" s="8">
        <v>103</v>
      </c>
      <c r="AR118" s="8">
        <v>0</v>
      </c>
      <c r="AS118" s="8">
        <v>62</v>
      </c>
      <c r="AT118" s="8">
        <v>0</v>
      </c>
      <c r="AU118" s="8">
        <v>59</v>
      </c>
      <c r="AV118" s="8">
        <v>18</v>
      </c>
      <c r="AW118" s="8">
        <v>15</v>
      </c>
      <c r="AX118" s="8">
        <v>10</v>
      </c>
      <c r="AY118" s="8"/>
      <c r="AZ118" s="9">
        <f t="shared" si="2"/>
        <v>4272</v>
      </c>
      <c r="BA118" s="9">
        <f t="shared" si="3"/>
        <v>2529</v>
      </c>
    </row>
    <row r="119" spans="1:53" x14ac:dyDescent="0.2">
      <c r="A119" s="1" t="s">
        <v>127</v>
      </c>
      <c r="B119" s="1">
        <v>4204142648</v>
      </c>
      <c r="C119" s="1" t="s">
        <v>605</v>
      </c>
      <c r="D119" s="8">
        <v>3775</v>
      </c>
      <c r="E119" s="8">
        <v>0</v>
      </c>
      <c r="F119" s="8">
        <v>68</v>
      </c>
      <c r="G119" s="8">
        <v>0</v>
      </c>
      <c r="H119" s="8">
        <v>14</v>
      </c>
      <c r="I119" s="8">
        <v>0</v>
      </c>
      <c r="J119" s="8">
        <v>32</v>
      </c>
      <c r="K119" s="8">
        <v>0</v>
      </c>
      <c r="L119" s="8">
        <v>217</v>
      </c>
      <c r="M119" s="8">
        <v>0</v>
      </c>
      <c r="N119" s="8">
        <v>102</v>
      </c>
      <c r="O119" s="8">
        <v>0</v>
      </c>
      <c r="P119" s="8">
        <v>414</v>
      </c>
      <c r="Q119" s="8">
        <v>0</v>
      </c>
      <c r="R119" s="8">
        <v>325</v>
      </c>
      <c r="S119" s="8">
        <v>0</v>
      </c>
      <c r="T119" s="8">
        <v>64</v>
      </c>
      <c r="U119" s="8">
        <v>0</v>
      </c>
      <c r="V119" s="8">
        <v>91</v>
      </c>
      <c r="W119" s="8">
        <v>0</v>
      </c>
      <c r="X119" s="8">
        <v>0</v>
      </c>
      <c r="Y119" s="8">
        <v>34</v>
      </c>
      <c r="Z119" s="8">
        <v>0</v>
      </c>
      <c r="AA119" s="8">
        <v>0</v>
      </c>
      <c r="AB119" s="8">
        <v>0</v>
      </c>
      <c r="AC119" s="8">
        <v>86</v>
      </c>
      <c r="AD119" s="8">
        <v>0</v>
      </c>
      <c r="AE119" s="8">
        <v>19</v>
      </c>
      <c r="AF119" s="8">
        <v>0</v>
      </c>
      <c r="AG119" s="8">
        <v>15</v>
      </c>
      <c r="AH119" s="8">
        <v>0</v>
      </c>
      <c r="AI119" s="8">
        <v>164</v>
      </c>
      <c r="AJ119" s="8">
        <v>0</v>
      </c>
      <c r="AK119" s="8">
        <v>105</v>
      </c>
      <c r="AL119" s="8">
        <v>0</v>
      </c>
      <c r="AM119" s="8">
        <v>236</v>
      </c>
      <c r="AN119" s="8">
        <v>0</v>
      </c>
      <c r="AO119" s="8">
        <v>246</v>
      </c>
      <c r="AP119" s="8">
        <v>0</v>
      </c>
      <c r="AQ119" s="8">
        <v>101</v>
      </c>
      <c r="AR119" s="8">
        <v>0</v>
      </c>
      <c r="AS119" s="8">
        <v>28</v>
      </c>
      <c r="AT119" s="8">
        <v>0</v>
      </c>
      <c r="AU119" s="8">
        <v>0</v>
      </c>
      <c r="AV119" s="8">
        <v>0</v>
      </c>
      <c r="AW119" s="8">
        <v>0</v>
      </c>
      <c r="AX119" s="8">
        <v>18</v>
      </c>
      <c r="AY119" s="8"/>
      <c r="AZ119" s="9">
        <f t="shared" si="2"/>
        <v>3775</v>
      </c>
      <c r="BA119" s="9">
        <f t="shared" si="3"/>
        <v>2379</v>
      </c>
    </row>
    <row r="120" spans="1:53" x14ac:dyDescent="0.2">
      <c r="A120" s="1" t="s">
        <v>128</v>
      </c>
      <c r="B120" s="1">
        <v>4204144832</v>
      </c>
      <c r="C120" s="1" t="s">
        <v>606</v>
      </c>
      <c r="D120" s="8">
        <v>15575</v>
      </c>
      <c r="E120" s="8">
        <v>0</v>
      </c>
      <c r="F120" s="8">
        <v>64</v>
      </c>
      <c r="G120" s="8">
        <v>0</v>
      </c>
      <c r="H120" s="8">
        <v>81</v>
      </c>
      <c r="I120" s="8">
        <v>18</v>
      </c>
      <c r="J120" s="8">
        <v>320</v>
      </c>
      <c r="K120" s="8">
        <v>0</v>
      </c>
      <c r="L120" s="8">
        <v>279</v>
      </c>
      <c r="M120" s="8">
        <v>14</v>
      </c>
      <c r="N120" s="8">
        <v>480</v>
      </c>
      <c r="O120" s="8">
        <v>17</v>
      </c>
      <c r="P120" s="8">
        <v>793</v>
      </c>
      <c r="Q120" s="8">
        <v>0</v>
      </c>
      <c r="R120" s="8">
        <v>767</v>
      </c>
      <c r="S120" s="8">
        <v>0</v>
      </c>
      <c r="T120" s="8">
        <v>389</v>
      </c>
      <c r="U120" s="8">
        <v>0</v>
      </c>
      <c r="V120" s="8">
        <v>88</v>
      </c>
      <c r="W120" s="8">
        <v>0</v>
      </c>
      <c r="X120" s="8">
        <v>102</v>
      </c>
      <c r="Y120" s="8">
        <v>57</v>
      </c>
      <c r="Z120" s="8">
        <v>81</v>
      </c>
      <c r="AA120" s="8">
        <v>52</v>
      </c>
      <c r="AB120" s="8">
        <v>0</v>
      </c>
      <c r="AC120" s="8">
        <v>129</v>
      </c>
      <c r="AD120" s="8">
        <v>0</v>
      </c>
      <c r="AE120" s="8">
        <v>59</v>
      </c>
      <c r="AF120" s="8">
        <v>0</v>
      </c>
      <c r="AG120" s="8">
        <v>146</v>
      </c>
      <c r="AH120" s="8">
        <v>0</v>
      </c>
      <c r="AI120" s="8">
        <v>516</v>
      </c>
      <c r="AJ120" s="8">
        <v>0</v>
      </c>
      <c r="AK120" s="8">
        <v>270</v>
      </c>
      <c r="AL120" s="8">
        <v>0</v>
      </c>
      <c r="AM120" s="8">
        <v>766</v>
      </c>
      <c r="AN120" s="8">
        <v>0</v>
      </c>
      <c r="AO120" s="8">
        <v>826</v>
      </c>
      <c r="AP120" s="8">
        <v>0</v>
      </c>
      <c r="AQ120" s="8">
        <v>414</v>
      </c>
      <c r="AR120" s="8">
        <v>0</v>
      </c>
      <c r="AS120" s="8">
        <v>107</v>
      </c>
      <c r="AT120" s="8">
        <v>0</v>
      </c>
      <c r="AU120" s="8">
        <v>74</v>
      </c>
      <c r="AV120" s="8">
        <v>153</v>
      </c>
      <c r="AW120" s="8">
        <v>79</v>
      </c>
      <c r="AX120" s="8">
        <v>10</v>
      </c>
      <c r="AY120" s="8"/>
      <c r="AZ120" s="9">
        <f t="shared" si="2"/>
        <v>15526</v>
      </c>
      <c r="BA120" s="9">
        <f t="shared" si="3"/>
        <v>7102</v>
      </c>
    </row>
    <row r="121" spans="1:53" x14ac:dyDescent="0.2">
      <c r="A121" s="1" t="s">
        <v>129</v>
      </c>
      <c r="B121" s="1">
        <v>4204330600</v>
      </c>
      <c r="C121" s="1" t="s">
        <v>607</v>
      </c>
      <c r="D121" s="8">
        <v>607</v>
      </c>
      <c r="E121" s="8">
        <v>0</v>
      </c>
      <c r="F121" s="8">
        <v>0</v>
      </c>
      <c r="G121" s="8">
        <v>0</v>
      </c>
      <c r="H121" s="8">
        <v>0</v>
      </c>
      <c r="I121" s="8">
        <v>0</v>
      </c>
      <c r="J121" s="8">
        <v>38</v>
      </c>
      <c r="K121" s="8">
        <v>0</v>
      </c>
      <c r="L121" s="8">
        <v>39</v>
      </c>
      <c r="M121" s="8">
        <v>0</v>
      </c>
      <c r="N121" s="8">
        <v>17</v>
      </c>
      <c r="O121" s="8">
        <v>0</v>
      </c>
      <c r="P121" s="8">
        <v>36</v>
      </c>
      <c r="Q121" s="8">
        <v>0</v>
      </c>
      <c r="R121" s="8">
        <v>58</v>
      </c>
      <c r="S121" s="8">
        <v>0</v>
      </c>
      <c r="T121" s="8">
        <v>9</v>
      </c>
      <c r="U121" s="8">
        <v>0</v>
      </c>
      <c r="V121" s="8">
        <v>0</v>
      </c>
      <c r="W121" s="8">
        <v>0</v>
      </c>
      <c r="X121" s="8">
        <v>0</v>
      </c>
      <c r="Y121" s="8">
        <v>2</v>
      </c>
      <c r="Z121" s="8">
        <v>7</v>
      </c>
      <c r="AA121" s="8">
        <v>0</v>
      </c>
      <c r="AB121" s="8">
        <v>0</v>
      </c>
      <c r="AC121" s="8">
        <v>15</v>
      </c>
      <c r="AD121" s="8">
        <v>0</v>
      </c>
      <c r="AE121" s="8">
        <v>0</v>
      </c>
      <c r="AF121" s="8">
        <v>0</v>
      </c>
      <c r="AG121" s="8">
        <v>4</v>
      </c>
      <c r="AH121" s="8">
        <v>0</v>
      </c>
      <c r="AI121" s="8">
        <v>9</v>
      </c>
      <c r="AJ121" s="8">
        <v>0</v>
      </c>
      <c r="AK121" s="8">
        <v>0</v>
      </c>
      <c r="AL121" s="8">
        <v>0</v>
      </c>
      <c r="AM121" s="8">
        <v>26</v>
      </c>
      <c r="AN121" s="8">
        <v>0</v>
      </c>
      <c r="AO121" s="8">
        <v>57</v>
      </c>
      <c r="AP121" s="8">
        <v>0</v>
      </c>
      <c r="AQ121" s="8">
        <v>16</v>
      </c>
      <c r="AR121" s="8">
        <v>0</v>
      </c>
      <c r="AS121" s="8">
        <v>2</v>
      </c>
      <c r="AT121" s="8">
        <v>0</v>
      </c>
      <c r="AU121" s="8">
        <v>2</v>
      </c>
      <c r="AV121" s="8">
        <v>0</v>
      </c>
      <c r="AW121" s="8">
        <v>0</v>
      </c>
      <c r="AX121" s="8">
        <v>0</v>
      </c>
      <c r="AY121" s="8"/>
      <c r="AZ121" s="9">
        <f t="shared" si="2"/>
        <v>607</v>
      </c>
      <c r="BA121" s="9">
        <f t="shared" si="3"/>
        <v>337</v>
      </c>
    </row>
    <row r="122" spans="1:53" x14ac:dyDescent="0.2">
      <c r="A122" s="1" t="s">
        <v>130</v>
      </c>
      <c r="B122" s="1">
        <v>4204332040</v>
      </c>
      <c r="C122" s="1" t="s">
        <v>608</v>
      </c>
      <c r="D122" s="8">
        <v>2759</v>
      </c>
      <c r="E122" s="8">
        <v>0</v>
      </c>
      <c r="F122" s="8">
        <v>34</v>
      </c>
      <c r="G122" s="8">
        <v>0</v>
      </c>
      <c r="H122" s="8">
        <v>64</v>
      </c>
      <c r="I122" s="8">
        <v>0</v>
      </c>
      <c r="J122" s="8">
        <v>34</v>
      </c>
      <c r="K122" s="8">
        <v>0</v>
      </c>
      <c r="L122" s="8">
        <v>39</v>
      </c>
      <c r="M122" s="8">
        <v>0</v>
      </c>
      <c r="N122" s="8">
        <v>108</v>
      </c>
      <c r="O122" s="8">
        <v>0</v>
      </c>
      <c r="P122" s="8">
        <v>194</v>
      </c>
      <c r="Q122" s="8">
        <v>0</v>
      </c>
      <c r="R122" s="8">
        <v>224</v>
      </c>
      <c r="S122" s="8">
        <v>0</v>
      </c>
      <c r="T122" s="8">
        <v>54</v>
      </c>
      <c r="U122" s="8">
        <v>0</v>
      </c>
      <c r="V122" s="8">
        <v>21</v>
      </c>
      <c r="W122" s="8">
        <v>0</v>
      </c>
      <c r="X122" s="8">
        <v>49</v>
      </c>
      <c r="Y122" s="8">
        <v>32</v>
      </c>
      <c r="Z122" s="8">
        <v>0</v>
      </c>
      <c r="AA122" s="8">
        <v>0</v>
      </c>
      <c r="AB122" s="8">
        <v>0</v>
      </c>
      <c r="AC122" s="8">
        <v>18</v>
      </c>
      <c r="AD122" s="8">
        <v>0</v>
      </c>
      <c r="AE122" s="8">
        <v>30</v>
      </c>
      <c r="AF122" s="8">
        <v>0</v>
      </c>
      <c r="AG122" s="8">
        <v>21</v>
      </c>
      <c r="AH122" s="8">
        <v>0</v>
      </c>
      <c r="AI122" s="8">
        <v>92</v>
      </c>
      <c r="AJ122" s="8">
        <v>0</v>
      </c>
      <c r="AK122" s="8">
        <v>46</v>
      </c>
      <c r="AL122" s="8">
        <v>0</v>
      </c>
      <c r="AM122" s="8">
        <v>140</v>
      </c>
      <c r="AN122" s="8">
        <v>0</v>
      </c>
      <c r="AO122" s="8">
        <v>171</v>
      </c>
      <c r="AP122" s="8">
        <v>0</v>
      </c>
      <c r="AQ122" s="8">
        <v>97</v>
      </c>
      <c r="AR122" s="8">
        <v>0</v>
      </c>
      <c r="AS122" s="8">
        <v>30</v>
      </c>
      <c r="AT122" s="8">
        <v>0</v>
      </c>
      <c r="AU122" s="8">
        <v>36</v>
      </c>
      <c r="AV122" s="8">
        <v>14</v>
      </c>
      <c r="AW122" s="8">
        <v>2</v>
      </c>
      <c r="AX122" s="8">
        <v>15</v>
      </c>
      <c r="AY122" s="8"/>
      <c r="AZ122" s="9">
        <f t="shared" si="2"/>
        <v>2759</v>
      </c>
      <c r="BA122" s="9">
        <f t="shared" si="3"/>
        <v>1565</v>
      </c>
    </row>
    <row r="123" spans="1:53" x14ac:dyDescent="0.2">
      <c r="A123" s="1" t="s">
        <v>131</v>
      </c>
      <c r="B123" s="1">
        <v>4204337864</v>
      </c>
      <c r="C123" s="1" t="s">
        <v>609</v>
      </c>
      <c r="D123" s="8">
        <v>336</v>
      </c>
      <c r="E123" s="8">
        <v>0</v>
      </c>
      <c r="F123" s="8">
        <v>1</v>
      </c>
      <c r="G123" s="8">
        <v>0</v>
      </c>
      <c r="H123" s="8">
        <v>0</v>
      </c>
      <c r="I123" s="8">
        <v>0</v>
      </c>
      <c r="J123" s="8">
        <v>3</v>
      </c>
      <c r="K123" s="8">
        <v>0</v>
      </c>
      <c r="L123" s="8">
        <v>8</v>
      </c>
      <c r="M123" s="8">
        <v>0</v>
      </c>
      <c r="N123" s="8">
        <v>4</v>
      </c>
      <c r="O123" s="8">
        <v>0</v>
      </c>
      <c r="P123" s="8">
        <v>13</v>
      </c>
      <c r="Q123" s="8">
        <v>0</v>
      </c>
      <c r="R123" s="8">
        <v>55</v>
      </c>
      <c r="S123" s="8">
        <v>0</v>
      </c>
      <c r="T123" s="8">
        <v>10</v>
      </c>
      <c r="U123" s="8">
        <v>0</v>
      </c>
      <c r="V123" s="8">
        <v>12</v>
      </c>
      <c r="W123" s="8">
        <v>0</v>
      </c>
      <c r="X123" s="8">
        <v>12</v>
      </c>
      <c r="Y123" s="8">
        <v>3</v>
      </c>
      <c r="Z123" s="8">
        <v>0</v>
      </c>
      <c r="AA123" s="8">
        <v>0</v>
      </c>
      <c r="AB123" s="8">
        <v>0</v>
      </c>
      <c r="AC123" s="8">
        <v>7</v>
      </c>
      <c r="AD123" s="8">
        <v>0</v>
      </c>
      <c r="AE123" s="8">
        <v>3</v>
      </c>
      <c r="AF123" s="8">
        <v>0</v>
      </c>
      <c r="AG123" s="8">
        <v>1</v>
      </c>
      <c r="AH123" s="8">
        <v>0</v>
      </c>
      <c r="AI123" s="8">
        <v>12</v>
      </c>
      <c r="AJ123" s="8">
        <v>0</v>
      </c>
      <c r="AK123" s="8">
        <v>7</v>
      </c>
      <c r="AL123" s="8">
        <v>0</v>
      </c>
      <c r="AM123" s="8">
        <v>12</v>
      </c>
      <c r="AN123" s="8">
        <v>0</v>
      </c>
      <c r="AO123" s="8">
        <v>16</v>
      </c>
      <c r="AP123" s="8">
        <v>0</v>
      </c>
      <c r="AQ123" s="8">
        <v>15</v>
      </c>
      <c r="AR123" s="8">
        <v>0</v>
      </c>
      <c r="AS123" s="8">
        <v>1</v>
      </c>
      <c r="AT123" s="8">
        <v>0</v>
      </c>
      <c r="AU123" s="8">
        <v>0</v>
      </c>
      <c r="AV123" s="8">
        <v>0</v>
      </c>
      <c r="AW123" s="8">
        <v>0</v>
      </c>
      <c r="AX123" s="8">
        <v>5</v>
      </c>
      <c r="AY123" s="8"/>
      <c r="AZ123" s="9">
        <f t="shared" si="2"/>
        <v>336</v>
      </c>
      <c r="BA123" s="9">
        <f t="shared" si="3"/>
        <v>200</v>
      </c>
    </row>
    <row r="124" spans="1:53" x14ac:dyDescent="0.2">
      <c r="A124" s="1" t="s">
        <v>132</v>
      </c>
      <c r="B124" s="1">
        <v>4204349680</v>
      </c>
      <c r="C124" s="1" t="s">
        <v>610</v>
      </c>
      <c r="D124" s="8">
        <v>2083</v>
      </c>
      <c r="E124" s="8">
        <v>0</v>
      </c>
      <c r="F124" s="8">
        <v>28</v>
      </c>
      <c r="G124" s="8">
        <v>0</v>
      </c>
      <c r="H124" s="8">
        <v>0</v>
      </c>
      <c r="I124" s="8">
        <v>0</v>
      </c>
      <c r="J124" s="8">
        <v>26</v>
      </c>
      <c r="K124" s="8">
        <v>0</v>
      </c>
      <c r="L124" s="8">
        <v>104</v>
      </c>
      <c r="M124" s="8">
        <v>0</v>
      </c>
      <c r="N124" s="8">
        <v>106</v>
      </c>
      <c r="O124" s="8">
        <v>0</v>
      </c>
      <c r="P124" s="8">
        <v>138</v>
      </c>
      <c r="Q124" s="8">
        <v>0</v>
      </c>
      <c r="R124" s="8">
        <v>131</v>
      </c>
      <c r="S124" s="8">
        <v>0</v>
      </c>
      <c r="T124" s="8">
        <v>66</v>
      </c>
      <c r="U124" s="8">
        <v>0</v>
      </c>
      <c r="V124" s="8">
        <v>0</v>
      </c>
      <c r="W124" s="8">
        <v>0</v>
      </c>
      <c r="X124" s="8">
        <v>42</v>
      </c>
      <c r="Y124" s="8">
        <v>0</v>
      </c>
      <c r="Z124" s="8">
        <v>13</v>
      </c>
      <c r="AA124" s="8">
        <v>0</v>
      </c>
      <c r="AB124" s="8">
        <v>0</v>
      </c>
      <c r="AC124" s="8">
        <v>71</v>
      </c>
      <c r="AD124" s="8">
        <v>0</v>
      </c>
      <c r="AE124" s="8">
        <v>32</v>
      </c>
      <c r="AF124" s="8">
        <v>0</v>
      </c>
      <c r="AG124" s="8">
        <v>19</v>
      </c>
      <c r="AH124" s="8">
        <v>0</v>
      </c>
      <c r="AI124" s="8">
        <v>3</v>
      </c>
      <c r="AJ124" s="8">
        <v>0</v>
      </c>
      <c r="AK124" s="8">
        <v>78</v>
      </c>
      <c r="AL124" s="8">
        <v>0</v>
      </c>
      <c r="AM124" s="8">
        <v>140</v>
      </c>
      <c r="AN124" s="8">
        <v>0</v>
      </c>
      <c r="AO124" s="8">
        <v>134</v>
      </c>
      <c r="AP124" s="8">
        <v>0</v>
      </c>
      <c r="AQ124" s="8">
        <v>45</v>
      </c>
      <c r="AR124" s="8">
        <v>0</v>
      </c>
      <c r="AS124" s="8">
        <v>13</v>
      </c>
      <c r="AT124" s="8">
        <v>0</v>
      </c>
      <c r="AU124" s="8">
        <v>10</v>
      </c>
      <c r="AV124" s="8">
        <v>29</v>
      </c>
      <c r="AW124" s="8">
        <v>10</v>
      </c>
      <c r="AX124" s="8">
        <v>7</v>
      </c>
      <c r="AY124" s="8"/>
      <c r="AZ124" s="9">
        <f t="shared" si="2"/>
        <v>2083</v>
      </c>
      <c r="BA124" s="9">
        <f t="shared" si="3"/>
        <v>1245</v>
      </c>
    </row>
    <row r="125" spans="1:53" x14ac:dyDescent="0.2">
      <c r="A125" s="1" t="s">
        <v>133</v>
      </c>
      <c r="B125" s="1">
        <v>4204366744</v>
      </c>
      <c r="C125" s="1" t="s">
        <v>611</v>
      </c>
      <c r="D125" s="8">
        <v>158</v>
      </c>
      <c r="E125" s="8">
        <v>0</v>
      </c>
      <c r="F125" s="8">
        <v>0</v>
      </c>
      <c r="G125" s="8">
        <v>0</v>
      </c>
      <c r="H125" s="8">
        <v>2</v>
      </c>
      <c r="I125" s="8">
        <v>0</v>
      </c>
      <c r="J125" s="8">
        <v>0</v>
      </c>
      <c r="K125" s="8">
        <v>0</v>
      </c>
      <c r="L125" s="8">
        <v>2</v>
      </c>
      <c r="M125" s="8">
        <v>0</v>
      </c>
      <c r="N125" s="8">
        <v>0</v>
      </c>
      <c r="O125" s="8">
        <v>0</v>
      </c>
      <c r="P125" s="8">
        <v>26</v>
      </c>
      <c r="Q125" s="8">
        <v>0</v>
      </c>
      <c r="R125" s="8">
        <v>15</v>
      </c>
      <c r="S125" s="8">
        <v>0</v>
      </c>
      <c r="T125" s="8">
        <v>3</v>
      </c>
      <c r="U125" s="8">
        <v>0</v>
      </c>
      <c r="V125" s="8">
        <v>1</v>
      </c>
      <c r="W125" s="8">
        <v>0</v>
      </c>
      <c r="X125" s="8">
        <v>0</v>
      </c>
      <c r="Y125" s="8">
        <v>0</v>
      </c>
      <c r="Z125" s="8">
        <v>0</v>
      </c>
      <c r="AA125" s="8">
        <v>0</v>
      </c>
      <c r="AB125" s="8">
        <v>0</v>
      </c>
      <c r="AC125" s="8">
        <v>0</v>
      </c>
      <c r="AD125" s="8">
        <v>0</v>
      </c>
      <c r="AE125" s="8">
        <v>0</v>
      </c>
      <c r="AF125" s="8">
        <v>0</v>
      </c>
      <c r="AG125" s="8">
        <v>2</v>
      </c>
      <c r="AH125" s="8">
        <v>0</v>
      </c>
      <c r="AI125" s="8">
        <v>1</v>
      </c>
      <c r="AJ125" s="8">
        <v>0</v>
      </c>
      <c r="AK125" s="8">
        <v>5</v>
      </c>
      <c r="AL125" s="8">
        <v>0</v>
      </c>
      <c r="AM125" s="8">
        <v>13</v>
      </c>
      <c r="AN125" s="8">
        <v>0</v>
      </c>
      <c r="AO125" s="8">
        <v>9</v>
      </c>
      <c r="AP125" s="8">
        <v>0</v>
      </c>
      <c r="AQ125" s="8">
        <v>7</v>
      </c>
      <c r="AR125" s="8">
        <v>0</v>
      </c>
      <c r="AS125" s="8">
        <v>0</v>
      </c>
      <c r="AT125" s="8">
        <v>0</v>
      </c>
      <c r="AU125" s="8">
        <v>2</v>
      </c>
      <c r="AV125" s="8">
        <v>2</v>
      </c>
      <c r="AW125" s="8">
        <v>0</v>
      </c>
      <c r="AX125" s="8">
        <v>0</v>
      </c>
      <c r="AY125" s="8"/>
      <c r="AZ125" s="9">
        <f t="shared" si="2"/>
        <v>158</v>
      </c>
      <c r="BA125" s="9">
        <f t="shared" si="3"/>
        <v>90</v>
      </c>
    </row>
    <row r="126" spans="1:53" x14ac:dyDescent="0.2">
      <c r="A126" s="1" t="s">
        <v>134</v>
      </c>
      <c r="B126" s="1">
        <v>4204734464</v>
      </c>
      <c r="C126" s="1" t="s">
        <v>612</v>
      </c>
      <c r="D126" s="8">
        <v>335</v>
      </c>
      <c r="E126" s="8">
        <v>0</v>
      </c>
      <c r="F126" s="8">
        <v>0</v>
      </c>
      <c r="G126" s="8">
        <v>0</v>
      </c>
      <c r="H126" s="8">
        <v>3</v>
      </c>
      <c r="I126" s="8">
        <v>0</v>
      </c>
      <c r="J126" s="8">
        <v>0</v>
      </c>
      <c r="K126" s="8">
        <v>0</v>
      </c>
      <c r="L126" s="8">
        <v>0</v>
      </c>
      <c r="M126" s="8">
        <v>0</v>
      </c>
      <c r="N126" s="8">
        <v>2</v>
      </c>
      <c r="O126" s="8">
        <v>0</v>
      </c>
      <c r="P126" s="8">
        <v>34</v>
      </c>
      <c r="Q126" s="8">
        <v>0</v>
      </c>
      <c r="R126" s="8">
        <v>16</v>
      </c>
      <c r="S126" s="8">
        <v>0</v>
      </c>
      <c r="T126" s="8">
        <v>26</v>
      </c>
      <c r="U126" s="8">
        <v>0</v>
      </c>
      <c r="V126" s="8">
        <v>3</v>
      </c>
      <c r="W126" s="8">
        <v>0</v>
      </c>
      <c r="X126" s="8">
        <v>2</v>
      </c>
      <c r="Y126" s="8">
        <v>0</v>
      </c>
      <c r="Z126" s="8">
        <v>0</v>
      </c>
      <c r="AA126" s="8">
        <v>0</v>
      </c>
      <c r="AB126" s="8">
        <v>0</v>
      </c>
      <c r="AC126" s="8">
        <v>2</v>
      </c>
      <c r="AD126" s="8">
        <v>0</v>
      </c>
      <c r="AE126" s="8">
        <v>7</v>
      </c>
      <c r="AF126" s="8">
        <v>0</v>
      </c>
      <c r="AG126" s="8">
        <v>1</v>
      </c>
      <c r="AH126" s="8">
        <v>0</v>
      </c>
      <c r="AI126" s="8">
        <v>0</v>
      </c>
      <c r="AJ126" s="8">
        <v>0</v>
      </c>
      <c r="AK126" s="8">
        <v>9</v>
      </c>
      <c r="AL126" s="8">
        <v>0</v>
      </c>
      <c r="AM126" s="8">
        <v>10</v>
      </c>
      <c r="AN126" s="8">
        <v>0</v>
      </c>
      <c r="AO126" s="8">
        <v>21</v>
      </c>
      <c r="AP126" s="8">
        <v>0</v>
      </c>
      <c r="AQ126" s="8">
        <v>6</v>
      </c>
      <c r="AR126" s="8">
        <v>0</v>
      </c>
      <c r="AS126" s="8">
        <v>0</v>
      </c>
      <c r="AT126" s="8">
        <v>0</v>
      </c>
      <c r="AU126" s="8">
        <v>0</v>
      </c>
      <c r="AV126" s="8">
        <v>0</v>
      </c>
      <c r="AW126" s="8">
        <v>8</v>
      </c>
      <c r="AX126" s="8">
        <v>0</v>
      </c>
      <c r="AY126" s="8"/>
      <c r="AZ126" s="9">
        <f t="shared" si="2"/>
        <v>335</v>
      </c>
      <c r="BA126" s="9">
        <f t="shared" si="3"/>
        <v>150</v>
      </c>
    </row>
    <row r="127" spans="1:53" x14ac:dyDescent="0.2">
      <c r="A127" s="1" t="s">
        <v>135</v>
      </c>
      <c r="B127" s="1">
        <v>4204749888</v>
      </c>
      <c r="C127" s="1" t="s">
        <v>613</v>
      </c>
      <c r="D127" s="8">
        <v>27</v>
      </c>
      <c r="E127" s="8">
        <v>0</v>
      </c>
      <c r="F127" s="8">
        <v>0</v>
      </c>
      <c r="G127" s="8">
        <v>0</v>
      </c>
      <c r="H127" s="8">
        <v>0</v>
      </c>
      <c r="I127" s="8">
        <v>0</v>
      </c>
      <c r="J127" s="8">
        <v>0</v>
      </c>
      <c r="K127" s="8">
        <v>0</v>
      </c>
      <c r="L127" s="8">
        <v>0</v>
      </c>
      <c r="M127" s="8">
        <v>0</v>
      </c>
      <c r="N127" s="8">
        <v>0</v>
      </c>
      <c r="O127" s="8">
        <v>0</v>
      </c>
      <c r="P127" s="8">
        <v>0</v>
      </c>
      <c r="Q127" s="8">
        <v>0</v>
      </c>
      <c r="R127" s="8">
        <v>2</v>
      </c>
      <c r="S127" s="8">
        <v>0</v>
      </c>
      <c r="T127" s="8">
        <v>0</v>
      </c>
      <c r="U127" s="8">
        <v>0</v>
      </c>
      <c r="V127" s="8">
        <v>0</v>
      </c>
      <c r="W127" s="8">
        <v>0</v>
      </c>
      <c r="X127" s="8">
        <v>0</v>
      </c>
      <c r="Y127" s="8">
        <v>0</v>
      </c>
      <c r="Z127" s="8">
        <v>0</v>
      </c>
      <c r="AA127" s="8">
        <v>0</v>
      </c>
      <c r="AB127" s="8">
        <v>0</v>
      </c>
      <c r="AC127" s="8">
        <v>0</v>
      </c>
      <c r="AD127" s="8">
        <v>0</v>
      </c>
      <c r="AE127" s="8">
        <v>0</v>
      </c>
      <c r="AF127" s="8">
        <v>0</v>
      </c>
      <c r="AG127" s="8">
        <v>0</v>
      </c>
      <c r="AH127" s="8">
        <v>0</v>
      </c>
      <c r="AI127" s="8">
        <v>0</v>
      </c>
      <c r="AJ127" s="8">
        <v>0</v>
      </c>
      <c r="AK127" s="8">
        <v>0</v>
      </c>
      <c r="AL127" s="8">
        <v>0</v>
      </c>
      <c r="AM127" s="8">
        <v>0</v>
      </c>
      <c r="AN127" s="8">
        <v>0</v>
      </c>
      <c r="AO127" s="8">
        <v>0</v>
      </c>
      <c r="AP127" s="8">
        <v>0</v>
      </c>
      <c r="AQ127" s="8">
        <v>0</v>
      </c>
      <c r="AR127" s="8">
        <v>0</v>
      </c>
      <c r="AS127" s="8">
        <v>0</v>
      </c>
      <c r="AT127" s="8">
        <v>0</v>
      </c>
      <c r="AU127" s="8">
        <v>0</v>
      </c>
      <c r="AV127" s="8">
        <v>0</v>
      </c>
      <c r="AW127" s="8">
        <v>0</v>
      </c>
      <c r="AX127" s="8">
        <v>0</v>
      </c>
      <c r="AY127" s="8"/>
      <c r="AZ127" s="9">
        <f t="shared" si="2"/>
        <v>27</v>
      </c>
      <c r="BA127" s="9">
        <f t="shared" si="3"/>
        <v>2</v>
      </c>
    </row>
    <row r="128" spans="1:53" x14ac:dyDescent="0.2">
      <c r="A128" s="1" t="s">
        <v>136</v>
      </c>
      <c r="B128" s="1">
        <v>4204764792</v>
      </c>
      <c r="C128" s="1" t="s">
        <v>614</v>
      </c>
      <c r="D128" s="8">
        <v>2109</v>
      </c>
      <c r="E128" s="8">
        <v>0</v>
      </c>
      <c r="F128" s="8">
        <v>20</v>
      </c>
      <c r="G128" s="8">
        <v>0</v>
      </c>
      <c r="H128" s="8">
        <v>28</v>
      </c>
      <c r="I128" s="8">
        <v>0</v>
      </c>
      <c r="J128" s="8">
        <v>32</v>
      </c>
      <c r="K128" s="8">
        <v>0</v>
      </c>
      <c r="L128" s="8">
        <v>29</v>
      </c>
      <c r="M128" s="8">
        <v>0</v>
      </c>
      <c r="N128" s="8">
        <v>30</v>
      </c>
      <c r="O128" s="8">
        <v>0</v>
      </c>
      <c r="P128" s="8">
        <v>224</v>
      </c>
      <c r="Q128" s="8">
        <v>0</v>
      </c>
      <c r="R128" s="8">
        <v>233</v>
      </c>
      <c r="S128" s="8">
        <v>0</v>
      </c>
      <c r="T128" s="8">
        <v>52</v>
      </c>
      <c r="U128" s="8">
        <v>0</v>
      </c>
      <c r="V128" s="8">
        <v>20</v>
      </c>
      <c r="W128" s="8">
        <v>0</v>
      </c>
      <c r="X128" s="8">
        <v>6</v>
      </c>
      <c r="Y128" s="8">
        <v>0</v>
      </c>
      <c r="Z128" s="8">
        <v>26</v>
      </c>
      <c r="AA128" s="8">
        <v>14</v>
      </c>
      <c r="AB128" s="8">
        <v>0</v>
      </c>
      <c r="AC128" s="8">
        <v>37</v>
      </c>
      <c r="AD128" s="8">
        <v>0</v>
      </c>
      <c r="AE128" s="8">
        <v>13</v>
      </c>
      <c r="AF128" s="8">
        <v>0</v>
      </c>
      <c r="AG128" s="8">
        <v>40</v>
      </c>
      <c r="AH128" s="8">
        <v>0</v>
      </c>
      <c r="AI128" s="8">
        <v>35</v>
      </c>
      <c r="AJ128" s="8">
        <v>0</v>
      </c>
      <c r="AK128" s="8">
        <v>27</v>
      </c>
      <c r="AL128" s="8">
        <v>0</v>
      </c>
      <c r="AM128" s="8">
        <v>106</v>
      </c>
      <c r="AN128" s="8">
        <v>0</v>
      </c>
      <c r="AO128" s="8">
        <v>275</v>
      </c>
      <c r="AP128" s="8">
        <v>0</v>
      </c>
      <c r="AQ128" s="8">
        <v>54</v>
      </c>
      <c r="AR128" s="8">
        <v>0</v>
      </c>
      <c r="AS128" s="8">
        <v>7</v>
      </c>
      <c r="AT128" s="8">
        <v>0</v>
      </c>
      <c r="AU128" s="8">
        <v>32</v>
      </c>
      <c r="AV128" s="8">
        <v>0</v>
      </c>
      <c r="AW128" s="8">
        <v>0</v>
      </c>
      <c r="AX128" s="8">
        <v>0</v>
      </c>
      <c r="AY128" s="8"/>
      <c r="AZ128" s="9">
        <f t="shared" si="2"/>
        <v>2109</v>
      </c>
      <c r="BA128" s="9">
        <f t="shared" si="3"/>
        <v>1340</v>
      </c>
    </row>
    <row r="129" spans="1:53" x14ac:dyDescent="0.2">
      <c r="A129" s="1" t="s">
        <v>137</v>
      </c>
      <c r="B129" s="1">
        <v>4204767344</v>
      </c>
      <c r="C129" s="1" t="s">
        <v>615</v>
      </c>
      <c r="D129" s="8">
        <v>10860</v>
      </c>
      <c r="E129" s="8">
        <v>0</v>
      </c>
      <c r="F129" s="8">
        <v>90</v>
      </c>
      <c r="G129" s="8">
        <v>0</v>
      </c>
      <c r="H129" s="8">
        <v>75</v>
      </c>
      <c r="I129" s="8">
        <v>0</v>
      </c>
      <c r="J129" s="8">
        <v>106</v>
      </c>
      <c r="K129" s="8">
        <v>0</v>
      </c>
      <c r="L129" s="8">
        <v>303</v>
      </c>
      <c r="M129" s="8">
        <v>0</v>
      </c>
      <c r="N129" s="8">
        <v>340</v>
      </c>
      <c r="O129" s="8">
        <v>0</v>
      </c>
      <c r="P129" s="8">
        <v>746</v>
      </c>
      <c r="Q129" s="8">
        <v>0</v>
      </c>
      <c r="R129" s="8">
        <v>847</v>
      </c>
      <c r="S129" s="8">
        <v>0</v>
      </c>
      <c r="T129" s="8">
        <v>493</v>
      </c>
      <c r="U129" s="8">
        <v>0</v>
      </c>
      <c r="V129" s="8">
        <v>103</v>
      </c>
      <c r="W129" s="8">
        <v>0</v>
      </c>
      <c r="X129" s="8">
        <v>50</v>
      </c>
      <c r="Y129" s="8">
        <v>103</v>
      </c>
      <c r="Z129" s="8">
        <v>27</v>
      </c>
      <c r="AA129" s="8">
        <v>13</v>
      </c>
      <c r="AB129" s="8">
        <v>0</v>
      </c>
      <c r="AC129" s="8">
        <v>62</v>
      </c>
      <c r="AD129" s="8">
        <v>0</v>
      </c>
      <c r="AE129" s="8">
        <v>103</v>
      </c>
      <c r="AF129" s="8">
        <v>0</v>
      </c>
      <c r="AG129" s="8">
        <v>43</v>
      </c>
      <c r="AH129" s="8">
        <v>0</v>
      </c>
      <c r="AI129" s="8">
        <v>240</v>
      </c>
      <c r="AJ129" s="8">
        <v>0</v>
      </c>
      <c r="AK129" s="8">
        <v>258</v>
      </c>
      <c r="AL129" s="8">
        <v>0</v>
      </c>
      <c r="AM129" s="8">
        <v>714</v>
      </c>
      <c r="AN129" s="8">
        <v>0</v>
      </c>
      <c r="AO129" s="8">
        <v>988</v>
      </c>
      <c r="AP129" s="8">
        <v>0</v>
      </c>
      <c r="AQ129" s="8">
        <v>335</v>
      </c>
      <c r="AR129" s="8">
        <v>0</v>
      </c>
      <c r="AS129" s="8">
        <v>195</v>
      </c>
      <c r="AT129" s="8">
        <v>0</v>
      </c>
      <c r="AU129" s="8">
        <v>95</v>
      </c>
      <c r="AV129" s="8">
        <v>42</v>
      </c>
      <c r="AW129" s="8">
        <v>20</v>
      </c>
      <c r="AX129" s="8">
        <v>22</v>
      </c>
      <c r="AY129" s="8"/>
      <c r="AZ129" s="9">
        <f t="shared" si="2"/>
        <v>10860</v>
      </c>
      <c r="BA129" s="9">
        <f t="shared" si="3"/>
        <v>6413</v>
      </c>
    </row>
    <row r="130" spans="1:53" x14ac:dyDescent="0.2">
      <c r="A130" s="1" t="s">
        <v>138</v>
      </c>
      <c r="B130" s="1">
        <v>4204772928</v>
      </c>
      <c r="C130" s="1" t="s">
        <v>616</v>
      </c>
      <c r="D130" s="8">
        <v>111</v>
      </c>
      <c r="E130" s="8">
        <v>0</v>
      </c>
      <c r="F130" s="8">
        <v>0</v>
      </c>
      <c r="G130" s="8">
        <v>0</v>
      </c>
      <c r="H130" s="8">
        <v>2</v>
      </c>
      <c r="I130" s="8">
        <v>0</v>
      </c>
      <c r="J130" s="8">
        <v>2</v>
      </c>
      <c r="K130" s="8">
        <v>0</v>
      </c>
      <c r="L130" s="8">
        <v>0</v>
      </c>
      <c r="M130" s="8">
        <v>0</v>
      </c>
      <c r="N130" s="8">
        <v>3</v>
      </c>
      <c r="O130" s="8">
        <v>0</v>
      </c>
      <c r="P130" s="8">
        <v>0</v>
      </c>
      <c r="Q130" s="8">
        <v>0</v>
      </c>
      <c r="R130" s="8">
        <v>7</v>
      </c>
      <c r="S130" s="8">
        <v>0</v>
      </c>
      <c r="T130" s="8">
        <v>5</v>
      </c>
      <c r="U130" s="8">
        <v>0</v>
      </c>
      <c r="V130" s="8">
        <v>4</v>
      </c>
      <c r="W130" s="8">
        <v>0</v>
      </c>
      <c r="X130" s="8">
        <v>0</v>
      </c>
      <c r="Y130" s="8">
        <v>0</v>
      </c>
      <c r="Z130" s="8">
        <v>0</v>
      </c>
      <c r="AA130" s="8">
        <v>0</v>
      </c>
      <c r="AB130" s="8">
        <v>0</v>
      </c>
      <c r="AC130" s="8">
        <v>0</v>
      </c>
      <c r="AD130" s="8">
        <v>0</v>
      </c>
      <c r="AE130" s="8">
        <v>1</v>
      </c>
      <c r="AF130" s="8">
        <v>0</v>
      </c>
      <c r="AG130" s="8">
        <v>0</v>
      </c>
      <c r="AH130" s="8">
        <v>0</v>
      </c>
      <c r="AI130" s="8">
        <v>0</v>
      </c>
      <c r="AJ130" s="8">
        <v>0</v>
      </c>
      <c r="AK130" s="8">
        <v>0</v>
      </c>
      <c r="AL130" s="8">
        <v>0</v>
      </c>
      <c r="AM130" s="8">
        <v>2</v>
      </c>
      <c r="AN130" s="8">
        <v>0</v>
      </c>
      <c r="AO130" s="8">
        <v>8</v>
      </c>
      <c r="AP130" s="8">
        <v>0</v>
      </c>
      <c r="AQ130" s="8">
        <v>3</v>
      </c>
      <c r="AR130" s="8">
        <v>0</v>
      </c>
      <c r="AS130" s="8">
        <v>0</v>
      </c>
      <c r="AT130" s="8">
        <v>0</v>
      </c>
      <c r="AU130" s="8">
        <v>0</v>
      </c>
      <c r="AV130" s="8">
        <v>0</v>
      </c>
      <c r="AW130" s="8">
        <v>0</v>
      </c>
      <c r="AX130" s="8">
        <v>0</v>
      </c>
      <c r="AY130" s="8"/>
      <c r="AZ130" s="9">
        <f t="shared" si="2"/>
        <v>111</v>
      </c>
      <c r="BA130" s="9">
        <f t="shared" si="3"/>
        <v>37</v>
      </c>
    </row>
    <row r="131" spans="1:53" x14ac:dyDescent="0.2">
      <c r="A131" s="1" t="s">
        <v>139</v>
      </c>
      <c r="B131" s="1">
        <v>4205525176</v>
      </c>
      <c r="C131" s="1" t="s">
        <v>617</v>
      </c>
      <c r="D131" s="8">
        <v>1841</v>
      </c>
      <c r="E131" s="8">
        <v>0</v>
      </c>
      <c r="F131" s="8">
        <v>6</v>
      </c>
      <c r="G131" s="8">
        <v>0</v>
      </c>
      <c r="H131" s="8">
        <v>32</v>
      </c>
      <c r="I131" s="8">
        <v>0</v>
      </c>
      <c r="J131" s="8">
        <v>31</v>
      </c>
      <c r="K131" s="8">
        <v>0</v>
      </c>
      <c r="L131" s="8">
        <v>62</v>
      </c>
      <c r="M131" s="8">
        <v>0</v>
      </c>
      <c r="N131" s="8">
        <v>83</v>
      </c>
      <c r="O131" s="8">
        <v>0</v>
      </c>
      <c r="P131" s="8">
        <v>179</v>
      </c>
      <c r="Q131" s="8">
        <v>0</v>
      </c>
      <c r="R131" s="8">
        <v>127</v>
      </c>
      <c r="S131" s="8">
        <v>0</v>
      </c>
      <c r="T131" s="8">
        <v>26</v>
      </c>
      <c r="U131" s="8">
        <v>0</v>
      </c>
      <c r="V131" s="8">
        <v>30</v>
      </c>
      <c r="W131" s="8">
        <v>0</v>
      </c>
      <c r="X131" s="8">
        <v>11</v>
      </c>
      <c r="Y131" s="8">
        <v>8</v>
      </c>
      <c r="Z131" s="8">
        <v>17</v>
      </c>
      <c r="AA131" s="8">
        <v>0</v>
      </c>
      <c r="AB131" s="8">
        <v>0</v>
      </c>
      <c r="AC131" s="8">
        <v>13</v>
      </c>
      <c r="AD131" s="8">
        <v>0</v>
      </c>
      <c r="AE131" s="8">
        <v>13</v>
      </c>
      <c r="AF131" s="8">
        <v>0</v>
      </c>
      <c r="AG131" s="8">
        <v>33</v>
      </c>
      <c r="AH131" s="8">
        <v>0</v>
      </c>
      <c r="AI131" s="8">
        <v>14</v>
      </c>
      <c r="AJ131" s="8">
        <v>0</v>
      </c>
      <c r="AK131" s="8">
        <v>67</v>
      </c>
      <c r="AL131" s="8">
        <v>0</v>
      </c>
      <c r="AM131" s="8">
        <v>169</v>
      </c>
      <c r="AN131" s="8">
        <v>0</v>
      </c>
      <c r="AO131" s="8">
        <v>83</v>
      </c>
      <c r="AP131" s="8">
        <v>0</v>
      </c>
      <c r="AQ131" s="8">
        <v>43</v>
      </c>
      <c r="AR131" s="8">
        <v>0</v>
      </c>
      <c r="AS131" s="8">
        <v>5</v>
      </c>
      <c r="AT131" s="8">
        <v>0</v>
      </c>
      <c r="AU131" s="8">
        <v>0</v>
      </c>
      <c r="AV131" s="8">
        <v>10</v>
      </c>
      <c r="AW131" s="8">
        <v>0</v>
      </c>
      <c r="AX131" s="8">
        <v>7</v>
      </c>
      <c r="AY131" s="8"/>
      <c r="AZ131" s="9">
        <f t="shared" ref="AZ131:AZ194" si="4">D131-(E131+G131+I131+K131+M131+O131+Q131+S131+U131+W131+AB131+AD131+AF131+AH131+AJ131+AL131+AN131+AP131+AR131+AT131)</f>
        <v>1841</v>
      </c>
      <c r="BA131" s="9">
        <f t="shared" ref="BA131:BA194" si="5">F131+H131+J131+L131+N131+P131+R131+T131+V131+X131+Y131+Z131+AA131+AC131+AE131+AG131+AI131+AK131+AM131+AO131+AQ131+AS131+AU131+AV131+AW131+AX131</f>
        <v>1069</v>
      </c>
    </row>
    <row r="132" spans="1:53" x14ac:dyDescent="0.2">
      <c r="A132" s="1" t="s">
        <v>140</v>
      </c>
      <c r="B132" s="1">
        <v>4205530944</v>
      </c>
      <c r="C132" s="1" t="s">
        <v>618</v>
      </c>
      <c r="D132" s="8">
        <v>13030</v>
      </c>
      <c r="E132" s="8">
        <v>0</v>
      </c>
      <c r="F132" s="8">
        <v>227</v>
      </c>
      <c r="G132" s="8">
        <v>0</v>
      </c>
      <c r="H132" s="8">
        <v>130</v>
      </c>
      <c r="I132" s="8">
        <v>0</v>
      </c>
      <c r="J132" s="8">
        <v>96</v>
      </c>
      <c r="K132" s="8">
        <v>0</v>
      </c>
      <c r="L132" s="8">
        <v>254</v>
      </c>
      <c r="M132" s="8">
        <v>0</v>
      </c>
      <c r="N132" s="8">
        <v>437</v>
      </c>
      <c r="O132" s="8">
        <v>39</v>
      </c>
      <c r="P132" s="8">
        <v>1134</v>
      </c>
      <c r="Q132" s="8">
        <v>0</v>
      </c>
      <c r="R132" s="8">
        <v>990</v>
      </c>
      <c r="S132" s="8">
        <v>0</v>
      </c>
      <c r="T132" s="8">
        <v>501</v>
      </c>
      <c r="U132" s="8">
        <v>0</v>
      </c>
      <c r="V132" s="8">
        <v>172</v>
      </c>
      <c r="W132" s="8">
        <v>0</v>
      </c>
      <c r="X132" s="8">
        <v>93</v>
      </c>
      <c r="Y132" s="8">
        <v>87</v>
      </c>
      <c r="Z132" s="8">
        <v>17</v>
      </c>
      <c r="AA132" s="8">
        <v>0</v>
      </c>
      <c r="AB132" s="8">
        <v>0</v>
      </c>
      <c r="AC132" s="8">
        <v>211</v>
      </c>
      <c r="AD132" s="8">
        <v>0</v>
      </c>
      <c r="AE132" s="8">
        <v>93</v>
      </c>
      <c r="AF132" s="8">
        <v>0</v>
      </c>
      <c r="AG132" s="8">
        <v>135</v>
      </c>
      <c r="AH132" s="8">
        <v>0</v>
      </c>
      <c r="AI132" s="8">
        <v>169</v>
      </c>
      <c r="AJ132" s="8">
        <v>0</v>
      </c>
      <c r="AK132" s="8">
        <v>365</v>
      </c>
      <c r="AL132" s="8">
        <v>0</v>
      </c>
      <c r="AM132" s="8">
        <v>808</v>
      </c>
      <c r="AN132" s="8">
        <v>0</v>
      </c>
      <c r="AO132" s="8">
        <v>1220</v>
      </c>
      <c r="AP132" s="8">
        <v>0</v>
      </c>
      <c r="AQ132" s="8">
        <v>270</v>
      </c>
      <c r="AR132" s="8">
        <v>0</v>
      </c>
      <c r="AS132" s="8">
        <v>42</v>
      </c>
      <c r="AT132" s="8">
        <v>0</v>
      </c>
      <c r="AU132" s="8">
        <v>99</v>
      </c>
      <c r="AV132" s="8">
        <v>150</v>
      </c>
      <c r="AW132" s="8">
        <v>60</v>
      </c>
      <c r="AX132" s="8">
        <v>0</v>
      </c>
      <c r="AY132" s="8"/>
      <c r="AZ132" s="9">
        <f t="shared" si="4"/>
        <v>12991</v>
      </c>
      <c r="BA132" s="9">
        <f t="shared" si="5"/>
        <v>7760</v>
      </c>
    </row>
    <row r="133" spans="1:53" x14ac:dyDescent="0.2">
      <c r="A133" s="1" t="s">
        <v>141</v>
      </c>
      <c r="B133" s="1">
        <v>4205531720</v>
      </c>
      <c r="C133" s="1" t="s">
        <v>619</v>
      </c>
      <c r="D133" s="8">
        <v>12123</v>
      </c>
      <c r="E133" s="8">
        <v>0</v>
      </c>
      <c r="F133" s="8">
        <v>111</v>
      </c>
      <c r="G133" s="8">
        <v>0</v>
      </c>
      <c r="H133" s="8">
        <v>104</v>
      </c>
      <c r="I133" s="8">
        <v>0</v>
      </c>
      <c r="J133" s="8">
        <v>177</v>
      </c>
      <c r="K133" s="8">
        <v>0</v>
      </c>
      <c r="L133" s="8">
        <v>283</v>
      </c>
      <c r="M133" s="8">
        <v>0</v>
      </c>
      <c r="N133" s="8">
        <v>176</v>
      </c>
      <c r="O133" s="8">
        <v>0</v>
      </c>
      <c r="P133" s="8">
        <v>825</v>
      </c>
      <c r="Q133" s="8">
        <v>0</v>
      </c>
      <c r="R133" s="8">
        <v>768</v>
      </c>
      <c r="S133" s="8">
        <v>0</v>
      </c>
      <c r="T133" s="8">
        <v>393</v>
      </c>
      <c r="U133" s="8">
        <v>0</v>
      </c>
      <c r="V133" s="8">
        <v>142</v>
      </c>
      <c r="W133" s="8">
        <v>0</v>
      </c>
      <c r="X133" s="8">
        <v>152</v>
      </c>
      <c r="Y133" s="8">
        <v>134</v>
      </c>
      <c r="Z133" s="8">
        <v>57</v>
      </c>
      <c r="AA133" s="8">
        <v>61</v>
      </c>
      <c r="AB133" s="8">
        <v>0</v>
      </c>
      <c r="AC133" s="8">
        <v>278</v>
      </c>
      <c r="AD133" s="8">
        <v>0</v>
      </c>
      <c r="AE133" s="8">
        <v>98</v>
      </c>
      <c r="AF133" s="8">
        <v>0</v>
      </c>
      <c r="AG133" s="8">
        <v>173</v>
      </c>
      <c r="AH133" s="8">
        <v>0</v>
      </c>
      <c r="AI133" s="8">
        <v>342</v>
      </c>
      <c r="AJ133" s="8">
        <v>0</v>
      </c>
      <c r="AK133" s="8">
        <v>171</v>
      </c>
      <c r="AL133" s="8">
        <v>0</v>
      </c>
      <c r="AM133" s="8">
        <v>870</v>
      </c>
      <c r="AN133" s="8">
        <v>0</v>
      </c>
      <c r="AO133" s="8">
        <v>689</v>
      </c>
      <c r="AP133" s="8">
        <v>0</v>
      </c>
      <c r="AQ133" s="8">
        <v>367</v>
      </c>
      <c r="AR133" s="8">
        <v>0</v>
      </c>
      <c r="AS133" s="8">
        <v>103</v>
      </c>
      <c r="AT133" s="8">
        <v>0</v>
      </c>
      <c r="AU133" s="8">
        <v>146</v>
      </c>
      <c r="AV133" s="8">
        <v>82</v>
      </c>
      <c r="AW133" s="8">
        <v>26</v>
      </c>
      <c r="AX133" s="8">
        <v>0</v>
      </c>
      <c r="AY133" s="8"/>
      <c r="AZ133" s="9">
        <f t="shared" si="4"/>
        <v>12123</v>
      </c>
      <c r="BA133" s="9">
        <f t="shared" si="5"/>
        <v>6728</v>
      </c>
    </row>
    <row r="134" spans="1:53" x14ac:dyDescent="0.2">
      <c r="A134" s="1" t="s">
        <v>142</v>
      </c>
      <c r="B134" s="1">
        <v>4205548888</v>
      </c>
      <c r="C134" s="1" t="s">
        <v>620</v>
      </c>
      <c r="D134" s="8">
        <v>1515</v>
      </c>
      <c r="E134" s="8">
        <v>0</v>
      </c>
      <c r="F134" s="8">
        <v>45</v>
      </c>
      <c r="G134" s="8">
        <v>0</v>
      </c>
      <c r="H134" s="8">
        <v>15</v>
      </c>
      <c r="I134" s="8">
        <v>0</v>
      </c>
      <c r="J134" s="8">
        <v>14</v>
      </c>
      <c r="K134" s="8">
        <v>3</v>
      </c>
      <c r="L134" s="8">
        <v>38</v>
      </c>
      <c r="M134" s="8">
        <v>0</v>
      </c>
      <c r="N134" s="8">
        <v>37</v>
      </c>
      <c r="O134" s="8">
        <v>0</v>
      </c>
      <c r="P134" s="8">
        <v>126</v>
      </c>
      <c r="Q134" s="8">
        <v>0</v>
      </c>
      <c r="R134" s="8">
        <v>134</v>
      </c>
      <c r="S134" s="8">
        <v>0</v>
      </c>
      <c r="T134" s="8">
        <v>41</v>
      </c>
      <c r="U134" s="8">
        <v>0</v>
      </c>
      <c r="V134" s="8">
        <v>7</v>
      </c>
      <c r="W134" s="8">
        <v>0</v>
      </c>
      <c r="X134" s="8">
        <v>17</v>
      </c>
      <c r="Y134" s="8">
        <v>32</v>
      </c>
      <c r="Z134" s="8">
        <v>0</v>
      </c>
      <c r="AA134" s="8">
        <v>5</v>
      </c>
      <c r="AB134" s="8">
        <v>0</v>
      </c>
      <c r="AC134" s="8">
        <v>22</v>
      </c>
      <c r="AD134" s="8">
        <v>0</v>
      </c>
      <c r="AE134" s="8">
        <v>12</v>
      </c>
      <c r="AF134" s="8">
        <v>0</v>
      </c>
      <c r="AG134" s="8">
        <v>8</v>
      </c>
      <c r="AH134" s="8">
        <v>0</v>
      </c>
      <c r="AI134" s="8">
        <v>21</v>
      </c>
      <c r="AJ134" s="8">
        <v>0</v>
      </c>
      <c r="AK134" s="8">
        <v>40</v>
      </c>
      <c r="AL134" s="8">
        <v>0</v>
      </c>
      <c r="AM134" s="8">
        <v>104</v>
      </c>
      <c r="AN134" s="8">
        <v>0</v>
      </c>
      <c r="AO134" s="8">
        <v>111</v>
      </c>
      <c r="AP134" s="8">
        <v>0</v>
      </c>
      <c r="AQ134" s="8">
        <v>35</v>
      </c>
      <c r="AR134" s="8">
        <v>0</v>
      </c>
      <c r="AS134" s="8">
        <v>13</v>
      </c>
      <c r="AT134" s="8">
        <v>0</v>
      </c>
      <c r="AU134" s="8">
        <v>26</v>
      </c>
      <c r="AV134" s="8">
        <v>19</v>
      </c>
      <c r="AW134" s="8">
        <v>8</v>
      </c>
      <c r="AX134" s="8">
        <v>6</v>
      </c>
      <c r="AY134" s="8"/>
      <c r="AZ134" s="9">
        <f t="shared" si="4"/>
        <v>1512</v>
      </c>
      <c r="BA134" s="9">
        <f t="shared" si="5"/>
        <v>936</v>
      </c>
    </row>
    <row r="135" spans="1:53" x14ac:dyDescent="0.2">
      <c r="A135" s="1" t="s">
        <v>143</v>
      </c>
      <c r="B135" s="1">
        <v>4205557112</v>
      </c>
      <c r="C135" s="1" t="s">
        <v>621</v>
      </c>
      <c r="D135" s="8">
        <v>226</v>
      </c>
      <c r="E135" s="8">
        <v>0</v>
      </c>
      <c r="F135" s="8">
        <v>2</v>
      </c>
      <c r="G135" s="8">
        <v>0</v>
      </c>
      <c r="H135" s="8">
        <v>5</v>
      </c>
      <c r="I135" s="8">
        <v>0</v>
      </c>
      <c r="J135" s="8">
        <v>6</v>
      </c>
      <c r="K135" s="8">
        <v>0</v>
      </c>
      <c r="L135" s="8">
        <v>3</v>
      </c>
      <c r="M135" s="8">
        <v>0</v>
      </c>
      <c r="N135" s="8">
        <v>12</v>
      </c>
      <c r="O135" s="8">
        <v>0</v>
      </c>
      <c r="P135" s="8">
        <v>11</v>
      </c>
      <c r="Q135" s="8">
        <v>0</v>
      </c>
      <c r="R135" s="8">
        <v>14</v>
      </c>
      <c r="S135" s="8">
        <v>0</v>
      </c>
      <c r="T135" s="8">
        <v>0</v>
      </c>
      <c r="U135" s="8">
        <v>0</v>
      </c>
      <c r="V135" s="8">
        <v>2</v>
      </c>
      <c r="W135" s="8">
        <v>0</v>
      </c>
      <c r="X135" s="8">
        <v>0</v>
      </c>
      <c r="Y135" s="8">
        <v>2</v>
      </c>
      <c r="Z135" s="8">
        <v>0</v>
      </c>
      <c r="AA135" s="8">
        <v>0</v>
      </c>
      <c r="AB135" s="8">
        <v>0</v>
      </c>
      <c r="AC135" s="8">
        <v>4</v>
      </c>
      <c r="AD135" s="8">
        <v>0</v>
      </c>
      <c r="AE135" s="8">
        <v>0</v>
      </c>
      <c r="AF135" s="8">
        <v>0</v>
      </c>
      <c r="AG135" s="8">
        <v>2</v>
      </c>
      <c r="AH135" s="8">
        <v>0</v>
      </c>
      <c r="AI135" s="8">
        <v>2</v>
      </c>
      <c r="AJ135" s="8">
        <v>0</v>
      </c>
      <c r="AK135" s="8">
        <v>23</v>
      </c>
      <c r="AL135" s="8">
        <v>0</v>
      </c>
      <c r="AM135" s="8">
        <v>2</v>
      </c>
      <c r="AN135" s="8">
        <v>0</v>
      </c>
      <c r="AO135" s="8">
        <v>13</v>
      </c>
      <c r="AP135" s="8">
        <v>0</v>
      </c>
      <c r="AQ135" s="8">
        <v>0</v>
      </c>
      <c r="AR135" s="8">
        <v>0</v>
      </c>
      <c r="AS135" s="8">
        <v>0</v>
      </c>
      <c r="AT135" s="8">
        <v>0</v>
      </c>
      <c r="AU135" s="8">
        <v>2</v>
      </c>
      <c r="AV135" s="8">
        <v>0</v>
      </c>
      <c r="AW135" s="8">
        <v>0</v>
      </c>
      <c r="AX135" s="8">
        <v>0</v>
      </c>
      <c r="AY135" s="8"/>
      <c r="AZ135" s="9">
        <f t="shared" si="4"/>
        <v>226</v>
      </c>
      <c r="BA135" s="9">
        <f t="shared" si="5"/>
        <v>105</v>
      </c>
    </row>
    <row r="136" spans="1:53" x14ac:dyDescent="0.2">
      <c r="A136" s="1" t="s">
        <v>144</v>
      </c>
      <c r="B136" s="1">
        <v>4205559600</v>
      </c>
      <c r="C136" s="1" t="s">
        <v>622</v>
      </c>
      <c r="D136" s="8">
        <v>3502</v>
      </c>
      <c r="E136" s="8">
        <v>0</v>
      </c>
      <c r="F136" s="8">
        <v>44</v>
      </c>
      <c r="G136" s="8">
        <v>0</v>
      </c>
      <c r="H136" s="8">
        <v>27</v>
      </c>
      <c r="I136" s="8">
        <v>0</v>
      </c>
      <c r="J136" s="8">
        <v>53</v>
      </c>
      <c r="K136" s="8">
        <v>0</v>
      </c>
      <c r="L136" s="8">
        <v>185</v>
      </c>
      <c r="M136" s="8">
        <v>0</v>
      </c>
      <c r="N136" s="8">
        <v>39</v>
      </c>
      <c r="O136" s="8">
        <v>0</v>
      </c>
      <c r="P136" s="8">
        <v>246</v>
      </c>
      <c r="Q136" s="8">
        <v>0</v>
      </c>
      <c r="R136" s="8">
        <v>250</v>
      </c>
      <c r="S136" s="8">
        <v>0</v>
      </c>
      <c r="T136" s="8">
        <v>86</v>
      </c>
      <c r="U136" s="8">
        <v>0</v>
      </c>
      <c r="V136" s="8">
        <v>83</v>
      </c>
      <c r="W136" s="8">
        <v>0</v>
      </c>
      <c r="X136" s="8">
        <v>50</v>
      </c>
      <c r="Y136" s="8">
        <v>64</v>
      </c>
      <c r="Z136" s="8">
        <v>37</v>
      </c>
      <c r="AA136" s="8">
        <v>21</v>
      </c>
      <c r="AB136" s="8">
        <v>0</v>
      </c>
      <c r="AC136" s="8">
        <v>11</v>
      </c>
      <c r="AD136" s="8">
        <v>0</v>
      </c>
      <c r="AE136" s="8">
        <v>30</v>
      </c>
      <c r="AF136" s="8">
        <v>0</v>
      </c>
      <c r="AG136" s="8">
        <v>31</v>
      </c>
      <c r="AH136" s="8">
        <v>0</v>
      </c>
      <c r="AI136" s="8">
        <v>152</v>
      </c>
      <c r="AJ136" s="8">
        <v>0</v>
      </c>
      <c r="AK136" s="8">
        <v>76</v>
      </c>
      <c r="AL136" s="8">
        <v>0</v>
      </c>
      <c r="AM136" s="8">
        <v>145</v>
      </c>
      <c r="AN136" s="8">
        <v>0</v>
      </c>
      <c r="AO136" s="8">
        <v>206</v>
      </c>
      <c r="AP136" s="8">
        <v>0</v>
      </c>
      <c r="AQ136" s="8">
        <v>146</v>
      </c>
      <c r="AR136" s="8">
        <v>0</v>
      </c>
      <c r="AS136" s="8">
        <v>48</v>
      </c>
      <c r="AT136" s="8">
        <v>0</v>
      </c>
      <c r="AU136" s="8">
        <v>49</v>
      </c>
      <c r="AV136" s="8">
        <v>44</v>
      </c>
      <c r="AW136" s="8">
        <v>18</v>
      </c>
      <c r="AX136" s="8">
        <v>0</v>
      </c>
      <c r="AY136" s="8"/>
      <c r="AZ136" s="9">
        <f t="shared" si="4"/>
        <v>3502</v>
      </c>
      <c r="BA136" s="9">
        <f t="shared" si="5"/>
        <v>2141</v>
      </c>
    </row>
    <row r="137" spans="1:53" x14ac:dyDescent="0.2">
      <c r="A137" s="1" t="s">
        <v>145</v>
      </c>
      <c r="B137" s="1">
        <v>4205581824</v>
      </c>
      <c r="C137" s="1" t="s">
        <v>623</v>
      </c>
      <c r="D137" s="8">
        <v>8207</v>
      </c>
      <c r="E137" s="8">
        <v>0</v>
      </c>
      <c r="F137" s="8">
        <v>104</v>
      </c>
      <c r="G137" s="8">
        <v>0</v>
      </c>
      <c r="H137" s="8">
        <v>9</v>
      </c>
      <c r="I137" s="8">
        <v>0</v>
      </c>
      <c r="J137" s="8">
        <v>279</v>
      </c>
      <c r="K137" s="8">
        <v>0</v>
      </c>
      <c r="L137" s="8">
        <v>197</v>
      </c>
      <c r="M137" s="8">
        <v>8</v>
      </c>
      <c r="N137" s="8">
        <v>325</v>
      </c>
      <c r="O137" s="8">
        <v>10</v>
      </c>
      <c r="P137" s="8">
        <v>463</v>
      </c>
      <c r="Q137" s="8">
        <v>0</v>
      </c>
      <c r="R137" s="8">
        <v>587</v>
      </c>
      <c r="S137" s="8">
        <v>0</v>
      </c>
      <c r="T137" s="8">
        <v>185</v>
      </c>
      <c r="U137" s="8">
        <v>0</v>
      </c>
      <c r="V137" s="8">
        <v>90</v>
      </c>
      <c r="W137" s="8">
        <v>0</v>
      </c>
      <c r="X137" s="8">
        <v>46</v>
      </c>
      <c r="Y137" s="8">
        <v>36</v>
      </c>
      <c r="Z137" s="8">
        <v>17</v>
      </c>
      <c r="AA137" s="8">
        <v>65</v>
      </c>
      <c r="AB137" s="8">
        <v>0</v>
      </c>
      <c r="AC137" s="8">
        <v>137</v>
      </c>
      <c r="AD137" s="8">
        <v>0</v>
      </c>
      <c r="AE137" s="8">
        <v>108</v>
      </c>
      <c r="AF137" s="8">
        <v>0</v>
      </c>
      <c r="AG137" s="8">
        <v>263</v>
      </c>
      <c r="AH137" s="8">
        <v>0</v>
      </c>
      <c r="AI137" s="8">
        <v>308</v>
      </c>
      <c r="AJ137" s="8">
        <v>0</v>
      </c>
      <c r="AK137" s="8">
        <v>281</v>
      </c>
      <c r="AL137" s="8">
        <v>0</v>
      </c>
      <c r="AM137" s="8">
        <v>663</v>
      </c>
      <c r="AN137" s="8">
        <v>0</v>
      </c>
      <c r="AO137" s="8">
        <v>452</v>
      </c>
      <c r="AP137" s="8">
        <v>0</v>
      </c>
      <c r="AQ137" s="8">
        <v>184</v>
      </c>
      <c r="AR137" s="8">
        <v>0</v>
      </c>
      <c r="AS137" s="8">
        <v>34</v>
      </c>
      <c r="AT137" s="8">
        <v>0</v>
      </c>
      <c r="AU137" s="8">
        <v>46</v>
      </c>
      <c r="AV137" s="8">
        <v>25</v>
      </c>
      <c r="AW137" s="8">
        <v>20</v>
      </c>
      <c r="AX137" s="8">
        <v>8</v>
      </c>
      <c r="AY137" s="8"/>
      <c r="AZ137" s="9">
        <f t="shared" si="4"/>
        <v>8189</v>
      </c>
      <c r="BA137" s="9">
        <f t="shared" si="5"/>
        <v>4932</v>
      </c>
    </row>
    <row r="138" spans="1:53" x14ac:dyDescent="0.2">
      <c r="A138" s="1" t="s">
        <v>146</v>
      </c>
      <c r="B138" s="1">
        <v>4205900740</v>
      </c>
      <c r="C138" s="1" t="s">
        <v>624</v>
      </c>
      <c r="D138" s="8">
        <v>426</v>
      </c>
      <c r="E138" s="8">
        <v>0</v>
      </c>
      <c r="F138" s="8">
        <v>0</v>
      </c>
      <c r="G138" s="8">
        <v>0</v>
      </c>
      <c r="H138" s="8">
        <v>17</v>
      </c>
      <c r="I138" s="8">
        <v>0</v>
      </c>
      <c r="J138" s="8">
        <v>15</v>
      </c>
      <c r="K138" s="8">
        <v>0</v>
      </c>
      <c r="L138" s="8">
        <v>12</v>
      </c>
      <c r="M138" s="8">
        <v>0</v>
      </c>
      <c r="N138" s="8">
        <v>22</v>
      </c>
      <c r="O138" s="8">
        <v>0</v>
      </c>
      <c r="P138" s="8">
        <v>11</v>
      </c>
      <c r="Q138" s="8">
        <v>0</v>
      </c>
      <c r="R138" s="8">
        <v>43</v>
      </c>
      <c r="S138" s="8">
        <v>0</v>
      </c>
      <c r="T138" s="8">
        <v>10</v>
      </c>
      <c r="U138" s="8">
        <v>0</v>
      </c>
      <c r="V138" s="8">
        <v>2</v>
      </c>
      <c r="W138" s="8">
        <v>0</v>
      </c>
      <c r="X138" s="8">
        <v>0</v>
      </c>
      <c r="Y138" s="8">
        <v>14</v>
      </c>
      <c r="Z138" s="8">
        <v>0</v>
      </c>
      <c r="AA138" s="8">
        <v>0</v>
      </c>
      <c r="AB138" s="8">
        <v>0</v>
      </c>
      <c r="AC138" s="8">
        <v>1</v>
      </c>
      <c r="AD138" s="8">
        <v>0</v>
      </c>
      <c r="AE138" s="8">
        <v>0</v>
      </c>
      <c r="AF138" s="8">
        <v>0</v>
      </c>
      <c r="AG138" s="8">
        <v>3</v>
      </c>
      <c r="AH138" s="8">
        <v>0</v>
      </c>
      <c r="AI138" s="8">
        <v>7</v>
      </c>
      <c r="AJ138" s="8">
        <v>0</v>
      </c>
      <c r="AK138" s="8">
        <v>3</v>
      </c>
      <c r="AL138" s="8">
        <v>0</v>
      </c>
      <c r="AM138" s="8">
        <v>14</v>
      </c>
      <c r="AN138" s="8">
        <v>0</v>
      </c>
      <c r="AO138" s="8">
        <v>26</v>
      </c>
      <c r="AP138" s="8">
        <v>0</v>
      </c>
      <c r="AQ138" s="8">
        <v>7</v>
      </c>
      <c r="AR138" s="8">
        <v>0</v>
      </c>
      <c r="AS138" s="8">
        <v>0</v>
      </c>
      <c r="AT138" s="8">
        <v>0</v>
      </c>
      <c r="AU138" s="8">
        <v>0</v>
      </c>
      <c r="AV138" s="8">
        <v>14</v>
      </c>
      <c r="AW138" s="8">
        <v>0</v>
      </c>
      <c r="AX138" s="8">
        <v>0</v>
      </c>
      <c r="AY138" s="8"/>
      <c r="AZ138" s="9">
        <f t="shared" si="4"/>
        <v>426</v>
      </c>
      <c r="BA138" s="9">
        <f t="shared" si="5"/>
        <v>221</v>
      </c>
    </row>
    <row r="139" spans="1:53" x14ac:dyDescent="0.2">
      <c r="A139" s="1" t="s">
        <v>147</v>
      </c>
      <c r="B139" s="1">
        <v>4205911328</v>
      </c>
      <c r="C139" s="1" t="s">
        <v>625</v>
      </c>
      <c r="D139" s="8">
        <v>378</v>
      </c>
      <c r="E139" s="8">
        <v>0</v>
      </c>
      <c r="F139" s="8">
        <v>0</v>
      </c>
      <c r="G139" s="8">
        <v>0</v>
      </c>
      <c r="H139" s="8">
        <v>0</v>
      </c>
      <c r="I139" s="8">
        <v>0</v>
      </c>
      <c r="J139" s="8">
        <v>8</v>
      </c>
      <c r="K139" s="8">
        <v>0</v>
      </c>
      <c r="L139" s="8">
        <v>47</v>
      </c>
      <c r="M139" s="8">
        <v>0</v>
      </c>
      <c r="N139" s="8">
        <v>0</v>
      </c>
      <c r="O139" s="8">
        <v>0</v>
      </c>
      <c r="P139" s="8">
        <v>20</v>
      </c>
      <c r="Q139" s="8">
        <v>0</v>
      </c>
      <c r="R139" s="8">
        <v>13</v>
      </c>
      <c r="S139" s="8">
        <v>0</v>
      </c>
      <c r="T139" s="8">
        <v>17</v>
      </c>
      <c r="U139" s="8">
        <v>0</v>
      </c>
      <c r="V139" s="8">
        <v>3</v>
      </c>
      <c r="W139" s="8">
        <v>0</v>
      </c>
      <c r="X139" s="8">
        <v>0</v>
      </c>
      <c r="Y139" s="8">
        <v>6</v>
      </c>
      <c r="Z139" s="8">
        <v>0</v>
      </c>
      <c r="AA139" s="8">
        <v>0</v>
      </c>
      <c r="AB139" s="8">
        <v>0</v>
      </c>
      <c r="AC139" s="8">
        <v>3</v>
      </c>
      <c r="AD139" s="8">
        <v>0</v>
      </c>
      <c r="AE139" s="8">
        <v>0</v>
      </c>
      <c r="AF139" s="8">
        <v>0</v>
      </c>
      <c r="AG139" s="8">
        <v>1</v>
      </c>
      <c r="AH139" s="8">
        <v>0</v>
      </c>
      <c r="AI139" s="8">
        <v>0</v>
      </c>
      <c r="AJ139" s="8">
        <v>0</v>
      </c>
      <c r="AK139" s="8">
        <v>7</v>
      </c>
      <c r="AL139" s="8">
        <v>0</v>
      </c>
      <c r="AM139" s="8">
        <v>16</v>
      </c>
      <c r="AN139" s="8">
        <v>0</v>
      </c>
      <c r="AO139" s="8">
        <v>14</v>
      </c>
      <c r="AP139" s="8">
        <v>0</v>
      </c>
      <c r="AQ139" s="8">
        <v>21</v>
      </c>
      <c r="AR139" s="8">
        <v>0</v>
      </c>
      <c r="AS139" s="8">
        <v>5</v>
      </c>
      <c r="AT139" s="8">
        <v>0</v>
      </c>
      <c r="AU139" s="8">
        <v>7</v>
      </c>
      <c r="AV139" s="8">
        <v>0</v>
      </c>
      <c r="AW139" s="8">
        <v>3</v>
      </c>
      <c r="AX139" s="8">
        <v>1</v>
      </c>
      <c r="AY139" s="8"/>
      <c r="AZ139" s="9">
        <f t="shared" si="4"/>
        <v>378</v>
      </c>
      <c r="BA139" s="9">
        <f t="shared" si="5"/>
        <v>192</v>
      </c>
    </row>
    <row r="140" spans="1:53" x14ac:dyDescent="0.2">
      <c r="A140" s="1" t="s">
        <v>148</v>
      </c>
      <c r="B140" s="1">
        <v>4205920296</v>
      </c>
      <c r="C140" s="1" t="s">
        <v>626</v>
      </c>
      <c r="D140" s="8">
        <v>1873</v>
      </c>
      <c r="E140" s="8">
        <v>0</v>
      </c>
      <c r="F140" s="8">
        <v>5</v>
      </c>
      <c r="G140" s="8">
        <v>0</v>
      </c>
      <c r="H140" s="8">
        <v>8</v>
      </c>
      <c r="I140" s="8">
        <v>0</v>
      </c>
      <c r="J140" s="8">
        <v>53</v>
      </c>
      <c r="K140" s="8">
        <v>0</v>
      </c>
      <c r="L140" s="8">
        <v>48</v>
      </c>
      <c r="M140" s="8">
        <v>0</v>
      </c>
      <c r="N140" s="8">
        <v>82</v>
      </c>
      <c r="O140" s="8">
        <v>0</v>
      </c>
      <c r="P140" s="8">
        <v>128</v>
      </c>
      <c r="Q140" s="8">
        <v>0</v>
      </c>
      <c r="R140" s="8">
        <v>114</v>
      </c>
      <c r="S140" s="8">
        <v>0</v>
      </c>
      <c r="T140" s="8">
        <v>30</v>
      </c>
      <c r="U140" s="8">
        <v>0</v>
      </c>
      <c r="V140" s="8">
        <v>4</v>
      </c>
      <c r="W140" s="8">
        <v>0</v>
      </c>
      <c r="X140" s="8">
        <v>23</v>
      </c>
      <c r="Y140" s="8">
        <v>16</v>
      </c>
      <c r="Z140" s="8">
        <v>0</v>
      </c>
      <c r="AA140" s="8">
        <v>0</v>
      </c>
      <c r="AB140" s="8">
        <v>0</v>
      </c>
      <c r="AC140" s="8">
        <v>19</v>
      </c>
      <c r="AD140" s="8">
        <v>0</v>
      </c>
      <c r="AE140" s="8">
        <v>4</v>
      </c>
      <c r="AF140" s="8">
        <v>0</v>
      </c>
      <c r="AG140" s="8">
        <v>1</v>
      </c>
      <c r="AH140" s="8">
        <v>0</v>
      </c>
      <c r="AI140" s="8">
        <v>41</v>
      </c>
      <c r="AJ140" s="8">
        <v>0</v>
      </c>
      <c r="AK140" s="8">
        <v>38</v>
      </c>
      <c r="AL140" s="8">
        <v>0</v>
      </c>
      <c r="AM140" s="8">
        <v>139</v>
      </c>
      <c r="AN140" s="8">
        <v>0</v>
      </c>
      <c r="AO140" s="8">
        <v>135</v>
      </c>
      <c r="AP140" s="8">
        <v>0</v>
      </c>
      <c r="AQ140" s="8">
        <v>22</v>
      </c>
      <c r="AR140" s="8">
        <v>0</v>
      </c>
      <c r="AS140" s="8">
        <v>26</v>
      </c>
      <c r="AT140" s="8">
        <v>0</v>
      </c>
      <c r="AU140" s="8">
        <v>12</v>
      </c>
      <c r="AV140" s="8">
        <v>0</v>
      </c>
      <c r="AW140" s="8">
        <v>0</v>
      </c>
      <c r="AX140" s="8">
        <v>0</v>
      </c>
      <c r="AY140" s="8"/>
      <c r="AZ140" s="9">
        <f t="shared" si="4"/>
        <v>1873</v>
      </c>
      <c r="BA140" s="9">
        <f t="shared" si="5"/>
        <v>948</v>
      </c>
    </row>
    <row r="141" spans="1:53" x14ac:dyDescent="0.2">
      <c r="A141" s="1" t="s">
        <v>149</v>
      </c>
      <c r="B141" s="1">
        <v>4205927408</v>
      </c>
      <c r="C141" s="1" t="s">
        <v>627</v>
      </c>
      <c r="D141" s="8">
        <v>6377</v>
      </c>
      <c r="E141" s="8">
        <v>0</v>
      </c>
      <c r="F141" s="8">
        <v>33</v>
      </c>
      <c r="G141" s="8">
        <v>0</v>
      </c>
      <c r="H141" s="8">
        <v>91</v>
      </c>
      <c r="I141" s="8">
        <v>0</v>
      </c>
      <c r="J141" s="8">
        <v>62</v>
      </c>
      <c r="K141" s="8">
        <v>0</v>
      </c>
      <c r="L141" s="8">
        <v>155</v>
      </c>
      <c r="M141" s="8">
        <v>0</v>
      </c>
      <c r="N141" s="8">
        <v>85</v>
      </c>
      <c r="O141" s="8">
        <v>0</v>
      </c>
      <c r="P141" s="8">
        <v>280</v>
      </c>
      <c r="Q141" s="8">
        <v>0</v>
      </c>
      <c r="R141" s="8">
        <v>174</v>
      </c>
      <c r="S141" s="8">
        <v>0</v>
      </c>
      <c r="T141" s="8">
        <v>154</v>
      </c>
      <c r="U141" s="8">
        <v>0</v>
      </c>
      <c r="V141" s="8">
        <v>56</v>
      </c>
      <c r="W141" s="8">
        <v>0</v>
      </c>
      <c r="X141" s="8">
        <v>67</v>
      </c>
      <c r="Y141" s="8">
        <v>36</v>
      </c>
      <c r="Z141" s="8">
        <v>0</v>
      </c>
      <c r="AA141" s="8">
        <v>7</v>
      </c>
      <c r="AB141" s="8">
        <v>0</v>
      </c>
      <c r="AC141" s="8">
        <v>40</v>
      </c>
      <c r="AD141" s="8">
        <v>0</v>
      </c>
      <c r="AE141" s="8">
        <v>65</v>
      </c>
      <c r="AF141" s="8">
        <v>0</v>
      </c>
      <c r="AG141" s="8">
        <v>59</v>
      </c>
      <c r="AH141" s="8">
        <v>0</v>
      </c>
      <c r="AI141" s="8">
        <v>69</v>
      </c>
      <c r="AJ141" s="8">
        <v>0</v>
      </c>
      <c r="AK141" s="8">
        <v>124</v>
      </c>
      <c r="AL141" s="8">
        <v>0</v>
      </c>
      <c r="AM141" s="8">
        <v>291</v>
      </c>
      <c r="AN141" s="8">
        <v>0</v>
      </c>
      <c r="AO141" s="8">
        <v>260</v>
      </c>
      <c r="AP141" s="8">
        <v>0</v>
      </c>
      <c r="AQ141" s="8">
        <v>138</v>
      </c>
      <c r="AR141" s="8">
        <v>0</v>
      </c>
      <c r="AS141" s="8">
        <v>40</v>
      </c>
      <c r="AT141" s="8">
        <v>0</v>
      </c>
      <c r="AU141" s="8">
        <v>12</v>
      </c>
      <c r="AV141" s="8">
        <v>59</v>
      </c>
      <c r="AW141" s="8">
        <v>20</v>
      </c>
      <c r="AX141" s="8">
        <v>39</v>
      </c>
      <c r="AY141" s="8"/>
      <c r="AZ141" s="9">
        <f t="shared" si="4"/>
        <v>6377</v>
      </c>
      <c r="BA141" s="9">
        <f t="shared" si="5"/>
        <v>2416</v>
      </c>
    </row>
    <row r="142" spans="1:53" x14ac:dyDescent="0.2">
      <c r="A142" s="1" t="s">
        <v>150</v>
      </c>
      <c r="B142" s="1">
        <v>4205929152</v>
      </c>
      <c r="C142" s="1" t="s">
        <v>628</v>
      </c>
      <c r="D142" s="8">
        <v>191</v>
      </c>
      <c r="E142" s="8">
        <v>0</v>
      </c>
      <c r="F142" s="8">
        <v>0</v>
      </c>
      <c r="G142" s="8">
        <v>0</v>
      </c>
      <c r="H142" s="8">
        <v>0</v>
      </c>
      <c r="I142" s="8">
        <v>0</v>
      </c>
      <c r="J142" s="8">
        <v>0</v>
      </c>
      <c r="K142" s="8">
        <v>0</v>
      </c>
      <c r="L142" s="8">
        <v>2</v>
      </c>
      <c r="M142" s="8">
        <v>0</v>
      </c>
      <c r="N142" s="8">
        <v>5</v>
      </c>
      <c r="O142" s="8">
        <v>0</v>
      </c>
      <c r="P142" s="8">
        <v>4</v>
      </c>
      <c r="Q142" s="8">
        <v>0</v>
      </c>
      <c r="R142" s="8">
        <v>34</v>
      </c>
      <c r="S142" s="8">
        <v>0</v>
      </c>
      <c r="T142" s="8">
        <v>4</v>
      </c>
      <c r="U142" s="8">
        <v>0</v>
      </c>
      <c r="V142" s="8">
        <v>1</v>
      </c>
      <c r="W142" s="8">
        <v>0</v>
      </c>
      <c r="X142" s="8">
        <v>2</v>
      </c>
      <c r="Y142" s="8">
        <v>0</v>
      </c>
      <c r="Z142" s="8">
        <v>0</v>
      </c>
      <c r="AA142" s="8">
        <v>0</v>
      </c>
      <c r="AB142" s="8">
        <v>0</v>
      </c>
      <c r="AC142" s="8">
        <v>0</v>
      </c>
      <c r="AD142" s="8">
        <v>0</v>
      </c>
      <c r="AE142" s="8">
        <v>0</v>
      </c>
      <c r="AF142" s="8">
        <v>0</v>
      </c>
      <c r="AG142" s="8">
        <v>0</v>
      </c>
      <c r="AH142" s="8">
        <v>0</v>
      </c>
      <c r="AI142" s="8">
        <v>2</v>
      </c>
      <c r="AJ142" s="8">
        <v>0</v>
      </c>
      <c r="AK142" s="8">
        <v>7</v>
      </c>
      <c r="AL142" s="8">
        <v>0</v>
      </c>
      <c r="AM142" s="8">
        <v>6</v>
      </c>
      <c r="AN142" s="8">
        <v>0</v>
      </c>
      <c r="AO142" s="8">
        <v>12</v>
      </c>
      <c r="AP142" s="8">
        <v>0</v>
      </c>
      <c r="AQ142" s="8">
        <v>2</v>
      </c>
      <c r="AR142" s="8">
        <v>0</v>
      </c>
      <c r="AS142" s="8">
        <v>2</v>
      </c>
      <c r="AT142" s="8">
        <v>0</v>
      </c>
      <c r="AU142" s="8">
        <v>0</v>
      </c>
      <c r="AV142" s="8">
        <v>2</v>
      </c>
      <c r="AW142" s="8">
        <v>0</v>
      </c>
      <c r="AX142" s="8">
        <v>0</v>
      </c>
      <c r="AY142" s="8"/>
      <c r="AZ142" s="9">
        <f t="shared" si="4"/>
        <v>191</v>
      </c>
      <c r="BA142" s="9">
        <f t="shared" si="5"/>
        <v>85</v>
      </c>
    </row>
    <row r="143" spans="1:53" x14ac:dyDescent="0.2">
      <c r="A143" s="1" t="s">
        <v>151</v>
      </c>
      <c r="B143" s="1">
        <v>4205937376</v>
      </c>
      <c r="C143" s="1" t="s">
        <v>629</v>
      </c>
      <c r="D143" s="8">
        <v>342</v>
      </c>
      <c r="E143" s="8">
        <v>0</v>
      </c>
      <c r="F143" s="8">
        <v>2</v>
      </c>
      <c r="G143" s="8">
        <v>0</v>
      </c>
      <c r="H143" s="8">
        <v>6</v>
      </c>
      <c r="I143" s="8">
        <v>0</v>
      </c>
      <c r="J143" s="8">
        <v>7</v>
      </c>
      <c r="K143" s="8">
        <v>0</v>
      </c>
      <c r="L143" s="8">
        <v>2</v>
      </c>
      <c r="M143" s="8">
        <v>0</v>
      </c>
      <c r="N143" s="8">
        <v>0</v>
      </c>
      <c r="O143" s="8">
        <v>0</v>
      </c>
      <c r="P143" s="8">
        <v>27</v>
      </c>
      <c r="Q143" s="8">
        <v>0</v>
      </c>
      <c r="R143" s="8">
        <v>40</v>
      </c>
      <c r="S143" s="8">
        <v>0</v>
      </c>
      <c r="T143" s="8">
        <v>11</v>
      </c>
      <c r="U143" s="8">
        <v>0</v>
      </c>
      <c r="V143" s="8">
        <v>2</v>
      </c>
      <c r="W143" s="8">
        <v>0</v>
      </c>
      <c r="X143" s="8">
        <v>2</v>
      </c>
      <c r="Y143" s="8">
        <v>3</v>
      </c>
      <c r="Z143" s="8">
        <v>0</v>
      </c>
      <c r="AA143" s="8">
        <v>0</v>
      </c>
      <c r="AB143" s="8">
        <v>0</v>
      </c>
      <c r="AC143" s="8">
        <v>2</v>
      </c>
      <c r="AD143" s="8">
        <v>0</v>
      </c>
      <c r="AE143" s="8">
        <v>0</v>
      </c>
      <c r="AF143" s="8">
        <v>0</v>
      </c>
      <c r="AG143" s="8">
        <v>0</v>
      </c>
      <c r="AH143" s="8">
        <v>0</v>
      </c>
      <c r="AI143" s="8">
        <v>0</v>
      </c>
      <c r="AJ143" s="8">
        <v>0</v>
      </c>
      <c r="AK143" s="8">
        <v>8</v>
      </c>
      <c r="AL143" s="8">
        <v>0</v>
      </c>
      <c r="AM143" s="8">
        <v>9</v>
      </c>
      <c r="AN143" s="8">
        <v>0</v>
      </c>
      <c r="AO143" s="8">
        <v>30</v>
      </c>
      <c r="AP143" s="8">
        <v>0</v>
      </c>
      <c r="AQ143" s="8">
        <v>8</v>
      </c>
      <c r="AR143" s="8">
        <v>0</v>
      </c>
      <c r="AS143" s="8">
        <v>7</v>
      </c>
      <c r="AT143" s="8">
        <v>0</v>
      </c>
      <c r="AU143" s="8">
        <v>0</v>
      </c>
      <c r="AV143" s="8">
        <v>2</v>
      </c>
      <c r="AW143" s="8">
        <v>0</v>
      </c>
      <c r="AX143" s="8">
        <v>0</v>
      </c>
      <c r="AY143" s="8"/>
      <c r="AZ143" s="9">
        <f t="shared" si="4"/>
        <v>342</v>
      </c>
      <c r="BA143" s="9">
        <f t="shared" si="5"/>
        <v>168</v>
      </c>
    </row>
    <row r="144" spans="1:53" x14ac:dyDescent="0.2">
      <c r="A144" s="1" t="s">
        <v>152</v>
      </c>
      <c r="B144" s="1">
        <v>4205937880</v>
      </c>
      <c r="C144" s="1" t="s">
        <v>630</v>
      </c>
      <c r="D144" s="8">
        <v>245</v>
      </c>
      <c r="E144" s="8">
        <v>0</v>
      </c>
      <c r="F144" s="8">
        <v>0</v>
      </c>
      <c r="G144" s="8">
        <v>0</v>
      </c>
      <c r="H144" s="8">
        <v>5</v>
      </c>
      <c r="I144" s="8">
        <v>0</v>
      </c>
      <c r="J144" s="8">
        <v>12</v>
      </c>
      <c r="K144" s="8">
        <v>0</v>
      </c>
      <c r="L144" s="8">
        <v>3</v>
      </c>
      <c r="M144" s="8">
        <v>0</v>
      </c>
      <c r="N144" s="8">
        <v>7</v>
      </c>
      <c r="O144" s="8">
        <v>0</v>
      </c>
      <c r="P144" s="8">
        <v>4</v>
      </c>
      <c r="Q144" s="8">
        <v>0</v>
      </c>
      <c r="R144" s="8">
        <v>17</v>
      </c>
      <c r="S144" s="8">
        <v>0</v>
      </c>
      <c r="T144" s="8">
        <v>6</v>
      </c>
      <c r="U144" s="8">
        <v>0</v>
      </c>
      <c r="V144" s="8">
        <v>2</v>
      </c>
      <c r="W144" s="8">
        <v>0</v>
      </c>
      <c r="X144" s="8">
        <v>0</v>
      </c>
      <c r="Y144" s="8">
        <v>0</v>
      </c>
      <c r="Z144" s="8">
        <v>0</v>
      </c>
      <c r="AA144" s="8">
        <v>0</v>
      </c>
      <c r="AB144" s="8">
        <v>0</v>
      </c>
      <c r="AC144" s="8">
        <v>0</v>
      </c>
      <c r="AD144" s="8">
        <v>0</v>
      </c>
      <c r="AE144" s="8">
        <v>10</v>
      </c>
      <c r="AF144" s="8">
        <v>0</v>
      </c>
      <c r="AG144" s="8">
        <v>13</v>
      </c>
      <c r="AH144" s="8">
        <v>0</v>
      </c>
      <c r="AI144" s="8">
        <v>6</v>
      </c>
      <c r="AJ144" s="8">
        <v>0</v>
      </c>
      <c r="AK144" s="8">
        <v>5</v>
      </c>
      <c r="AL144" s="8">
        <v>0</v>
      </c>
      <c r="AM144" s="8">
        <v>13</v>
      </c>
      <c r="AN144" s="8">
        <v>0</v>
      </c>
      <c r="AO144" s="8">
        <v>11</v>
      </c>
      <c r="AP144" s="8">
        <v>0</v>
      </c>
      <c r="AQ144" s="8">
        <v>5</v>
      </c>
      <c r="AR144" s="8">
        <v>0</v>
      </c>
      <c r="AS144" s="8">
        <v>0</v>
      </c>
      <c r="AT144" s="8">
        <v>0</v>
      </c>
      <c r="AU144" s="8">
        <v>2</v>
      </c>
      <c r="AV144" s="8">
        <v>0</v>
      </c>
      <c r="AW144" s="8">
        <v>0</v>
      </c>
      <c r="AX144" s="8">
        <v>7</v>
      </c>
      <c r="AY144" s="8"/>
      <c r="AZ144" s="9">
        <f t="shared" si="4"/>
        <v>245</v>
      </c>
      <c r="BA144" s="9">
        <f t="shared" si="5"/>
        <v>128</v>
      </c>
    </row>
    <row r="145" spans="1:53" x14ac:dyDescent="0.2">
      <c r="A145" s="1" t="s">
        <v>153</v>
      </c>
      <c r="B145" s="1">
        <v>4205937888</v>
      </c>
      <c r="C145" s="1" t="s">
        <v>631</v>
      </c>
      <c r="D145" s="8">
        <v>2176</v>
      </c>
      <c r="E145" s="8">
        <v>0</v>
      </c>
      <c r="F145" s="8">
        <v>2</v>
      </c>
      <c r="G145" s="8">
        <v>0</v>
      </c>
      <c r="H145" s="8">
        <v>18</v>
      </c>
      <c r="I145" s="8">
        <v>0</v>
      </c>
      <c r="J145" s="8">
        <v>9</v>
      </c>
      <c r="K145" s="8">
        <v>0</v>
      </c>
      <c r="L145" s="8">
        <v>39</v>
      </c>
      <c r="M145" s="8">
        <v>0</v>
      </c>
      <c r="N145" s="8">
        <v>51</v>
      </c>
      <c r="O145" s="8">
        <v>0</v>
      </c>
      <c r="P145" s="8">
        <v>114</v>
      </c>
      <c r="Q145" s="8">
        <v>0</v>
      </c>
      <c r="R145" s="8">
        <v>239</v>
      </c>
      <c r="S145" s="8">
        <v>0</v>
      </c>
      <c r="T145" s="8">
        <v>29</v>
      </c>
      <c r="U145" s="8">
        <v>0</v>
      </c>
      <c r="V145" s="8">
        <v>11</v>
      </c>
      <c r="W145" s="8">
        <v>0</v>
      </c>
      <c r="X145" s="8">
        <v>18</v>
      </c>
      <c r="Y145" s="8">
        <v>9</v>
      </c>
      <c r="Z145" s="8">
        <v>21</v>
      </c>
      <c r="AA145" s="8">
        <v>0</v>
      </c>
      <c r="AB145" s="8">
        <v>0</v>
      </c>
      <c r="AC145" s="8">
        <v>0</v>
      </c>
      <c r="AD145" s="8">
        <v>0</v>
      </c>
      <c r="AE145" s="8">
        <v>31</v>
      </c>
      <c r="AF145" s="8">
        <v>0</v>
      </c>
      <c r="AG145" s="8">
        <v>14</v>
      </c>
      <c r="AH145" s="8">
        <v>0</v>
      </c>
      <c r="AI145" s="8">
        <v>20</v>
      </c>
      <c r="AJ145" s="8">
        <v>0</v>
      </c>
      <c r="AK145" s="8">
        <v>51</v>
      </c>
      <c r="AL145" s="8">
        <v>0</v>
      </c>
      <c r="AM145" s="8">
        <v>105</v>
      </c>
      <c r="AN145" s="8">
        <v>0</v>
      </c>
      <c r="AO145" s="8">
        <v>156</v>
      </c>
      <c r="AP145" s="8">
        <v>0</v>
      </c>
      <c r="AQ145" s="8">
        <v>36</v>
      </c>
      <c r="AR145" s="8">
        <v>0</v>
      </c>
      <c r="AS145" s="8">
        <v>15</v>
      </c>
      <c r="AT145" s="8">
        <v>0</v>
      </c>
      <c r="AU145" s="8">
        <v>23</v>
      </c>
      <c r="AV145" s="8">
        <v>4</v>
      </c>
      <c r="AW145" s="8">
        <v>20</v>
      </c>
      <c r="AX145" s="8">
        <v>0</v>
      </c>
      <c r="AY145" s="8"/>
      <c r="AZ145" s="9">
        <f t="shared" si="4"/>
        <v>2176</v>
      </c>
      <c r="BA145" s="9">
        <f t="shared" si="5"/>
        <v>1035</v>
      </c>
    </row>
    <row r="146" spans="1:53" x14ac:dyDescent="0.2">
      <c r="A146" s="1" t="s">
        <v>154</v>
      </c>
      <c r="B146" s="1">
        <v>4205950400</v>
      </c>
      <c r="C146" s="1" t="s">
        <v>632</v>
      </c>
      <c r="D146" s="8">
        <v>1354</v>
      </c>
      <c r="E146" s="8">
        <v>0</v>
      </c>
      <c r="F146" s="8">
        <v>8</v>
      </c>
      <c r="G146" s="8">
        <v>0</v>
      </c>
      <c r="H146" s="8">
        <v>14</v>
      </c>
      <c r="I146" s="8">
        <v>0</v>
      </c>
      <c r="J146" s="8">
        <v>26</v>
      </c>
      <c r="K146" s="8">
        <v>0</v>
      </c>
      <c r="L146" s="8">
        <v>41</v>
      </c>
      <c r="M146" s="8">
        <v>0</v>
      </c>
      <c r="N146" s="8">
        <v>37</v>
      </c>
      <c r="O146" s="8">
        <v>0</v>
      </c>
      <c r="P146" s="8">
        <v>78</v>
      </c>
      <c r="Q146" s="8">
        <v>0</v>
      </c>
      <c r="R146" s="8">
        <v>98</v>
      </c>
      <c r="S146" s="8">
        <v>0</v>
      </c>
      <c r="T146" s="8">
        <v>39</v>
      </c>
      <c r="U146" s="8">
        <v>0</v>
      </c>
      <c r="V146" s="8">
        <v>18</v>
      </c>
      <c r="W146" s="8">
        <v>0</v>
      </c>
      <c r="X146" s="8">
        <v>7</v>
      </c>
      <c r="Y146" s="8">
        <v>12</v>
      </c>
      <c r="Z146" s="8">
        <v>4</v>
      </c>
      <c r="AA146" s="8">
        <v>0</v>
      </c>
      <c r="AB146" s="8">
        <v>0</v>
      </c>
      <c r="AC146" s="8">
        <v>7</v>
      </c>
      <c r="AD146" s="8">
        <v>0</v>
      </c>
      <c r="AE146" s="8">
        <v>12</v>
      </c>
      <c r="AF146" s="8">
        <v>0</v>
      </c>
      <c r="AG146" s="8">
        <v>3</v>
      </c>
      <c r="AH146" s="8">
        <v>0</v>
      </c>
      <c r="AI146" s="8">
        <v>16</v>
      </c>
      <c r="AJ146" s="8">
        <v>0</v>
      </c>
      <c r="AK146" s="8">
        <v>50</v>
      </c>
      <c r="AL146" s="8">
        <v>0</v>
      </c>
      <c r="AM146" s="8">
        <v>84</v>
      </c>
      <c r="AN146" s="8">
        <v>0</v>
      </c>
      <c r="AO146" s="8">
        <v>102</v>
      </c>
      <c r="AP146" s="8">
        <v>0</v>
      </c>
      <c r="AQ146" s="8">
        <v>52</v>
      </c>
      <c r="AR146" s="8">
        <v>0</v>
      </c>
      <c r="AS146" s="8">
        <v>5</v>
      </c>
      <c r="AT146" s="8">
        <v>0</v>
      </c>
      <c r="AU146" s="8">
        <v>11</v>
      </c>
      <c r="AV146" s="8">
        <v>5</v>
      </c>
      <c r="AW146" s="8">
        <v>8</v>
      </c>
      <c r="AX146" s="8">
        <v>0</v>
      </c>
      <c r="AY146" s="8"/>
      <c r="AZ146" s="9">
        <f t="shared" si="4"/>
        <v>1354</v>
      </c>
      <c r="BA146" s="9">
        <f t="shared" si="5"/>
        <v>737</v>
      </c>
    </row>
    <row r="147" spans="1:53" x14ac:dyDescent="0.2">
      <c r="A147" s="1" t="s">
        <v>155</v>
      </c>
      <c r="B147" s="1">
        <v>4205951064</v>
      </c>
      <c r="C147" s="1" t="s">
        <v>633</v>
      </c>
      <c r="D147" s="8">
        <v>747</v>
      </c>
      <c r="E147" s="8">
        <v>0</v>
      </c>
      <c r="F147" s="8">
        <v>7</v>
      </c>
      <c r="G147" s="8">
        <v>0</v>
      </c>
      <c r="H147" s="8">
        <v>0</v>
      </c>
      <c r="I147" s="8">
        <v>0</v>
      </c>
      <c r="J147" s="8">
        <v>0</v>
      </c>
      <c r="K147" s="8">
        <v>0</v>
      </c>
      <c r="L147" s="8">
        <v>16</v>
      </c>
      <c r="M147" s="8">
        <v>0</v>
      </c>
      <c r="N147" s="8">
        <v>4</v>
      </c>
      <c r="O147" s="8">
        <v>0</v>
      </c>
      <c r="P147" s="8">
        <v>74</v>
      </c>
      <c r="Q147" s="8">
        <v>0</v>
      </c>
      <c r="R147" s="8">
        <v>72</v>
      </c>
      <c r="S147" s="8">
        <v>0</v>
      </c>
      <c r="T147" s="8">
        <v>33</v>
      </c>
      <c r="U147" s="8">
        <v>0</v>
      </c>
      <c r="V147" s="8">
        <v>3</v>
      </c>
      <c r="W147" s="8">
        <v>0</v>
      </c>
      <c r="X147" s="8">
        <v>3</v>
      </c>
      <c r="Y147" s="8">
        <v>15</v>
      </c>
      <c r="Z147" s="8">
        <v>0</v>
      </c>
      <c r="AA147" s="8">
        <v>0</v>
      </c>
      <c r="AB147" s="8">
        <v>0</v>
      </c>
      <c r="AC147" s="8">
        <v>4</v>
      </c>
      <c r="AD147" s="8">
        <v>0</v>
      </c>
      <c r="AE147" s="8">
        <v>12</v>
      </c>
      <c r="AF147" s="8">
        <v>0</v>
      </c>
      <c r="AG147" s="8">
        <v>0</v>
      </c>
      <c r="AH147" s="8">
        <v>0</v>
      </c>
      <c r="AI147" s="8">
        <v>5</v>
      </c>
      <c r="AJ147" s="8">
        <v>0</v>
      </c>
      <c r="AK147" s="8">
        <v>0</v>
      </c>
      <c r="AL147" s="8">
        <v>0</v>
      </c>
      <c r="AM147" s="8">
        <v>68</v>
      </c>
      <c r="AN147" s="8">
        <v>0</v>
      </c>
      <c r="AO147" s="8">
        <v>84</v>
      </c>
      <c r="AP147" s="8">
        <v>0</v>
      </c>
      <c r="AQ147" s="8">
        <v>23</v>
      </c>
      <c r="AR147" s="8">
        <v>0</v>
      </c>
      <c r="AS147" s="8">
        <v>5</v>
      </c>
      <c r="AT147" s="8">
        <v>0</v>
      </c>
      <c r="AU147" s="8">
        <v>0</v>
      </c>
      <c r="AV147" s="8">
        <v>0</v>
      </c>
      <c r="AW147" s="8">
        <v>0</v>
      </c>
      <c r="AX147" s="8">
        <v>0</v>
      </c>
      <c r="AY147" s="8"/>
      <c r="AZ147" s="9">
        <f t="shared" si="4"/>
        <v>747</v>
      </c>
      <c r="BA147" s="9">
        <f t="shared" si="5"/>
        <v>428</v>
      </c>
    </row>
    <row r="148" spans="1:53" x14ac:dyDescent="0.2">
      <c r="A148" s="1" t="s">
        <v>156</v>
      </c>
      <c r="B148" s="1">
        <v>4205959472</v>
      </c>
      <c r="C148" s="1" t="s">
        <v>634</v>
      </c>
      <c r="D148" s="8">
        <v>1213</v>
      </c>
      <c r="E148" s="8">
        <v>0</v>
      </c>
      <c r="F148" s="8">
        <v>10</v>
      </c>
      <c r="G148" s="8">
        <v>0</v>
      </c>
      <c r="H148" s="8">
        <v>10</v>
      </c>
      <c r="I148" s="8">
        <v>0</v>
      </c>
      <c r="J148" s="8">
        <v>5</v>
      </c>
      <c r="K148" s="8">
        <v>0</v>
      </c>
      <c r="L148" s="8">
        <v>26</v>
      </c>
      <c r="M148" s="8">
        <v>0</v>
      </c>
      <c r="N148" s="8">
        <v>29</v>
      </c>
      <c r="O148" s="8">
        <v>0</v>
      </c>
      <c r="P148" s="8">
        <v>76</v>
      </c>
      <c r="Q148" s="8">
        <v>0</v>
      </c>
      <c r="R148" s="8">
        <v>87</v>
      </c>
      <c r="S148" s="8">
        <v>0</v>
      </c>
      <c r="T148" s="8">
        <v>32</v>
      </c>
      <c r="U148" s="8">
        <v>0</v>
      </c>
      <c r="V148" s="8">
        <v>18</v>
      </c>
      <c r="W148" s="8">
        <v>0</v>
      </c>
      <c r="X148" s="8">
        <v>6</v>
      </c>
      <c r="Y148" s="8">
        <v>6</v>
      </c>
      <c r="Z148" s="8">
        <v>0</v>
      </c>
      <c r="AA148" s="8">
        <v>0</v>
      </c>
      <c r="AB148" s="8">
        <v>0</v>
      </c>
      <c r="AC148" s="8">
        <v>6</v>
      </c>
      <c r="AD148" s="8">
        <v>0</v>
      </c>
      <c r="AE148" s="8">
        <v>15</v>
      </c>
      <c r="AF148" s="8">
        <v>0</v>
      </c>
      <c r="AG148" s="8">
        <v>10</v>
      </c>
      <c r="AH148" s="8">
        <v>0</v>
      </c>
      <c r="AI148" s="8">
        <v>27</v>
      </c>
      <c r="AJ148" s="8">
        <v>0</v>
      </c>
      <c r="AK148" s="8">
        <v>44</v>
      </c>
      <c r="AL148" s="8">
        <v>0</v>
      </c>
      <c r="AM148" s="8">
        <v>53</v>
      </c>
      <c r="AN148" s="8">
        <v>0</v>
      </c>
      <c r="AO148" s="8">
        <v>77</v>
      </c>
      <c r="AP148" s="8">
        <v>0</v>
      </c>
      <c r="AQ148" s="8">
        <v>24</v>
      </c>
      <c r="AR148" s="8">
        <v>0</v>
      </c>
      <c r="AS148" s="8">
        <v>5</v>
      </c>
      <c r="AT148" s="8">
        <v>0</v>
      </c>
      <c r="AU148" s="8">
        <v>22</v>
      </c>
      <c r="AV148" s="8">
        <v>3</v>
      </c>
      <c r="AW148" s="8">
        <v>13</v>
      </c>
      <c r="AX148" s="8">
        <v>7</v>
      </c>
      <c r="AY148" s="8"/>
      <c r="AZ148" s="9">
        <f t="shared" si="4"/>
        <v>1213</v>
      </c>
      <c r="BA148" s="9">
        <f t="shared" si="5"/>
        <v>611</v>
      </c>
    </row>
    <row r="149" spans="1:53" x14ac:dyDescent="0.2">
      <c r="A149" s="1" t="s">
        <v>157</v>
      </c>
      <c r="B149" s="1">
        <v>4205964512</v>
      </c>
      <c r="C149" s="1" t="s">
        <v>635</v>
      </c>
      <c r="D149" s="8">
        <v>652</v>
      </c>
      <c r="E149" s="8">
        <v>0</v>
      </c>
      <c r="F149" s="8">
        <v>4</v>
      </c>
      <c r="G149" s="8">
        <v>0</v>
      </c>
      <c r="H149" s="8">
        <v>0</v>
      </c>
      <c r="I149" s="8">
        <v>0</v>
      </c>
      <c r="J149" s="8">
        <v>8</v>
      </c>
      <c r="K149" s="8">
        <v>0</v>
      </c>
      <c r="L149" s="8">
        <v>10</v>
      </c>
      <c r="M149" s="8">
        <v>0</v>
      </c>
      <c r="N149" s="8">
        <v>33</v>
      </c>
      <c r="O149" s="8">
        <v>0</v>
      </c>
      <c r="P149" s="8">
        <v>60</v>
      </c>
      <c r="Q149" s="8">
        <v>0</v>
      </c>
      <c r="R149" s="8">
        <v>33</v>
      </c>
      <c r="S149" s="8">
        <v>0</v>
      </c>
      <c r="T149" s="8">
        <v>18</v>
      </c>
      <c r="U149" s="8">
        <v>0</v>
      </c>
      <c r="V149" s="8">
        <v>12</v>
      </c>
      <c r="W149" s="8">
        <v>0</v>
      </c>
      <c r="X149" s="8">
        <v>3</v>
      </c>
      <c r="Y149" s="8">
        <v>9</v>
      </c>
      <c r="Z149" s="8">
        <v>0</v>
      </c>
      <c r="AA149" s="8">
        <v>0</v>
      </c>
      <c r="AB149" s="8">
        <v>0</v>
      </c>
      <c r="AC149" s="8">
        <v>0</v>
      </c>
      <c r="AD149" s="8">
        <v>0</v>
      </c>
      <c r="AE149" s="8">
        <v>11</v>
      </c>
      <c r="AF149" s="8">
        <v>0</v>
      </c>
      <c r="AG149" s="8">
        <v>0</v>
      </c>
      <c r="AH149" s="8">
        <v>0</v>
      </c>
      <c r="AI149" s="8">
        <v>27</v>
      </c>
      <c r="AJ149" s="8">
        <v>0</v>
      </c>
      <c r="AK149" s="8">
        <v>16</v>
      </c>
      <c r="AL149" s="8">
        <v>0</v>
      </c>
      <c r="AM149" s="8">
        <v>54</v>
      </c>
      <c r="AN149" s="8">
        <v>0</v>
      </c>
      <c r="AO149" s="8">
        <v>50</v>
      </c>
      <c r="AP149" s="8">
        <v>0</v>
      </c>
      <c r="AQ149" s="8">
        <v>11</v>
      </c>
      <c r="AR149" s="8">
        <v>0</v>
      </c>
      <c r="AS149" s="8">
        <v>0</v>
      </c>
      <c r="AT149" s="8">
        <v>0</v>
      </c>
      <c r="AU149" s="8">
        <v>2</v>
      </c>
      <c r="AV149" s="8">
        <v>0</v>
      </c>
      <c r="AW149" s="8">
        <v>0</v>
      </c>
      <c r="AX149" s="8">
        <v>0</v>
      </c>
      <c r="AY149" s="8"/>
      <c r="AZ149" s="9">
        <f t="shared" si="4"/>
        <v>652</v>
      </c>
      <c r="BA149" s="9">
        <f t="shared" si="5"/>
        <v>361</v>
      </c>
    </row>
    <row r="150" spans="1:53" x14ac:dyDescent="0.2">
      <c r="A150" s="1" t="s">
        <v>158</v>
      </c>
      <c r="B150" s="1">
        <v>4207120032</v>
      </c>
      <c r="C150" s="1" t="s">
        <v>636</v>
      </c>
      <c r="D150" s="8">
        <v>1646</v>
      </c>
      <c r="E150" s="8">
        <v>0</v>
      </c>
      <c r="F150" s="8">
        <v>40</v>
      </c>
      <c r="G150" s="8">
        <v>0</v>
      </c>
      <c r="H150" s="8">
        <v>19</v>
      </c>
      <c r="I150" s="8">
        <v>0</v>
      </c>
      <c r="J150" s="8">
        <v>24</v>
      </c>
      <c r="K150" s="8">
        <v>0</v>
      </c>
      <c r="L150" s="8">
        <v>37</v>
      </c>
      <c r="M150" s="8">
        <v>0</v>
      </c>
      <c r="N150" s="8">
        <v>52</v>
      </c>
      <c r="O150" s="8">
        <v>0</v>
      </c>
      <c r="P150" s="8">
        <v>151</v>
      </c>
      <c r="Q150" s="8">
        <v>0</v>
      </c>
      <c r="R150" s="8">
        <v>158</v>
      </c>
      <c r="S150" s="8">
        <v>0</v>
      </c>
      <c r="T150" s="8">
        <v>65</v>
      </c>
      <c r="U150" s="8">
        <v>0</v>
      </c>
      <c r="V150" s="8">
        <v>6</v>
      </c>
      <c r="W150" s="8">
        <v>0</v>
      </c>
      <c r="X150" s="8">
        <v>14</v>
      </c>
      <c r="Y150" s="8">
        <v>20</v>
      </c>
      <c r="Z150" s="8">
        <v>15</v>
      </c>
      <c r="AA150" s="8">
        <v>0</v>
      </c>
      <c r="AB150" s="8">
        <v>0</v>
      </c>
      <c r="AC150" s="8">
        <v>33</v>
      </c>
      <c r="AD150" s="8">
        <v>0</v>
      </c>
      <c r="AE150" s="8">
        <v>0</v>
      </c>
      <c r="AF150" s="8">
        <v>0</v>
      </c>
      <c r="AG150" s="8">
        <v>21</v>
      </c>
      <c r="AH150" s="8">
        <v>0</v>
      </c>
      <c r="AI150" s="8">
        <v>7</v>
      </c>
      <c r="AJ150" s="8">
        <v>0</v>
      </c>
      <c r="AK150" s="8">
        <v>22</v>
      </c>
      <c r="AL150" s="8">
        <v>0</v>
      </c>
      <c r="AM150" s="8">
        <v>70</v>
      </c>
      <c r="AN150" s="8">
        <v>0</v>
      </c>
      <c r="AO150" s="8">
        <v>105</v>
      </c>
      <c r="AP150" s="8">
        <v>0</v>
      </c>
      <c r="AQ150" s="8">
        <v>61</v>
      </c>
      <c r="AR150" s="8">
        <v>0</v>
      </c>
      <c r="AS150" s="8">
        <v>21</v>
      </c>
      <c r="AT150" s="8">
        <v>0</v>
      </c>
      <c r="AU150" s="8">
        <v>15</v>
      </c>
      <c r="AV150" s="8">
        <v>6</v>
      </c>
      <c r="AW150" s="8">
        <v>4</v>
      </c>
      <c r="AX150" s="8">
        <v>0</v>
      </c>
      <c r="AY150" s="8"/>
      <c r="AZ150" s="9">
        <f t="shared" si="4"/>
        <v>1646</v>
      </c>
      <c r="BA150" s="9">
        <f t="shared" si="5"/>
        <v>966</v>
      </c>
    </row>
    <row r="151" spans="1:53" x14ac:dyDescent="0.2">
      <c r="A151" s="1" t="s">
        <v>159</v>
      </c>
      <c r="B151" s="1">
        <v>4207120688</v>
      </c>
      <c r="C151" s="1" t="s">
        <v>637</v>
      </c>
      <c r="D151" s="8">
        <v>5050</v>
      </c>
      <c r="E151" s="8">
        <v>0</v>
      </c>
      <c r="F151" s="8">
        <v>68</v>
      </c>
      <c r="G151" s="8">
        <v>0</v>
      </c>
      <c r="H151" s="8">
        <v>54</v>
      </c>
      <c r="I151" s="8">
        <v>0</v>
      </c>
      <c r="J151" s="8">
        <v>73</v>
      </c>
      <c r="K151" s="8">
        <v>0</v>
      </c>
      <c r="L151" s="8">
        <v>290</v>
      </c>
      <c r="M151" s="8">
        <v>0</v>
      </c>
      <c r="N151" s="8">
        <v>215</v>
      </c>
      <c r="O151" s="8">
        <v>0</v>
      </c>
      <c r="P151" s="8">
        <v>212</v>
      </c>
      <c r="Q151" s="8">
        <v>0</v>
      </c>
      <c r="R151" s="8">
        <v>304</v>
      </c>
      <c r="S151" s="8">
        <v>0</v>
      </c>
      <c r="T151" s="8">
        <v>147</v>
      </c>
      <c r="U151" s="8">
        <v>0</v>
      </c>
      <c r="V151" s="8">
        <v>13</v>
      </c>
      <c r="W151" s="8">
        <v>0</v>
      </c>
      <c r="X151" s="8">
        <v>91</v>
      </c>
      <c r="Y151" s="8">
        <v>62</v>
      </c>
      <c r="Z151" s="8">
        <v>24</v>
      </c>
      <c r="AA151" s="8">
        <v>50</v>
      </c>
      <c r="AB151" s="8">
        <v>0</v>
      </c>
      <c r="AC151" s="8">
        <v>103</v>
      </c>
      <c r="AD151" s="8">
        <v>0</v>
      </c>
      <c r="AE151" s="8">
        <v>33</v>
      </c>
      <c r="AF151" s="8">
        <v>0</v>
      </c>
      <c r="AG151" s="8">
        <v>49</v>
      </c>
      <c r="AH151" s="8">
        <v>0</v>
      </c>
      <c r="AI151" s="8">
        <v>75</v>
      </c>
      <c r="AJ151" s="8">
        <v>0</v>
      </c>
      <c r="AK151" s="8">
        <v>79</v>
      </c>
      <c r="AL151" s="8">
        <v>0</v>
      </c>
      <c r="AM151" s="8">
        <v>92</v>
      </c>
      <c r="AN151" s="8">
        <v>0</v>
      </c>
      <c r="AO151" s="8">
        <v>303</v>
      </c>
      <c r="AP151" s="8">
        <v>0</v>
      </c>
      <c r="AQ151" s="8">
        <v>101</v>
      </c>
      <c r="AR151" s="8">
        <v>0</v>
      </c>
      <c r="AS151" s="8">
        <v>56</v>
      </c>
      <c r="AT151" s="8">
        <v>0</v>
      </c>
      <c r="AU151" s="8">
        <v>21</v>
      </c>
      <c r="AV151" s="8">
        <v>64</v>
      </c>
      <c r="AW151" s="8">
        <v>63</v>
      </c>
      <c r="AX151" s="8">
        <v>24</v>
      </c>
      <c r="AY151" s="8"/>
      <c r="AZ151" s="9">
        <f t="shared" si="4"/>
        <v>5050</v>
      </c>
      <c r="BA151" s="9">
        <f t="shared" si="5"/>
        <v>2666</v>
      </c>
    </row>
    <row r="152" spans="1:53" x14ac:dyDescent="0.2">
      <c r="A152" s="1" t="s">
        <v>160</v>
      </c>
      <c r="B152" s="1">
        <v>4207121040</v>
      </c>
      <c r="C152" s="1" t="s">
        <v>638</v>
      </c>
      <c r="D152" s="8">
        <v>3012</v>
      </c>
      <c r="E152" s="8">
        <v>0</v>
      </c>
      <c r="F152" s="8">
        <v>82</v>
      </c>
      <c r="G152" s="8">
        <v>0</v>
      </c>
      <c r="H152" s="8">
        <v>54</v>
      </c>
      <c r="I152" s="8">
        <v>0</v>
      </c>
      <c r="J152" s="8">
        <v>123</v>
      </c>
      <c r="K152" s="8">
        <v>0</v>
      </c>
      <c r="L152" s="8">
        <v>104</v>
      </c>
      <c r="M152" s="8">
        <v>8</v>
      </c>
      <c r="N152" s="8">
        <v>71</v>
      </c>
      <c r="O152" s="8">
        <v>0</v>
      </c>
      <c r="P152" s="8">
        <v>171</v>
      </c>
      <c r="Q152" s="8">
        <v>0</v>
      </c>
      <c r="R152" s="8">
        <v>217</v>
      </c>
      <c r="S152" s="8">
        <v>0</v>
      </c>
      <c r="T152" s="8">
        <v>91</v>
      </c>
      <c r="U152" s="8">
        <v>0</v>
      </c>
      <c r="V152" s="8">
        <v>55</v>
      </c>
      <c r="W152" s="8">
        <v>0</v>
      </c>
      <c r="X152" s="8">
        <v>22</v>
      </c>
      <c r="Y152" s="8">
        <v>21</v>
      </c>
      <c r="Z152" s="8">
        <v>10</v>
      </c>
      <c r="AA152" s="8">
        <v>17</v>
      </c>
      <c r="AB152" s="8">
        <v>0</v>
      </c>
      <c r="AC152" s="8">
        <v>45</v>
      </c>
      <c r="AD152" s="8">
        <v>0</v>
      </c>
      <c r="AE152" s="8">
        <v>11</v>
      </c>
      <c r="AF152" s="8">
        <v>0</v>
      </c>
      <c r="AG152" s="8">
        <v>75</v>
      </c>
      <c r="AH152" s="8">
        <v>0</v>
      </c>
      <c r="AI152" s="8">
        <v>45</v>
      </c>
      <c r="AJ152" s="8">
        <v>0</v>
      </c>
      <c r="AK152" s="8">
        <v>50</v>
      </c>
      <c r="AL152" s="8">
        <v>0</v>
      </c>
      <c r="AM152" s="8">
        <v>111</v>
      </c>
      <c r="AN152" s="8">
        <v>0</v>
      </c>
      <c r="AO152" s="8">
        <v>189</v>
      </c>
      <c r="AP152" s="8">
        <v>0</v>
      </c>
      <c r="AQ152" s="8">
        <v>99</v>
      </c>
      <c r="AR152" s="8">
        <v>0</v>
      </c>
      <c r="AS152" s="8">
        <v>26</v>
      </c>
      <c r="AT152" s="8">
        <v>0</v>
      </c>
      <c r="AU152" s="8">
        <v>21</v>
      </c>
      <c r="AV152" s="8">
        <v>0</v>
      </c>
      <c r="AW152" s="8">
        <v>11</v>
      </c>
      <c r="AX152" s="8">
        <v>0</v>
      </c>
      <c r="AY152" s="8"/>
      <c r="AZ152" s="9">
        <f t="shared" si="4"/>
        <v>3004</v>
      </c>
      <c r="BA152" s="9">
        <f t="shared" si="5"/>
        <v>1721</v>
      </c>
    </row>
    <row r="153" spans="1:53" x14ac:dyDescent="0.2">
      <c r="A153" s="1" t="s">
        <v>161</v>
      </c>
      <c r="B153" s="1">
        <v>4207143832</v>
      </c>
      <c r="C153" s="1" t="s">
        <v>639</v>
      </c>
      <c r="D153" s="8">
        <v>2627</v>
      </c>
      <c r="E153" s="8">
        <v>0</v>
      </c>
      <c r="F153" s="8">
        <v>59</v>
      </c>
      <c r="G153" s="8">
        <v>0</v>
      </c>
      <c r="H153" s="8">
        <v>30</v>
      </c>
      <c r="I153" s="8">
        <v>21</v>
      </c>
      <c r="J153" s="8">
        <v>96</v>
      </c>
      <c r="K153" s="8">
        <v>0</v>
      </c>
      <c r="L153" s="8">
        <v>83</v>
      </c>
      <c r="M153" s="8">
        <v>0</v>
      </c>
      <c r="N153" s="8">
        <v>71</v>
      </c>
      <c r="O153" s="8">
        <v>0</v>
      </c>
      <c r="P153" s="8">
        <v>252</v>
      </c>
      <c r="Q153" s="8">
        <v>0</v>
      </c>
      <c r="R153" s="8">
        <v>226</v>
      </c>
      <c r="S153" s="8">
        <v>0</v>
      </c>
      <c r="T153" s="8">
        <v>95</v>
      </c>
      <c r="U153" s="8">
        <v>0</v>
      </c>
      <c r="V153" s="8">
        <v>12</v>
      </c>
      <c r="W153" s="8">
        <v>0</v>
      </c>
      <c r="X153" s="8">
        <v>0</v>
      </c>
      <c r="Y153" s="8">
        <v>15</v>
      </c>
      <c r="Z153" s="8">
        <v>0</v>
      </c>
      <c r="AA153" s="8">
        <v>18</v>
      </c>
      <c r="AB153" s="8">
        <v>0</v>
      </c>
      <c r="AC153" s="8">
        <v>10</v>
      </c>
      <c r="AD153" s="8">
        <v>0</v>
      </c>
      <c r="AE153" s="8">
        <v>12</v>
      </c>
      <c r="AF153" s="8">
        <v>0</v>
      </c>
      <c r="AG153" s="8">
        <v>44</v>
      </c>
      <c r="AH153" s="8">
        <v>0</v>
      </c>
      <c r="AI153" s="8">
        <v>0</v>
      </c>
      <c r="AJ153" s="8">
        <v>0</v>
      </c>
      <c r="AK153" s="8">
        <v>51</v>
      </c>
      <c r="AL153" s="8">
        <v>0</v>
      </c>
      <c r="AM153" s="8">
        <v>114</v>
      </c>
      <c r="AN153" s="8">
        <v>0</v>
      </c>
      <c r="AO153" s="8">
        <v>183</v>
      </c>
      <c r="AP153" s="8">
        <v>0</v>
      </c>
      <c r="AQ153" s="8">
        <v>83</v>
      </c>
      <c r="AR153" s="8">
        <v>0</v>
      </c>
      <c r="AS153" s="8">
        <v>13</v>
      </c>
      <c r="AT153" s="8">
        <v>0</v>
      </c>
      <c r="AU153" s="8">
        <v>12</v>
      </c>
      <c r="AV153" s="8">
        <v>16</v>
      </c>
      <c r="AW153" s="8">
        <v>0</v>
      </c>
      <c r="AX153" s="8">
        <v>0</v>
      </c>
      <c r="AY153" s="8"/>
      <c r="AZ153" s="9">
        <f t="shared" si="4"/>
        <v>2606</v>
      </c>
      <c r="BA153" s="9">
        <f t="shared" si="5"/>
        <v>1495</v>
      </c>
    </row>
    <row r="154" spans="1:53" x14ac:dyDescent="0.2">
      <c r="A154" s="1" t="s">
        <v>162</v>
      </c>
      <c r="B154" s="1">
        <v>4207182816</v>
      </c>
      <c r="C154" s="1" t="s">
        <v>640</v>
      </c>
      <c r="D154" s="8">
        <v>6430</v>
      </c>
      <c r="E154" s="8">
        <v>0</v>
      </c>
      <c r="F154" s="8">
        <v>66</v>
      </c>
      <c r="G154" s="8">
        <v>0</v>
      </c>
      <c r="H154" s="8">
        <v>24</v>
      </c>
      <c r="I154" s="8">
        <v>0</v>
      </c>
      <c r="J154" s="8">
        <v>35</v>
      </c>
      <c r="K154" s="8">
        <v>0</v>
      </c>
      <c r="L154" s="8">
        <v>103</v>
      </c>
      <c r="M154" s="8">
        <v>0</v>
      </c>
      <c r="N154" s="8">
        <v>82</v>
      </c>
      <c r="O154" s="8">
        <v>0</v>
      </c>
      <c r="P154" s="8">
        <v>505</v>
      </c>
      <c r="Q154" s="8">
        <v>0</v>
      </c>
      <c r="R154" s="8">
        <v>554</v>
      </c>
      <c r="S154" s="8">
        <v>0</v>
      </c>
      <c r="T154" s="8">
        <v>229</v>
      </c>
      <c r="U154" s="8">
        <v>0</v>
      </c>
      <c r="V154" s="8">
        <v>27</v>
      </c>
      <c r="W154" s="8">
        <v>0</v>
      </c>
      <c r="X154" s="8">
        <v>20</v>
      </c>
      <c r="Y154" s="8">
        <v>46</v>
      </c>
      <c r="Z154" s="8">
        <v>0</v>
      </c>
      <c r="AA154" s="8">
        <v>47</v>
      </c>
      <c r="AB154" s="8">
        <v>0</v>
      </c>
      <c r="AC154" s="8">
        <v>142</v>
      </c>
      <c r="AD154" s="8">
        <v>0</v>
      </c>
      <c r="AE154" s="8">
        <v>39</v>
      </c>
      <c r="AF154" s="8">
        <v>0</v>
      </c>
      <c r="AG154" s="8">
        <v>0</v>
      </c>
      <c r="AH154" s="8">
        <v>0</v>
      </c>
      <c r="AI154" s="8">
        <v>118</v>
      </c>
      <c r="AJ154" s="8">
        <v>0</v>
      </c>
      <c r="AK154" s="8">
        <v>93</v>
      </c>
      <c r="AL154" s="8">
        <v>0</v>
      </c>
      <c r="AM154" s="8">
        <v>343</v>
      </c>
      <c r="AN154" s="8">
        <v>0</v>
      </c>
      <c r="AO154" s="8">
        <v>575</v>
      </c>
      <c r="AP154" s="8">
        <v>0</v>
      </c>
      <c r="AQ154" s="8">
        <v>230</v>
      </c>
      <c r="AR154" s="8">
        <v>0</v>
      </c>
      <c r="AS154" s="8">
        <v>20</v>
      </c>
      <c r="AT154" s="8">
        <v>0</v>
      </c>
      <c r="AU154" s="8">
        <v>0</v>
      </c>
      <c r="AV154" s="8">
        <v>13</v>
      </c>
      <c r="AW154" s="8">
        <v>0</v>
      </c>
      <c r="AX154" s="8">
        <v>0</v>
      </c>
      <c r="AY154" s="8"/>
      <c r="AZ154" s="9">
        <f t="shared" si="4"/>
        <v>6430</v>
      </c>
      <c r="BA154" s="9">
        <f t="shared" si="5"/>
        <v>3311</v>
      </c>
    </row>
    <row r="155" spans="1:53" x14ac:dyDescent="0.2">
      <c r="A155" s="1" t="s">
        <v>163</v>
      </c>
      <c r="B155" s="1">
        <v>4207183256</v>
      </c>
      <c r="C155" s="1" t="s">
        <v>641</v>
      </c>
      <c r="D155" s="8">
        <v>12089</v>
      </c>
      <c r="E155" s="8">
        <v>0</v>
      </c>
      <c r="F155" s="8">
        <v>182</v>
      </c>
      <c r="G155" s="8">
        <v>0</v>
      </c>
      <c r="H155" s="8">
        <v>223</v>
      </c>
      <c r="I155" s="8">
        <v>0</v>
      </c>
      <c r="J155" s="8">
        <v>147</v>
      </c>
      <c r="K155" s="8">
        <v>0</v>
      </c>
      <c r="L155" s="8">
        <v>144</v>
      </c>
      <c r="M155" s="8">
        <v>0</v>
      </c>
      <c r="N155" s="8">
        <v>216</v>
      </c>
      <c r="O155" s="8">
        <v>0</v>
      </c>
      <c r="P155" s="8">
        <v>719</v>
      </c>
      <c r="Q155" s="8">
        <v>0</v>
      </c>
      <c r="R155" s="8">
        <v>1104</v>
      </c>
      <c r="S155" s="8">
        <v>0</v>
      </c>
      <c r="T155" s="8">
        <v>377</v>
      </c>
      <c r="U155" s="8">
        <v>0</v>
      </c>
      <c r="V155" s="8">
        <v>92</v>
      </c>
      <c r="W155" s="8">
        <v>0</v>
      </c>
      <c r="X155" s="8">
        <v>82</v>
      </c>
      <c r="Y155" s="8">
        <v>126</v>
      </c>
      <c r="Z155" s="8">
        <v>30</v>
      </c>
      <c r="AA155" s="8">
        <v>51</v>
      </c>
      <c r="AB155" s="8">
        <v>0</v>
      </c>
      <c r="AC155" s="8">
        <v>142</v>
      </c>
      <c r="AD155" s="8">
        <v>0</v>
      </c>
      <c r="AE155" s="8">
        <v>54</v>
      </c>
      <c r="AF155" s="8">
        <v>0</v>
      </c>
      <c r="AG155" s="8">
        <v>0</v>
      </c>
      <c r="AH155" s="8">
        <v>0</v>
      </c>
      <c r="AI155" s="8">
        <v>170</v>
      </c>
      <c r="AJ155" s="8">
        <v>0</v>
      </c>
      <c r="AK155" s="8">
        <v>255</v>
      </c>
      <c r="AL155" s="8">
        <v>0</v>
      </c>
      <c r="AM155" s="8">
        <v>721</v>
      </c>
      <c r="AN155" s="8">
        <v>0</v>
      </c>
      <c r="AO155" s="8">
        <v>827</v>
      </c>
      <c r="AP155" s="8">
        <v>0</v>
      </c>
      <c r="AQ155" s="8">
        <v>334</v>
      </c>
      <c r="AR155" s="8">
        <v>0</v>
      </c>
      <c r="AS155" s="8">
        <v>75</v>
      </c>
      <c r="AT155" s="8">
        <v>0</v>
      </c>
      <c r="AU155" s="8">
        <v>163</v>
      </c>
      <c r="AV155" s="8">
        <v>61</v>
      </c>
      <c r="AW155" s="8">
        <v>30</v>
      </c>
      <c r="AX155" s="8">
        <v>25</v>
      </c>
      <c r="AY155" s="8"/>
      <c r="AZ155" s="9">
        <f t="shared" si="4"/>
        <v>12089</v>
      </c>
      <c r="BA155" s="9">
        <f t="shared" si="5"/>
        <v>6350</v>
      </c>
    </row>
    <row r="156" spans="1:53" x14ac:dyDescent="0.2">
      <c r="A156" s="1" t="s">
        <v>164</v>
      </c>
      <c r="B156" s="1">
        <v>4207305936</v>
      </c>
      <c r="C156" s="1" t="s">
        <v>642</v>
      </c>
      <c r="D156" s="8">
        <v>1002</v>
      </c>
      <c r="E156" s="8">
        <v>0</v>
      </c>
      <c r="F156" s="8">
        <v>4</v>
      </c>
      <c r="G156" s="8">
        <v>0</v>
      </c>
      <c r="H156" s="8">
        <v>11</v>
      </c>
      <c r="I156" s="8">
        <v>0</v>
      </c>
      <c r="J156" s="8">
        <v>13</v>
      </c>
      <c r="K156" s="8">
        <v>0</v>
      </c>
      <c r="L156" s="8">
        <v>38</v>
      </c>
      <c r="M156" s="8">
        <v>0</v>
      </c>
      <c r="N156" s="8">
        <v>16</v>
      </c>
      <c r="O156" s="8">
        <v>0</v>
      </c>
      <c r="P156" s="8">
        <v>53</v>
      </c>
      <c r="Q156" s="8">
        <v>0</v>
      </c>
      <c r="R156" s="8">
        <v>107</v>
      </c>
      <c r="S156" s="8">
        <v>0</v>
      </c>
      <c r="T156" s="8">
        <v>25</v>
      </c>
      <c r="U156" s="8">
        <v>0</v>
      </c>
      <c r="V156" s="8">
        <v>16</v>
      </c>
      <c r="W156" s="8">
        <v>0</v>
      </c>
      <c r="X156" s="8">
        <v>0</v>
      </c>
      <c r="Y156" s="8">
        <v>4</v>
      </c>
      <c r="Z156" s="8">
        <v>5</v>
      </c>
      <c r="AA156" s="8">
        <v>7</v>
      </c>
      <c r="AB156" s="8">
        <v>0</v>
      </c>
      <c r="AC156" s="8">
        <v>20</v>
      </c>
      <c r="AD156" s="8">
        <v>0</v>
      </c>
      <c r="AE156" s="8">
        <v>0</v>
      </c>
      <c r="AF156" s="8">
        <v>0</v>
      </c>
      <c r="AG156" s="8">
        <v>16</v>
      </c>
      <c r="AH156" s="8">
        <v>0</v>
      </c>
      <c r="AI156" s="8">
        <v>34</v>
      </c>
      <c r="AJ156" s="8">
        <v>0</v>
      </c>
      <c r="AK156" s="8">
        <v>22</v>
      </c>
      <c r="AL156" s="8">
        <v>0</v>
      </c>
      <c r="AM156" s="8">
        <v>58</v>
      </c>
      <c r="AN156" s="8">
        <v>0</v>
      </c>
      <c r="AO156" s="8">
        <v>81</v>
      </c>
      <c r="AP156" s="8">
        <v>0</v>
      </c>
      <c r="AQ156" s="8">
        <v>23</v>
      </c>
      <c r="AR156" s="8">
        <v>0</v>
      </c>
      <c r="AS156" s="8">
        <v>15</v>
      </c>
      <c r="AT156" s="8">
        <v>0</v>
      </c>
      <c r="AU156" s="8">
        <v>4</v>
      </c>
      <c r="AV156" s="8">
        <v>0</v>
      </c>
      <c r="AW156" s="8">
        <v>4</v>
      </c>
      <c r="AX156" s="8">
        <v>3</v>
      </c>
      <c r="AY156" s="8"/>
      <c r="AZ156" s="9">
        <f t="shared" si="4"/>
        <v>1002</v>
      </c>
      <c r="BA156" s="9">
        <f t="shared" si="5"/>
        <v>579</v>
      </c>
    </row>
    <row r="157" spans="1:53" x14ac:dyDescent="0.2">
      <c r="A157" s="1" t="s">
        <v>165</v>
      </c>
      <c r="B157" s="1">
        <v>4207323280</v>
      </c>
      <c r="C157" s="1" t="s">
        <v>643</v>
      </c>
      <c r="D157" s="8">
        <v>1028</v>
      </c>
      <c r="E157" s="8">
        <v>0</v>
      </c>
      <c r="F157" s="8">
        <v>17</v>
      </c>
      <c r="G157" s="8">
        <v>0</v>
      </c>
      <c r="H157" s="8">
        <v>8</v>
      </c>
      <c r="I157" s="8">
        <v>0</v>
      </c>
      <c r="J157" s="8">
        <v>14</v>
      </c>
      <c r="K157" s="8">
        <v>0</v>
      </c>
      <c r="L157" s="8">
        <v>39</v>
      </c>
      <c r="M157" s="8">
        <v>0</v>
      </c>
      <c r="N157" s="8">
        <v>44</v>
      </c>
      <c r="O157" s="8">
        <v>0</v>
      </c>
      <c r="P157" s="8">
        <v>63</v>
      </c>
      <c r="Q157" s="8">
        <v>0</v>
      </c>
      <c r="R157" s="8">
        <v>94</v>
      </c>
      <c r="S157" s="8">
        <v>0</v>
      </c>
      <c r="T157" s="8">
        <v>40</v>
      </c>
      <c r="U157" s="8">
        <v>0</v>
      </c>
      <c r="V157" s="8">
        <v>4</v>
      </c>
      <c r="W157" s="8">
        <v>0</v>
      </c>
      <c r="X157" s="8">
        <v>22</v>
      </c>
      <c r="Y157" s="8">
        <v>7</v>
      </c>
      <c r="Z157" s="8">
        <v>0</v>
      </c>
      <c r="AA157" s="8">
        <v>3</v>
      </c>
      <c r="AB157" s="8">
        <v>0</v>
      </c>
      <c r="AC157" s="8">
        <v>4</v>
      </c>
      <c r="AD157" s="8">
        <v>0</v>
      </c>
      <c r="AE157" s="8">
        <v>3</v>
      </c>
      <c r="AF157" s="8">
        <v>0</v>
      </c>
      <c r="AG157" s="8">
        <v>6</v>
      </c>
      <c r="AH157" s="8">
        <v>0</v>
      </c>
      <c r="AI157" s="8">
        <v>25</v>
      </c>
      <c r="AJ157" s="8">
        <v>0</v>
      </c>
      <c r="AK157" s="8">
        <v>27</v>
      </c>
      <c r="AL157" s="8">
        <v>0</v>
      </c>
      <c r="AM157" s="8">
        <v>52</v>
      </c>
      <c r="AN157" s="8">
        <v>0</v>
      </c>
      <c r="AO157" s="8">
        <v>86</v>
      </c>
      <c r="AP157" s="8">
        <v>0</v>
      </c>
      <c r="AQ157" s="8">
        <v>33</v>
      </c>
      <c r="AR157" s="8">
        <v>0</v>
      </c>
      <c r="AS157" s="8">
        <v>10</v>
      </c>
      <c r="AT157" s="8">
        <v>0</v>
      </c>
      <c r="AU157" s="8">
        <v>4</v>
      </c>
      <c r="AV157" s="8">
        <v>11</v>
      </c>
      <c r="AW157" s="8">
        <v>0</v>
      </c>
      <c r="AX157" s="8">
        <v>0</v>
      </c>
      <c r="AY157" s="8"/>
      <c r="AZ157" s="9">
        <f t="shared" si="4"/>
        <v>1028</v>
      </c>
      <c r="BA157" s="9">
        <f t="shared" si="5"/>
        <v>616</v>
      </c>
    </row>
    <row r="158" spans="1:53" x14ac:dyDescent="0.2">
      <c r="A158" s="1" t="s">
        <v>166</v>
      </c>
      <c r="B158" s="1">
        <v>4207346648</v>
      </c>
      <c r="C158" s="1" t="s">
        <v>644</v>
      </c>
      <c r="D158" s="8">
        <v>2495</v>
      </c>
      <c r="E158" s="8">
        <v>0</v>
      </c>
      <c r="F158" s="8">
        <v>20</v>
      </c>
      <c r="G158" s="8">
        <v>0</v>
      </c>
      <c r="H158" s="8">
        <v>7</v>
      </c>
      <c r="I158" s="8">
        <v>0</v>
      </c>
      <c r="J158" s="8">
        <v>20</v>
      </c>
      <c r="K158" s="8">
        <v>0</v>
      </c>
      <c r="L158" s="8">
        <v>42</v>
      </c>
      <c r="M158" s="8">
        <v>0</v>
      </c>
      <c r="N158" s="8">
        <v>53</v>
      </c>
      <c r="O158" s="8">
        <v>0</v>
      </c>
      <c r="P158" s="8">
        <v>137</v>
      </c>
      <c r="Q158" s="8">
        <v>0</v>
      </c>
      <c r="R158" s="8">
        <v>250</v>
      </c>
      <c r="S158" s="8">
        <v>0</v>
      </c>
      <c r="T158" s="8">
        <v>41</v>
      </c>
      <c r="U158" s="8">
        <v>0</v>
      </c>
      <c r="V158" s="8">
        <v>30</v>
      </c>
      <c r="W158" s="8">
        <v>0</v>
      </c>
      <c r="X158" s="8">
        <v>31</v>
      </c>
      <c r="Y158" s="8">
        <v>16</v>
      </c>
      <c r="Z158" s="8">
        <v>13</v>
      </c>
      <c r="AA158" s="8">
        <v>0</v>
      </c>
      <c r="AB158" s="8">
        <v>0</v>
      </c>
      <c r="AC158" s="8">
        <v>0</v>
      </c>
      <c r="AD158" s="8">
        <v>0</v>
      </c>
      <c r="AE158" s="8">
        <v>20</v>
      </c>
      <c r="AF158" s="8">
        <v>0</v>
      </c>
      <c r="AG158" s="8">
        <v>0</v>
      </c>
      <c r="AH158" s="8">
        <v>0</v>
      </c>
      <c r="AI158" s="8">
        <v>117</v>
      </c>
      <c r="AJ158" s="8">
        <v>0</v>
      </c>
      <c r="AK158" s="8">
        <v>39</v>
      </c>
      <c r="AL158" s="8">
        <v>0</v>
      </c>
      <c r="AM158" s="8">
        <v>97</v>
      </c>
      <c r="AN158" s="8">
        <v>0</v>
      </c>
      <c r="AO158" s="8">
        <v>288</v>
      </c>
      <c r="AP158" s="8">
        <v>0</v>
      </c>
      <c r="AQ158" s="8">
        <v>43</v>
      </c>
      <c r="AR158" s="8">
        <v>0</v>
      </c>
      <c r="AS158" s="8">
        <v>8</v>
      </c>
      <c r="AT158" s="8">
        <v>0</v>
      </c>
      <c r="AU158" s="8">
        <v>39</v>
      </c>
      <c r="AV158" s="8">
        <v>45</v>
      </c>
      <c r="AW158" s="8">
        <v>0</v>
      </c>
      <c r="AX158" s="8">
        <v>0</v>
      </c>
      <c r="AY158" s="8"/>
      <c r="AZ158" s="9">
        <f t="shared" si="4"/>
        <v>2495</v>
      </c>
      <c r="BA158" s="9">
        <f t="shared" si="5"/>
        <v>1356</v>
      </c>
    </row>
    <row r="159" spans="1:53" x14ac:dyDescent="0.2">
      <c r="A159" s="1" t="s">
        <v>167</v>
      </c>
      <c r="B159" s="1">
        <v>4207368408</v>
      </c>
      <c r="C159" s="1" t="s">
        <v>645</v>
      </c>
      <c r="D159" s="8">
        <v>1831</v>
      </c>
      <c r="E159" s="8">
        <v>0</v>
      </c>
      <c r="F159" s="8">
        <v>5</v>
      </c>
      <c r="G159" s="8">
        <v>0</v>
      </c>
      <c r="H159" s="8">
        <v>10</v>
      </c>
      <c r="I159" s="8">
        <v>0</v>
      </c>
      <c r="J159" s="8">
        <v>33</v>
      </c>
      <c r="K159" s="8">
        <v>0</v>
      </c>
      <c r="L159" s="8">
        <v>50</v>
      </c>
      <c r="M159" s="8">
        <v>0</v>
      </c>
      <c r="N159" s="8">
        <v>66</v>
      </c>
      <c r="O159" s="8">
        <v>0</v>
      </c>
      <c r="P159" s="8">
        <v>131</v>
      </c>
      <c r="Q159" s="8">
        <v>0</v>
      </c>
      <c r="R159" s="8">
        <v>144</v>
      </c>
      <c r="S159" s="8">
        <v>0</v>
      </c>
      <c r="T159" s="8">
        <v>80</v>
      </c>
      <c r="U159" s="8">
        <v>0</v>
      </c>
      <c r="V159" s="8">
        <v>16</v>
      </c>
      <c r="W159" s="8">
        <v>0</v>
      </c>
      <c r="X159" s="8">
        <v>63</v>
      </c>
      <c r="Y159" s="8">
        <v>10</v>
      </c>
      <c r="Z159" s="8">
        <v>0</v>
      </c>
      <c r="AA159" s="8">
        <v>18</v>
      </c>
      <c r="AB159" s="8">
        <v>0</v>
      </c>
      <c r="AC159" s="8">
        <v>23</v>
      </c>
      <c r="AD159" s="8">
        <v>0</v>
      </c>
      <c r="AE159" s="8">
        <v>9</v>
      </c>
      <c r="AF159" s="8">
        <v>0</v>
      </c>
      <c r="AG159" s="8">
        <v>13</v>
      </c>
      <c r="AH159" s="8">
        <v>0</v>
      </c>
      <c r="AI159" s="8">
        <v>21</v>
      </c>
      <c r="AJ159" s="8">
        <v>0</v>
      </c>
      <c r="AK159" s="8">
        <v>51</v>
      </c>
      <c r="AL159" s="8">
        <v>0</v>
      </c>
      <c r="AM159" s="8">
        <v>107</v>
      </c>
      <c r="AN159" s="8">
        <v>0</v>
      </c>
      <c r="AO159" s="8">
        <v>155</v>
      </c>
      <c r="AP159" s="8">
        <v>0</v>
      </c>
      <c r="AQ159" s="8">
        <v>74</v>
      </c>
      <c r="AR159" s="8">
        <v>0</v>
      </c>
      <c r="AS159" s="8">
        <v>4</v>
      </c>
      <c r="AT159" s="8">
        <v>0</v>
      </c>
      <c r="AU159" s="8">
        <v>33</v>
      </c>
      <c r="AV159" s="8">
        <v>9</v>
      </c>
      <c r="AW159" s="8">
        <v>4</v>
      </c>
      <c r="AX159" s="8">
        <v>7</v>
      </c>
      <c r="AY159" s="8"/>
      <c r="AZ159" s="9">
        <f t="shared" si="4"/>
        <v>1831</v>
      </c>
      <c r="BA159" s="9">
        <f t="shared" si="5"/>
        <v>1136</v>
      </c>
    </row>
    <row r="160" spans="1:53" x14ac:dyDescent="0.2">
      <c r="A160" s="1" t="s">
        <v>168</v>
      </c>
      <c r="B160" s="1">
        <v>4207372376</v>
      </c>
      <c r="C160" s="1" t="s">
        <v>646</v>
      </c>
      <c r="D160" s="8">
        <v>475</v>
      </c>
      <c r="E160" s="8">
        <v>0</v>
      </c>
      <c r="F160" s="8">
        <v>5</v>
      </c>
      <c r="G160" s="8">
        <v>0</v>
      </c>
      <c r="H160" s="8">
        <v>0</v>
      </c>
      <c r="I160" s="8">
        <v>0</v>
      </c>
      <c r="J160" s="8">
        <v>3</v>
      </c>
      <c r="K160" s="8">
        <v>0</v>
      </c>
      <c r="L160" s="8">
        <v>8</v>
      </c>
      <c r="M160" s="8">
        <v>0</v>
      </c>
      <c r="N160" s="8">
        <v>17</v>
      </c>
      <c r="O160" s="8">
        <v>0</v>
      </c>
      <c r="P160" s="8">
        <v>33</v>
      </c>
      <c r="Q160" s="8">
        <v>0</v>
      </c>
      <c r="R160" s="8">
        <v>38</v>
      </c>
      <c r="S160" s="8">
        <v>0</v>
      </c>
      <c r="T160" s="8">
        <v>9</v>
      </c>
      <c r="U160" s="8">
        <v>0</v>
      </c>
      <c r="V160" s="8">
        <v>8</v>
      </c>
      <c r="W160" s="8">
        <v>0</v>
      </c>
      <c r="X160" s="8">
        <v>3</v>
      </c>
      <c r="Y160" s="8">
        <v>0</v>
      </c>
      <c r="Z160" s="8">
        <v>3</v>
      </c>
      <c r="AA160" s="8">
        <v>0</v>
      </c>
      <c r="AB160" s="8">
        <v>0</v>
      </c>
      <c r="AC160" s="8">
        <v>8</v>
      </c>
      <c r="AD160" s="8">
        <v>0</v>
      </c>
      <c r="AE160" s="8">
        <v>4</v>
      </c>
      <c r="AF160" s="8">
        <v>0</v>
      </c>
      <c r="AG160" s="8">
        <v>4</v>
      </c>
      <c r="AH160" s="8">
        <v>0</v>
      </c>
      <c r="AI160" s="8">
        <v>26</v>
      </c>
      <c r="AJ160" s="8">
        <v>0</v>
      </c>
      <c r="AK160" s="8">
        <v>15</v>
      </c>
      <c r="AL160" s="8">
        <v>0</v>
      </c>
      <c r="AM160" s="8">
        <v>33</v>
      </c>
      <c r="AN160" s="8">
        <v>0</v>
      </c>
      <c r="AO160" s="8">
        <v>31</v>
      </c>
      <c r="AP160" s="8">
        <v>0</v>
      </c>
      <c r="AQ160" s="8">
        <v>12</v>
      </c>
      <c r="AR160" s="8">
        <v>0</v>
      </c>
      <c r="AS160" s="8">
        <v>0</v>
      </c>
      <c r="AT160" s="8">
        <v>0</v>
      </c>
      <c r="AU160" s="8">
        <v>0</v>
      </c>
      <c r="AV160" s="8">
        <v>2</v>
      </c>
      <c r="AW160" s="8">
        <v>0</v>
      </c>
      <c r="AX160" s="8">
        <v>0</v>
      </c>
      <c r="AY160" s="8"/>
      <c r="AZ160" s="9">
        <f t="shared" si="4"/>
        <v>475</v>
      </c>
      <c r="BA160" s="9">
        <f t="shared" si="5"/>
        <v>262</v>
      </c>
    </row>
    <row r="161" spans="1:53" x14ac:dyDescent="0.2">
      <c r="A161" s="1" t="s">
        <v>169</v>
      </c>
      <c r="B161" s="1">
        <v>4207376192</v>
      </c>
      <c r="C161" s="1" t="s">
        <v>647</v>
      </c>
      <c r="D161" s="8">
        <v>892</v>
      </c>
      <c r="E161" s="8">
        <v>0</v>
      </c>
      <c r="F161" s="8">
        <v>7</v>
      </c>
      <c r="G161" s="8">
        <v>0</v>
      </c>
      <c r="H161" s="8">
        <v>0</v>
      </c>
      <c r="I161" s="8">
        <v>0</v>
      </c>
      <c r="J161" s="8">
        <v>18</v>
      </c>
      <c r="K161" s="8">
        <v>0</v>
      </c>
      <c r="L161" s="8">
        <v>19</v>
      </c>
      <c r="M161" s="8">
        <v>0</v>
      </c>
      <c r="N161" s="8">
        <v>15</v>
      </c>
      <c r="O161" s="8">
        <v>0</v>
      </c>
      <c r="P161" s="8">
        <v>34</v>
      </c>
      <c r="Q161" s="8">
        <v>0</v>
      </c>
      <c r="R161" s="8">
        <v>34</v>
      </c>
      <c r="S161" s="8">
        <v>0</v>
      </c>
      <c r="T161" s="8">
        <v>48</v>
      </c>
      <c r="U161" s="8">
        <v>0</v>
      </c>
      <c r="V161" s="8">
        <v>27</v>
      </c>
      <c r="W161" s="8">
        <v>0</v>
      </c>
      <c r="X161" s="8">
        <v>3</v>
      </c>
      <c r="Y161" s="8">
        <v>4</v>
      </c>
      <c r="Z161" s="8">
        <v>0</v>
      </c>
      <c r="AA161" s="8">
        <v>8</v>
      </c>
      <c r="AB161" s="8">
        <v>0</v>
      </c>
      <c r="AC161" s="8">
        <v>12</v>
      </c>
      <c r="AD161" s="8">
        <v>0</v>
      </c>
      <c r="AE161" s="8">
        <v>2</v>
      </c>
      <c r="AF161" s="8">
        <v>0</v>
      </c>
      <c r="AG161" s="8">
        <v>5</v>
      </c>
      <c r="AH161" s="8">
        <v>0</v>
      </c>
      <c r="AI161" s="8">
        <v>5</v>
      </c>
      <c r="AJ161" s="8">
        <v>0</v>
      </c>
      <c r="AK161" s="8">
        <v>21</v>
      </c>
      <c r="AL161" s="8">
        <v>0</v>
      </c>
      <c r="AM161" s="8">
        <v>51</v>
      </c>
      <c r="AN161" s="8">
        <v>0</v>
      </c>
      <c r="AO161" s="8">
        <v>54</v>
      </c>
      <c r="AP161" s="8">
        <v>0</v>
      </c>
      <c r="AQ161" s="8">
        <v>43</v>
      </c>
      <c r="AR161" s="8">
        <v>0</v>
      </c>
      <c r="AS161" s="8">
        <v>2</v>
      </c>
      <c r="AT161" s="8">
        <v>0</v>
      </c>
      <c r="AU161" s="8">
        <v>25</v>
      </c>
      <c r="AV161" s="8">
        <v>3</v>
      </c>
      <c r="AW161" s="8">
        <v>0</v>
      </c>
      <c r="AX161" s="8">
        <v>0</v>
      </c>
      <c r="AY161" s="8"/>
      <c r="AZ161" s="9">
        <f t="shared" si="4"/>
        <v>892</v>
      </c>
      <c r="BA161" s="9">
        <f t="shared" si="5"/>
        <v>440</v>
      </c>
    </row>
    <row r="162" spans="1:53" x14ac:dyDescent="0.2">
      <c r="A162" s="1" t="s">
        <v>170</v>
      </c>
      <c r="B162" s="1">
        <v>4207380368</v>
      </c>
      <c r="C162" s="1" t="s">
        <v>648</v>
      </c>
      <c r="D162" s="8">
        <v>110</v>
      </c>
      <c r="E162" s="8">
        <v>0</v>
      </c>
      <c r="F162" s="8">
        <v>1</v>
      </c>
      <c r="G162" s="8">
        <v>0</v>
      </c>
      <c r="H162" s="8">
        <v>0</v>
      </c>
      <c r="I162" s="8">
        <v>0</v>
      </c>
      <c r="J162" s="8">
        <v>5</v>
      </c>
      <c r="K162" s="8">
        <v>0</v>
      </c>
      <c r="L162" s="8">
        <v>0</v>
      </c>
      <c r="M162" s="8">
        <v>0</v>
      </c>
      <c r="N162" s="8">
        <v>2</v>
      </c>
      <c r="O162" s="8">
        <v>0</v>
      </c>
      <c r="P162" s="8">
        <v>10</v>
      </c>
      <c r="Q162" s="8">
        <v>0</v>
      </c>
      <c r="R162" s="8">
        <v>0</v>
      </c>
      <c r="S162" s="8">
        <v>0</v>
      </c>
      <c r="T162" s="8">
        <v>3</v>
      </c>
      <c r="U162" s="8">
        <v>0</v>
      </c>
      <c r="V162" s="8">
        <v>0</v>
      </c>
      <c r="W162" s="8">
        <v>0</v>
      </c>
      <c r="X162" s="8">
        <v>2</v>
      </c>
      <c r="Y162" s="8">
        <v>0</v>
      </c>
      <c r="Z162" s="8">
        <v>0</v>
      </c>
      <c r="AA162" s="8">
        <v>3</v>
      </c>
      <c r="AB162" s="8">
        <v>0</v>
      </c>
      <c r="AC162" s="8">
        <v>0</v>
      </c>
      <c r="AD162" s="8">
        <v>0</v>
      </c>
      <c r="AE162" s="8">
        <v>0</v>
      </c>
      <c r="AF162" s="8">
        <v>0</v>
      </c>
      <c r="AG162" s="8">
        <v>11</v>
      </c>
      <c r="AH162" s="8">
        <v>0</v>
      </c>
      <c r="AI162" s="8">
        <v>0</v>
      </c>
      <c r="AJ162" s="8">
        <v>0</v>
      </c>
      <c r="AK162" s="8">
        <v>0</v>
      </c>
      <c r="AL162" s="8">
        <v>0</v>
      </c>
      <c r="AM162" s="8">
        <v>17</v>
      </c>
      <c r="AN162" s="8">
        <v>0</v>
      </c>
      <c r="AO162" s="8">
        <v>3</v>
      </c>
      <c r="AP162" s="8">
        <v>0</v>
      </c>
      <c r="AQ162" s="8">
        <v>0</v>
      </c>
      <c r="AR162" s="8">
        <v>0</v>
      </c>
      <c r="AS162" s="8">
        <v>0</v>
      </c>
      <c r="AT162" s="8">
        <v>0</v>
      </c>
      <c r="AU162" s="8">
        <v>1</v>
      </c>
      <c r="AV162" s="8">
        <v>0</v>
      </c>
      <c r="AW162" s="8">
        <v>0</v>
      </c>
      <c r="AX162" s="8">
        <v>0</v>
      </c>
      <c r="AY162" s="8"/>
      <c r="AZ162" s="9">
        <f t="shared" si="4"/>
        <v>110</v>
      </c>
      <c r="BA162" s="9">
        <f t="shared" si="5"/>
        <v>58</v>
      </c>
    </row>
    <row r="163" spans="1:53" x14ac:dyDescent="0.2">
      <c r="A163" s="1" t="s">
        <v>171</v>
      </c>
      <c r="B163" s="1">
        <v>4207381272</v>
      </c>
      <c r="C163" s="1" t="s">
        <v>649</v>
      </c>
      <c r="D163" s="8">
        <v>689</v>
      </c>
      <c r="E163" s="8">
        <v>0</v>
      </c>
      <c r="F163" s="8">
        <v>8</v>
      </c>
      <c r="G163" s="8">
        <v>0</v>
      </c>
      <c r="H163" s="8">
        <v>6</v>
      </c>
      <c r="I163" s="8">
        <v>0</v>
      </c>
      <c r="J163" s="8">
        <v>0</v>
      </c>
      <c r="K163" s="8">
        <v>0</v>
      </c>
      <c r="L163" s="8">
        <v>25</v>
      </c>
      <c r="M163" s="8">
        <v>0</v>
      </c>
      <c r="N163" s="8">
        <v>21</v>
      </c>
      <c r="O163" s="8">
        <v>0</v>
      </c>
      <c r="P163" s="8">
        <v>46</v>
      </c>
      <c r="Q163" s="8">
        <v>0</v>
      </c>
      <c r="R163" s="8">
        <v>66</v>
      </c>
      <c r="S163" s="8">
        <v>0</v>
      </c>
      <c r="T163" s="8">
        <v>36</v>
      </c>
      <c r="U163" s="8">
        <v>0</v>
      </c>
      <c r="V163" s="8">
        <v>7</v>
      </c>
      <c r="W163" s="8">
        <v>0</v>
      </c>
      <c r="X163" s="8">
        <v>2</v>
      </c>
      <c r="Y163" s="8">
        <v>4</v>
      </c>
      <c r="Z163" s="8">
        <v>6</v>
      </c>
      <c r="AA163" s="8">
        <v>0</v>
      </c>
      <c r="AB163" s="8">
        <v>0</v>
      </c>
      <c r="AC163" s="8">
        <v>10</v>
      </c>
      <c r="AD163" s="8">
        <v>0</v>
      </c>
      <c r="AE163" s="8">
        <v>0</v>
      </c>
      <c r="AF163" s="8">
        <v>0</v>
      </c>
      <c r="AG163" s="8">
        <v>4</v>
      </c>
      <c r="AH163" s="8">
        <v>0</v>
      </c>
      <c r="AI163" s="8">
        <v>16</v>
      </c>
      <c r="AJ163" s="8">
        <v>0</v>
      </c>
      <c r="AK163" s="8">
        <v>18</v>
      </c>
      <c r="AL163" s="8">
        <v>0</v>
      </c>
      <c r="AM163" s="8">
        <v>54</v>
      </c>
      <c r="AN163" s="8">
        <v>0</v>
      </c>
      <c r="AO163" s="8">
        <v>59</v>
      </c>
      <c r="AP163" s="8">
        <v>0</v>
      </c>
      <c r="AQ163" s="8">
        <v>28</v>
      </c>
      <c r="AR163" s="8">
        <v>0</v>
      </c>
      <c r="AS163" s="8">
        <v>0</v>
      </c>
      <c r="AT163" s="8">
        <v>0</v>
      </c>
      <c r="AU163" s="8">
        <v>9</v>
      </c>
      <c r="AV163" s="8">
        <v>12</v>
      </c>
      <c r="AW163" s="8">
        <v>0</v>
      </c>
      <c r="AX163" s="8">
        <v>2</v>
      </c>
      <c r="AY163" s="8"/>
      <c r="AZ163" s="9">
        <f t="shared" si="4"/>
        <v>689</v>
      </c>
      <c r="BA163" s="9">
        <f t="shared" si="5"/>
        <v>439</v>
      </c>
    </row>
    <row r="164" spans="1:53" x14ac:dyDescent="0.2">
      <c r="A164" s="1" t="s">
        <v>172</v>
      </c>
      <c r="B164" s="1">
        <v>4207381776</v>
      </c>
      <c r="C164" s="1" t="s">
        <v>650</v>
      </c>
      <c r="D164" s="8">
        <v>2155</v>
      </c>
      <c r="E164" s="8">
        <v>0</v>
      </c>
      <c r="F164" s="8">
        <v>28</v>
      </c>
      <c r="G164" s="8">
        <v>0</v>
      </c>
      <c r="H164" s="8">
        <v>15</v>
      </c>
      <c r="I164" s="8">
        <v>0</v>
      </c>
      <c r="J164" s="8">
        <v>22</v>
      </c>
      <c r="K164" s="8">
        <v>0</v>
      </c>
      <c r="L164" s="8">
        <v>88</v>
      </c>
      <c r="M164" s="8">
        <v>0</v>
      </c>
      <c r="N164" s="8">
        <v>22</v>
      </c>
      <c r="O164" s="8">
        <v>0</v>
      </c>
      <c r="P164" s="8">
        <v>189</v>
      </c>
      <c r="Q164" s="8">
        <v>0</v>
      </c>
      <c r="R164" s="8">
        <v>149</v>
      </c>
      <c r="S164" s="8">
        <v>0</v>
      </c>
      <c r="T164" s="8">
        <v>71</v>
      </c>
      <c r="U164" s="8">
        <v>0</v>
      </c>
      <c r="V164" s="8">
        <v>11</v>
      </c>
      <c r="W164" s="8">
        <v>0</v>
      </c>
      <c r="X164" s="8">
        <v>25</v>
      </c>
      <c r="Y164" s="8">
        <v>13</v>
      </c>
      <c r="Z164" s="8">
        <v>0</v>
      </c>
      <c r="AA164" s="8">
        <v>17</v>
      </c>
      <c r="AB164" s="8">
        <v>0</v>
      </c>
      <c r="AC164" s="8">
        <v>10</v>
      </c>
      <c r="AD164" s="8">
        <v>0</v>
      </c>
      <c r="AE164" s="8">
        <v>29</v>
      </c>
      <c r="AF164" s="8">
        <v>0</v>
      </c>
      <c r="AG164" s="8">
        <v>11</v>
      </c>
      <c r="AH164" s="8">
        <v>0</v>
      </c>
      <c r="AI164" s="8">
        <v>55</v>
      </c>
      <c r="AJ164" s="8">
        <v>0</v>
      </c>
      <c r="AK164" s="8">
        <v>16</v>
      </c>
      <c r="AL164" s="8">
        <v>0</v>
      </c>
      <c r="AM164" s="8">
        <v>167</v>
      </c>
      <c r="AN164" s="8">
        <v>0</v>
      </c>
      <c r="AO164" s="8">
        <v>153</v>
      </c>
      <c r="AP164" s="8">
        <v>0</v>
      </c>
      <c r="AQ164" s="8">
        <v>99</v>
      </c>
      <c r="AR164" s="8">
        <v>0</v>
      </c>
      <c r="AS164" s="8">
        <v>15</v>
      </c>
      <c r="AT164" s="8">
        <v>0</v>
      </c>
      <c r="AU164" s="8">
        <v>24</v>
      </c>
      <c r="AV164" s="8">
        <v>11</v>
      </c>
      <c r="AW164" s="8">
        <v>0</v>
      </c>
      <c r="AX164" s="8">
        <v>1</v>
      </c>
      <c r="AY164" s="8"/>
      <c r="AZ164" s="9">
        <f t="shared" si="4"/>
        <v>2155</v>
      </c>
      <c r="BA164" s="9">
        <f t="shared" si="5"/>
        <v>1241</v>
      </c>
    </row>
    <row r="165" spans="1:53" x14ac:dyDescent="0.2">
      <c r="A165" s="1" t="s">
        <v>173</v>
      </c>
      <c r="B165" s="1">
        <v>4207502600</v>
      </c>
      <c r="C165" s="1" t="s">
        <v>651</v>
      </c>
      <c r="D165" s="8">
        <v>4132</v>
      </c>
      <c r="E165" s="8">
        <v>0</v>
      </c>
      <c r="F165" s="8">
        <v>57</v>
      </c>
      <c r="G165" s="8">
        <v>0</v>
      </c>
      <c r="H165" s="8">
        <v>93</v>
      </c>
      <c r="I165" s="8">
        <v>0</v>
      </c>
      <c r="J165" s="8">
        <v>72</v>
      </c>
      <c r="K165" s="8">
        <v>0</v>
      </c>
      <c r="L165" s="8">
        <v>133</v>
      </c>
      <c r="M165" s="8">
        <v>0</v>
      </c>
      <c r="N165" s="8">
        <v>58</v>
      </c>
      <c r="O165" s="8">
        <v>0</v>
      </c>
      <c r="P165" s="8">
        <v>222</v>
      </c>
      <c r="Q165" s="8">
        <v>0</v>
      </c>
      <c r="R165" s="8">
        <v>189</v>
      </c>
      <c r="S165" s="8">
        <v>0</v>
      </c>
      <c r="T165" s="8">
        <v>79</v>
      </c>
      <c r="U165" s="8">
        <v>0</v>
      </c>
      <c r="V165" s="8">
        <v>17</v>
      </c>
      <c r="W165" s="8">
        <v>0</v>
      </c>
      <c r="X165" s="8">
        <v>38</v>
      </c>
      <c r="Y165" s="8">
        <v>0</v>
      </c>
      <c r="Z165" s="8">
        <v>9</v>
      </c>
      <c r="AA165" s="8">
        <v>13</v>
      </c>
      <c r="AB165" s="8">
        <v>0</v>
      </c>
      <c r="AC165" s="8">
        <v>149</v>
      </c>
      <c r="AD165" s="8">
        <v>0</v>
      </c>
      <c r="AE165" s="8">
        <v>36</v>
      </c>
      <c r="AF165" s="8">
        <v>0</v>
      </c>
      <c r="AG165" s="8">
        <v>108</v>
      </c>
      <c r="AH165" s="8">
        <v>0</v>
      </c>
      <c r="AI165" s="8">
        <v>116</v>
      </c>
      <c r="AJ165" s="8">
        <v>0</v>
      </c>
      <c r="AK165" s="8">
        <v>32</v>
      </c>
      <c r="AL165" s="8">
        <v>0</v>
      </c>
      <c r="AM165" s="8">
        <v>225</v>
      </c>
      <c r="AN165" s="8">
        <v>0</v>
      </c>
      <c r="AO165" s="8">
        <v>196</v>
      </c>
      <c r="AP165" s="8">
        <v>0</v>
      </c>
      <c r="AQ165" s="8">
        <v>94</v>
      </c>
      <c r="AR165" s="8">
        <v>0</v>
      </c>
      <c r="AS165" s="8">
        <v>0</v>
      </c>
      <c r="AT165" s="8">
        <v>0</v>
      </c>
      <c r="AU165" s="8">
        <v>16</v>
      </c>
      <c r="AV165" s="8">
        <v>22</v>
      </c>
      <c r="AW165" s="8">
        <v>27</v>
      </c>
      <c r="AX165" s="8">
        <v>11</v>
      </c>
      <c r="AY165" s="8"/>
      <c r="AZ165" s="9">
        <f t="shared" si="4"/>
        <v>4132</v>
      </c>
      <c r="BA165" s="9">
        <f t="shared" si="5"/>
        <v>2012</v>
      </c>
    </row>
    <row r="166" spans="1:53" x14ac:dyDescent="0.2">
      <c r="A166" s="1" t="s">
        <v>174</v>
      </c>
      <c r="B166" s="1">
        <v>4207514944</v>
      </c>
      <c r="C166" s="1" t="s">
        <v>652</v>
      </c>
      <c r="D166" s="8">
        <v>16</v>
      </c>
      <c r="E166" s="8">
        <v>0</v>
      </c>
      <c r="F166" s="8">
        <v>0</v>
      </c>
      <c r="G166" s="8">
        <v>0</v>
      </c>
      <c r="H166" s="8">
        <v>0</v>
      </c>
      <c r="I166" s="8">
        <v>0</v>
      </c>
      <c r="J166" s="8">
        <v>0</v>
      </c>
      <c r="K166" s="8">
        <v>0</v>
      </c>
      <c r="L166" s="8">
        <v>0</v>
      </c>
      <c r="M166" s="8">
        <v>0</v>
      </c>
      <c r="N166" s="8">
        <v>0</v>
      </c>
      <c r="O166" s="8">
        <v>0</v>
      </c>
      <c r="P166" s="8">
        <v>0</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0</v>
      </c>
      <c r="AM166" s="8">
        <v>8</v>
      </c>
      <c r="AN166" s="8">
        <v>0</v>
      </c>
      <c r="AO166" s="8">
        <v>0</v>
      </c>
      <c r="AP166" s="8">
        <v>0</v>
      </c>
      <c r="AQ166" s="8">
        <v>0</v>
      </c>
      <c r="AR166" s="8">
        <v>0</v>
      </c>
      <c r="AS166" s="8">
        <v>0</v>
      </c>
      <c r="AT166" s="8">
        <v>0</v>
      </c>
      <c r="AU166" s="8">
        <v>0</v>
      </c>
      <c r="AV166" s="8">
        <v>0</v>
      </c>
      <c r="AW166" s="8">
        <v>0</v>
      </c>
      <c r="AX166" s="8">
        <v>0</v>
      </c>
      <c r="AY166" s="8"/>
      <c r="AZ166" s="9">
        <f t="shared" si="4"/>
        <v>16</v>
      </c>
      <c r="BA166" s="9">
        <f t="shared" si="5"/>
        <v>8</v>
      </c>
    </row>
    <row r="167" spans="1:53" x14ac:dyDescent="0.2">
      <c r="A167" s="1" t="s">
        <v>175</v>
      </c>
      <c r="B167" s="1">
        <v>4207516256</v>
      </c>
      <c r="C167" s="1" t="s">
        <v>653</v>
      </c>
      <c r="D167" s="8">
        <v>3491</v>
      </c>
      <c r="E167" s="8">
        <v>0</v>
      </c>
      <c r="F167" s="8">
        <v>7</v>
      </c>
      <c r="G167" s="8">
        <v>0</v>
      </c>
      <c r="H167" s="8">
        <v>26</v>
      </c>
      <c r="I167" s="8">
        <v>0</v>
      </c>
      <c r="J167" s="8">
        <v>12</v>
      </c>
      <c r="K167" s="8">
        <v>0</v>
      </c>
      <c r="L167" s="8">
        <v>63</v>
      </c>
      <c r="M167" s="8">
        <v>0</v>
      </c>
      <c r="N167" s="8">
        <v>89</v>
      </c>
      <c r="O167" s="8">
        <v>0</v>
      </c>
      <c r="P167" s="8">
        <v>180</v>
      </c>
      <c r="Q167" s="8">
        <v>0</v>
      </c>
      <c r="R167" s="8">
        <v>274</v>
      </c>
      <c r="S167" s="8">
        <v>0</v>
      </c>
      <c r="T167" s="8">
        <v>202</v>
      </c>
      <c r="U167" s="8">
        <v>0</v>
      </c>
      <c r="V167" s="8">
        <v>67</v>
      </c>
      <c r="W167" s="8">
        <v>0</v>
      </c>
      <c r="X167" s="8">
        <v>55</v>
      </c>
      <c r="Y167" s="8">
        <v>50</v>
      </c>
      <c r="Z167" s="8">
        <v>29</v>
      </c>
      <c r="AA167" s="8">
        <v>15</v>
      </c>
      <c r="AB167" s="8">
        <v>0</v>
      </c>
      <c r="AC167" s="8">
        <v>15</v>
      </c>
      <c r="AD167" s="8">
        <v>0</v>
      </c>
      <c r="AE167" s="8">
        <v>46</v>
      </c>
      <c r="AF167" s="8">
        <v>0</v>
      </c>
      <c r="AG167" s="8">
        <v>28</v>
      </c>
      <c r="AH167" s="8">
        <v>0</v>
      </c>
      <c r="AI167" s="8">
        <v>46</v>
      </c>
      <c r="AJ167" s="8">
        <v>0</v>
      </c>
      <c r="AK167" s="8">
        <v>94</v>
      </c>
      <c r="AL167" s="8">
        <v>0</v>
      </c>
      <c r="AM167" s="8">
        <v>204</v>
      </c>
      <c r="AN167" s="8">
        <v>0</v>
      </c>
      <c r="AO167" s="8">
        <v>268</v>
      </c>
      <c r="AP167" s="8">
        <v>0</v>
      </c>
      <c r="AQ167" s="8">
        <v>163</v>
      </c>
      <c r="AR167" s="8">
        <v>0</v>
      </c>
      <c r="AS167" s="8">
        <v>0</v>
      </c>
      <c r="AT167" s="8">
        <v>0</v>
      </c>
      <c r="AU167" s="8">
        <v>26</v>
      </c>
      <c r="AV167" s="8">
        <v>40</v>
      </c>
      <c r="AW167" s="8">
        <v>0</v>
      </c>
      <c r="AX167" s="8">
        <v>0</v>
      </c>
      <c r="AY167" s="8"/>
      <c r="AZ167" s="9">
        <f t="shared" si="4"/>
        <v>3491</v>
      </c>
      <c r="BA167" s="9">
        <f t="shared" si="5"/>
        <v>1999</v>
      </c>
    </row>
    <row r="168" spans="1:53" x14ac:dyDescent="0.2">
      <c r="A168" s="1" t="s">
        <v>176</v>
      </c>
      <c r="B168" s="1">
        <v>4207549560</v>
      </c>
      <c r="C168" s="1" t="s">
        <v>654</v>
      </c>
      <c r="D168" s="8">
        <v>2815</v>
      </c>
      <c r="E168" s="8">
        <v>0</v>
      </c>
      <c r="F168" s="8">
        <v>58</v>
      </c>
      <c r="G168" s="8">
        <v>0</v>
      </c>
      <c r="H168" s="8">
        <v>44</v>
      </c>
      <c r="I168" s="8">
        <v>0</v>
      </c>
      <c r="J168" s="8">
        <v>52</v>
      </c>
      <c r="K168" s="8">
        <v>0</v>
      </c>
      <c r="L168" s="8">
        <v>101</v>
      </c>
      <c r="M168" s="8">
        <v>0</v>
      </c>
      <c r="N168" s="8">
        <v>89</v>
      </c>
      <c r="O168" s="8">
        <v>0</v>
      </c>
      <c r="P168" s="8">
        <v>177</v>
      </c>
      <c r="Q168" s="8">
        <v>6</v>
      </c>
      <c r="R168" s="8">
        <v>286</v>
      </c>
      <c r="S168" s="8">
        <v>0</v>
      </c>
      <c r="T168" s="8">
        <v>104</v>
      </c>
      <c r="U168" s="8">
        <v>0</v>
      </c>
      <c r="V168" s="8">
        <v>14</v>
      </c>
      <c r="W168" s="8">
        <v>0</v>
      </c>
      <c r="X168" s="8">
        <v>16</v>
      </c>
      <c r="Y168" s="8">
        <v>56</v>
      </c>
      <c r="Z168" s="8">
        <v>0</v>
      </c>
      <c r="AA168" s="8">
        <v>6</v>
      </c>
      <c r="AB168" s="8">
        <v>0</v>
      </c>
      <c r="AC168" s="8">
        <v>49</v>
      </c>
      <c r="AD168" s="8">
        <v>0</v>
      </c>
      <c r="AE168" s="8">
        <v>30</v>
      </c>
      <c r="AF168" s="8">
        <v>0</v>
      </c>
      <c r="AG168" s="8">
        <v>45</v>
      </c>
      <c r="AH168" s="8">
        <v>0</v>
      </c>
      <c r="AI168" s="8">
        <v>63</v>
      </c>
      <c r="AJ168" s="8">
        <v>0</v>
      </c>
      <c r="AK168" s="8">
        <v>22</v>
      </c>
      <c r="AL168" s="8">
        <v>0</v>
      </c>
      <c r="AM168" s="8">
        <v>175</v>
      </c>
      <c r="AN168" s="8">
        <v>0</v>
      </c>
      <c r="AO168" s="8">
        <v>180</v>
      </c>
      <c r="AP168" s="8">
        <v>0</v>
      </c>
      <c r="AQ168" s="8">
        <v>58</v>
      </c>
      <c r="AR168" s="8">
        <v>0</v>
      </c>
      <c r="AS168" s="8">
        <v>7</v>
      </c>
      <c r="AT168" s="8">
        <v>0</v>
      </c>
      <c r="AU168" s="8">
        <v>25</v>
      </c>
      <c r="AV168" s="8">
        <v>0</v>
      </c>
      <c r="AW168" s="8">
        <v>18</v>
      </c>
      <c r="AX168" s="8">
        <v>0</v>
      </c>
      <c r="AY168" s="8"/>
      <c r="AZ168" s="9">
        <f t="shared" si="4"/>
        <v>2809</v>
      </c>
      <c r="BA168" s="9">
        <f t="shared" si="5"/>
        <v>1675</v>
      </c>
    </row>
    <row r="169" spans="1:53" x14ac:dyDescent="0.2">
      <c r="A169" s="1" t="s">
        <v>177</v>
      </c>
      <c r="B169" s="1">
        <v>4207582752</v>
      </c>
      <c r="C169" s="1" t="s">
        <v>655</v>
      </c>
      <c r="D169" s="8">
        <v>1585</v>
      </c>
      <c r="E169" s="8">
        <v>0</v>
      </c>
      <c r="F169" s="8">
        <v>22</v>
      </c>
      <c r="G169" s="8">
        <v>0</v>
      </c>
      <c r="H169" s="8">
        <v>7</v>
      </c>
      <c r="I169" s="8">
        <v>0</v>
      </c>
      <c r="J169" s="8">
        <v>24</v>
      </c>
      <c r="K169" s="8">
        <v>0</v>
      </c>
      <c r="L169" s="8">
        <v>27</v>
      </c>
      <c r="M169" s="8">
        <v>0</v>
      </c>
      <c r="N169" s="8">
        <v>36</v>
      </c>
      <c r="O169" s="8">
        <v>0</v>
      </c>
      <c r="P169" s="8">
        <v>80</v>
      </c>
      <c r="Q169" s="8">
        <v>0</v>
      </c>
      <c r="R169" s="8">
        <v>120</v>
      </c>
      <c r="S169" s="8">
        <v>0</v>
      </c>
      <c r="T169" s="8">
        <v>67</v>
      </c>
      <c r="U169" s="8">
        <v>0</v>
      </c>
      <c r="V169" s="8">
        <v>4</v>
      </c>
      <c r="W169" s="8">
        <v>0</v>
      </c>
      <c r="X169" s="8">
        <v>6</v>
      </c>
      <c r="Y169" s="8">
        <v>17</v>
      </c>
      <c r="Z169" s="8">
        <v>12</v>
      </c>
      <c r="AA169" s="8">
        <v>0</v>
      </c>
      <c r="AB169" s="8">
        <v>0</v>
      </c>
      <c r="AC169" s="8">
        <v>17</v>
      </c>
      <c r="AD169" s="8">
        <v>0</v>
      </c>
      <c r="AE169" s="8">
        <v>10</v>
      </c>
      <c r="AF169" s="8">
        <v>0</v>
      </c>
      <c r="AG169" s="8">
        <v>5</v>
      </c>
      <c r="AH169" s="8">
        <v>0</v>
      </c>
      <c r="AI169" s="8">
        <v>7</v>
      </c>
      <c r="AJ169" s="8">
        <v>0</v>
      </c>
      <c r="AK169" s="8">
        <v>35</v>
      </c>
      <c r="AL169" s="8">
        <v>0</v>
      </c>
      <c r="AM169" s="8">
        <v>97</v>
      </c>
      <c r="AN169" s="8">
        <v>0</v>
      </c>
      <c r="AO169" s="8">
        <v>159</v>
      </c>
      <c r="AP169" s="8">
        <v>0</v>
      </c>
      <c r="AQ169" s="8">
        <v>13</v>
      </c>
      <c r="AR169" s="8">
        <v>0</v>
      </c>
      <c r="AS169" s="8">
        <v>32</v>
      </c>
      <c r="AT169" s="8">
        <v>0</v>
      </c>
      <c r="AU169" s="8">
        <v>21</v>
      </c>
      <c r="AV169" s="8">
        <v>12</v>
      </c>
      <c r="AW169" s="8">
        <v>10</v>
      </c>
      <c r="AX169" s="8">
        <v>0</v>
      </c>
      <c r="AY169" s="8"/>
      <c r="AZ169" s="9">
        <f t="shared" si="4"/>
        <v>1585</v>
      </c>
      <c r="BA169" s="9">
        <f t="shared" si="5"/>
        <v>840</v>
      </c>
    </row>
    <row r="170" spans="1:53" x14ac:dyDescent="0.2">
      <c r="A170" s="1" t="s">
        <v>178</v>
      </c>
      <c r="B170" s="1">
        <v>4208114336</v>
      </c>
      <c r="C170" s="1" t="s">
        <v>656</v>
      </c>
      <c r="D170" s="8">
        <v>3062</v>
      </c>
      <c r="E170" s="8">
        <v>0</v>
      </c>
      <c r="F170" s="8">
        <v>35</v>
      </c>
      <c r="G170" s="8">
        <v>0</v>
      </c>
      <c r="H170" s="8">
        <v>30</v>
      </c>
      <c r="I170" s="8">
        <v>0</v>
      </c>
      <c r="J170" s="8">
        <v>13</v>
      </c>
      <c r="K170" s="8">
        <v>0</v>
      </c>
      <c r="L170" s="8">
        <v>42</v>
      </c>
      <c r="M170" s="8">
        <v>0</v>
      </c>
      <c r="N170" s="8">
        <v>57</v>
      </c>
      <c r="O170" s="8">
        <v>0</v>
      </c>
      <c r="P170" s="8">
        <v>120</v>
      </c>
      <c r="Q170" s="8">
        <v>0</v>
      </c>
      <c r="R170" s="8">
        <v>166</v>
      </c>
      <c r="S170" s="8">
        <v>0</v>
      </c>
      <c r="T170" s="8">
        <v>28</v>
      </c>
      <c r="U170" s="8">
        <v>0</v>
      </c>
      <c r="V170" s="8">
        <v>20</v>
      </c>
      <c r="W170" s="8">
        <v>0</v>
      </c>
      <c r="X170" s="8">
        <v>32</v>
      </c>
      <c r="Y170" s="8">
        <v>36</v>
      </c>
      <c r="Z170" s="8">
        <v>7</v>
      </c>
      <c r="AA170" s="8">
        <v>19</v>
      </c>
      <c r="AB170" s="8">
        <v>0</v>
      </c>
      <c r="AC170" s="8">
        <v>12</v>
      </c>
      <c r="AD170" s="8">
        <v>0</v>
      </c>
      <c r="AE170" s="8">
        <v>5</v>
      </c>
      <c r="AF170" s="8">
        <v>0</v>
      </c>
      <c r="AG170" s="8">
        <v>61</v>
      </c>
      <c r="AH170" s="8">
        <v>0</v>
      </c>
      <c r="AI170" s="8">
        <v>13</v>
      </c>
      <c r="AJ170" s="8">
        <v>0</v>
      </c>
      <c r="AK170" s="8">
        <v>55</v>
      </c>
      <c r="AL170" s="8">
        <v>0</v>
      </c>
      <c r="AM170" s="8">
        <v>102</v>
      </c>
      <c r="AN170" s="8">
        <v>0</v>
      </c>
      <c r="AO170" s="8">
        <v>165</v>
      </c>
      <c r="AP170" s="8">
        <v>0</v>
      </c>
      <c r="AQ170" s="8">
        <v>42</v>
      </c>
      <c r="AR170" s="8">
        <v>0</v>
      </c>
      <c r="AS170" s="8">
        <v>4</v>
      </c>
      <c r="AT170" s="8">
        <v>0</v>
      </c>
      <c r="AU170" s="8">
        <v>33</v>
      </c>
      <c r="AV170" s="8">
        <v>0</v>
      </c>
      <c r="AW170" s="8">
        <v>7</v>
      </c>
      <c r="AX170" s="8">
        <v>0</v>
      </c>
      <c r="AY170" s="8"/>
      <c r="AZ170" s="9">
        <f t="shared" si="4"/>
        <v>3062</v>
      </c>
      <c r="BA170" s="9">
        <f t="shared" si="5"/>
        <v>1104</v>
      </c>
    </row>
    <row r="171" spans="1:53" x14ac:dyDescent="0.2">
      <c r="A171" s="1" t="s">
        <v>179</v>
      </c>
      <c r="B171" s="1">
        <v>4208117696</v>
      </c>
      <c r="C171" s="1" t="s">
        <v>657</v>
      </c>
      <c r="D171" s="8">
        <v>198</v>
      </c>
      <c r="E171" s="8">
        <v>0</v>
      </c>
      <c r="F171" s="8">
        <v>0</v>
      </c>
      <c r="G171" s="8">
        <v>0</v>
      </c>
      <c r="H171" s="8">
        <v>0</v>
      </c>
      <c r="I171" s="8">
        <v>0</v>
      </c>
      <c r="J171" s="8">
        <v>3</v>
      </c>
      <c r="K171" s="8">
        <v>0</v>
      </c>
      <c r="L171" s="8">
        <v>1</v>
      </c>
      <c r="M171" s="8">
        <v>0</v>
      </c>
      <c r="N171" s="8">
        <v>0</v>
      </c>
      <c r="O171" s="8">
        <v>0</v>
      </c>
      <c r="P171" s="8">
        <v>12</v>
      </c>
      <c r="Q171" s="8">
        <v>0</v>
      </c>
      <c r="R171" s="8">
        <v>14</v>
      </c>
      <c r="S171" s="8">
        <v>0</v>
      </c>
      <c r="T171" s="8">
        <v>8</v>
      </c>
      <c r="U171" s="8">
        <v>0</v>
      </c>
      <c r="V171" s="8">
        <v>4</v>
      </c>
      <c r="W171" s="8">
        <v>0</v>
      </c>
      <c r="X171" s="8">
        <v>0</v>
      </c>
      <c r="Y171" s="8">
        <v>1</v>
      </c>
      <c r="Z171" s="8">
        <v>0</v>
      </c>
      <c r="AA171" s="8">
        <v>0</v>
      </c>
      <c r="AB171" s="8">
        <v>0</v>
      </c>
      <c r="AC171" s="8">
        <v>2</v>
      </c>
      <c r="AD171" s="8">
        <v>0</v>
      </c>
      <c r="AE171" s="8">
        <v>0</v>
      </c>
      <c r="AF171" s="8">
        <v>0</v>
      </c>
      <c r="AG171" s="8">
        <v>2</v>
      </c>
      <c r="AH171" s="8">
        <v>0</v>
      </c>
      <c r="AI171" s="8">
        <v>2</v>
      </c>
      <c r="AJ171" s="8">
        <v>0</v>
      </c>
      <c r="AK171" s="8">
        <v>0</v>
      </c>
      <c r="AL171" s="8">
        <v>0</v>
      </c>
      <c r="AM171" s="8">
        <v>10</v>
      </c>
      <c r="AN171" s="8">
        <v>0</v>
      </c>
      <c r="AO171" s="8">
        <v>15</v>
      </c>
      <c r="AP171" s="8">
        <v>0</v>
      </c>
      <c r="AQ171" s="8">
        <v>11</v>
      </c>
      <c r="AR171" s="8">
        <v>0</v>
      </c>
      <c r="AS171" s="8">
        <v>1</v>
      </c>
      <c r="AT171" s="8">
        <v>0</v>
      </c>
      <c r="AU171" s="8">
        <v>3</v>
      </c>
      <c r="AV171" s="8">
        <v>2</v>
      </c>
      <c r="AW171" s="8">
        <v>4</v>
      </c>
      <c r="AX171" s="8">
        <v>0</v>
      </c>
      <c r="AY171" s="8"/>
      <c r="AZ171" s="9">
        <f t="shared" si="4"/>
        <v>198</v>
      </c>
      <c r="BA171" s="9">
        <f t="shared" si="5"/>
        <v>95</v>
      </c>
    </row>
    <row r="172" spans="1:53" x14ac:dyDescent="0.2">
      <c r="A172" s="1" t="s">
        <v>180</v>
      </c>
      <c r="B172" s="1">
        <v>4208145224</v>
      </c>
      <c r="C172" s="1" t="s">
        <v>658</v>
      </c>
      <c r="D172" s="8">
        <v>8946</v>
      </c>
      <c r="E172" s="8">
        <v>0</v>
      </c>
      <c r="F172" s="8">
        <v>71</v>
      </c>
      <c r="G172" s="8">
        <v>0</v>
      </c>
      <c r="H172" s="8">
        <v>18</v>
      </c>
      <c r="I172" s="8">
        <v>0</v>
      </c>
      <c r="J172" s="8">
        <v>47</v>
      </c>
      <c r="K172" s="8">
        <v>0</v>
      </c>
      <c r="L172" s="8">
        <v>171</v>
      </c>
      <c r="M172" s="8">
        <v>0</v>
      </c>
      <c r="N172" s="8">
        <v>194</v>
      </c>
      <c r="O172" s="8">
        <v>0</v>
      </c>
      <c r="P172" s="8">
        <v>553</v>
      </c>
      <c r="Q172" s="8">
        <v>0</v>
      </c>
      <c r="R172" s="8">
        <v>496</v>
      </c>
      <c r="S172" s="8">
        <v>0</v>
      </c>
      <c r="T172" s="8">
        <v>349</v>
      </c>
      <c r="U172" s="8">
        <v>0</v>
      </c>
      <c r="V172" s="8">
        <v>120</v>
      </c>
      <c r="W172" s="8">
        <v>0</v>
      </c>
      <c r="X172" s="8">
        <v>94</v>
      </c>
      <c r="Y172" s="8">
        <v>50</v>
      </c>
      <c r="Z172" s="8">
        <v>12</v>
      </c>
      <c r="AA172" s="8">
        <v>48</v>
      </c>
      <c r="AB172" s="8">
        <v>0</v>
      </c>
      <c r="AC172" s="8">
        <v>84</v>
      </c>
      <c r="AD172" s="8">
        <v>0</v>
      </c>
      <c r="AE172" s="8">
        <v>53</v>
      </c>
      <c r="AF172" s="8">
        <v>0</v>
      </c>
      <c r="AG172" s="8">
        <v>59</v>
      </c>
      <c r="AH172" s="8">
        <v>0</v>
      </c>
      <c r="AI172" s="8">
        <v>264</v>
      </c>
      <c r="AJ172" s="8">
        <v>0</v>
      </c>
      <c r="AK172" s="8">
        <v>255</v>
      </c>
      <c r="AL172" s="8">
        <v>0</v>
      </c>
      <c r="AM172" s="8">
        <v>374</v>
      </c>
      <c r="AN172" s="8">
        <v>0</v>
      </c>
      <c r="AO172" s="8">
        <v>554</v>
      </c>
      <c r="AP172" s="8">
        <v>0</v>
      </c>
      <c r="AQ172" s="8">
        <v>243</v>
      </c>
      <c r="AR172" s="8">
        <v>0</v>
      </c>
      <c r="AS172" s="8">
        <v>41</v>
      </c>
      <c r="AT172" s="8">
        <v>0</v>
      </c>
      <c r="AU172" s="8">
        <v>156</v>
      </c>
      <c r="AV172" s="8">
        <v>42</v>
      </c>
      <c r="AW172" s="8">
        <v>19</v>
      </c>
      <c r="AX172" s="8">
        <v>43</v>
      </c>
      <c r="AY172" s="8"/>
      <c r="AZ172" s="9">
        <f t="shared" si="4"/>
        <v>8946</v>
      </c>
      <c r="BA172" s="9">
        <f t="shared" si="5"/>
        <v>4410</v>
      </c>
    </row>
    <row r="173" spans="1:53" x14ac:dyDescent="0.2">
      <c r="A173" s="1" t="s">
        <v>181</v>
      </c>
      <c r="B173" s="1">
        <v>4208145584</v>
      </c>
      <c r="C173" s="1" t="s">
        <v>659</v>
      </c>
      <c r="D173" s="8">
        <v>1183</v>
      </c>
      <c r="E173" s="8">
        <v>0</v>
      </c>
      <c r="F173" s="8">
        <v>9</v>
      </c>
      <c r="G173" s="8">
        <v>0</v>
      </c>
      <c r="H173" s="8">
        <v>14</v>
      </c>
      <c r="I173" s="8">
        <v>0</v>
      </c>
      <c r="J173" s="8">
        <v>16</v>
      </c>
      <c r="K173" s="8">
        <v>0</v>
      </c>
      <c r="L173" s="8">
        <v>21</v>
      </c>
      <c r="M173" s="8">
        <v>0</v>
      </c>
      <c r="N173" s="8">
        <v>48</v>
      </c>
      <c r="O173" s="8">
        <v>0</v>
      </c>
      <c r="P173" s="8">
        <v>83</v>
      </c>
      <c r="Q173" s="8">
        <v>0</v>
      </c>
      <c r="R173" s="8">
        <v>110</v>
      </c>
      <c r="S173" s="8">
        <v>0</v>
      </c>
      <c r="T173" s="8">
        <v>78</v>
      </c>
      <c r="U173" s="8">
        <v>0</v>
      </c>
      <c r="V173" s="8">
        <v>19</v>
      </c>
      <c r="W173" s="8">
        <v>0</v>
      </c>
      <c r="X173" s="8">
        <v>18</v>
      </c>
      <c r="Y173" s="8">
        <v>9</v>
      </c>
      <c r="Z173" s="8">
        <v>3</v>
      </c>
      <c r="AA173" s="8">
        <v>3</v>
      </c>
      <c r="AB173" s="8">
        <v>0</v>
      </c>
      <c r="AC173" s="8">
        <v>6</v>
      </c>
      <c r="AD173" s="8">
        <v>0</v>
      </c>
      <c r="AE173" s="8">
        <v>2</v>
      </c>
      <c r="AF173" s="8">
        <v>0</v>
      </c>
      <c r="AG173" s="8">
        <v>26</v>
      </c>
      <c r="AH173" s="8">
        <v>0</v>
      </c>
      <c r="AI173" s="8">
        <v>19</v>
      </c>
      <c r="AJ173" s="8">
        <v>0</v>
      </c>
      <c r="AK173" s="8">
        <v>33</v>
      </c>
      <c r="AL173" s="8">
        <v>0</v>
      </c>
      <c r="AM173" s="8">
        <v>70</v>
      </c>
      <c r="AN173" s="8">
        <v>0</v>
      </c>
      <c r="AO173" s="8">
        <v>81</v>
      </c>
      <c r="AP173" s="8">
        <v>0</v>
      </c>
      <c r="AQ173" s="8">
        <v>51</v>
      </c>
      <c r="AR173" s="8">
        <v>0</v>
      </c>
      <c r="AS173" s="8">
        <v>7</v>
      </c>
      <c r="AT173" s="8">
        <v>0</v>
      </c>
      <c r="AU173" s="8">
        <v>9</v>
      </c>
      <c r="AV173" s="8">
        <v>7</v>
      </c>
      <c r="AW173" s="8">
        <v>4</v>
      </c>
      <c r="AX173" s="8">
        <v>0</v>
      </c>
      <c r="AY173" s="8"/>
      <c r="AZ173" s="9">
        <f t="shared" si="4"/>
        <v>1183</v>
      </c>
      <c r="BA173" s="9">
        <f t="shared" si="5"/>
        <v>746</v>
      </c>
    </row>
    <row r="174" spans="1:53" x14ac:dyDescent="0.2">
      <c r="A174" s="1" t="s">
        <v>182</v>
      </c>
      <c r="B174" s="1">
        <v>4208146184</v>
      </c>
      <c r="C174" s="1" t="s">
        <v>660</v>
      </c>
      <c r="D174" s="8">
        <v>146</v>
      </c>
      <c r="E174" s="8">
        <v>0</v>
      </c>
      <c r="F174" s="8">
        <v>0</v>
      </c>
      <c r="G174" s="8">
        <v>0</v>
      </c>
      <c r="H174" s="8">
        <v>0</v>
      </c>
      <c r="I174" s="8">
        <v>0</v>
      </c>
      <c r="J174" s="8">
        <v>0</v>
      </c>
      <c r="K174" s="8">
        <v>0</v>
      </c>
      <c r="L174" s="8">
        <v>2</v>
      </c>
      <c r="M174" s="8">
        <v>0</v>
      </c>
      <c r="N174" s="8">
        <v>0</v>
      </c>
      <c r="O174" s="8">
        <v>0</v>
      </c>
      <c r="P174" s="8">
        <v>5</v>
      </c>
      <c r="Q174" s="8">
        <v>0</v>
      </c>
      <c r="R174" s="8">
        <v>10</v>
      </c>
      <c r="S174" s="8">
        <v>0</v>
      </c>
      <c r="T174" s="8">
        <v>3</v>
      </c>
      <c r="U174" s="8">
        <v>0</v>
      </c>
      <c r="V174" s="8">
        <v>0</v>
      </c>
      <c r="W174" s="8">
        <v>0</v>
      </c>
      <c r="X174" s="8">
        <v>2</v>
      </c>
      <c r="Y174" s="8">
        <v>8</v>
      </c>
      <c r="Z174" s="8">
        <v>0</v>
      </c>
      <c r="AA174" s="8">
        <v>0</v>
      </c>
      <c r="AB174" s="8">
        <v>0</v>
      </c>
      <c r="AC174" s="8">
        <v>0</v>
      </c>
      <c r="AD174" s="8">
        <v>0</v>
      </c>
      <c r="AE174" s="8">
        <v>0</v>
      </c>
      <c r="AF174" s="8">
        <v>0</v>
      </c>
      <c r="AG174" s="8">
        <v>5</v>
      </c>
      <c r="AH174" s="8">
        <v>0</v>
      </c>
      <c r="AI174" s="8">
        <v>2</v>
      </c>
      <c r="AJ174" s="8">
        <v>0</v>
      </c>
      <c r="AK174" s="8">
        <v>0</v>
      </c>
      <c r="AL174" s="8">
        <v>0</v>
      </c>
      <c r="AM174" s="8">
        <v>6</v>
      </c>
      <c r="AN174" s="8">
        <v>0</v>
      </c>
      <c r="AO174" s="8">
        <v>3</v>
      </c>
      <c r="AP174" s="8">
        <v>0</v>
      </c>
      <c r="AQ174" s="8">
        <v>2</v>
      </c>
      <c r="AR174" s="8">
        <v>0</v>
      </c>
      <c r="AS174" s="8">
        <v>3</v>
      </c>
      <c r="AT174" s="8">
        <v>0</v>
      </c>
      <c r="AU174" s="8">
        <v>0</v>
      </c>
      <c r="AV174" s="8">
        <v>2</v>
      </c>
      <c r="AW174" s="8">
        <v>7</v>
      </c>
      <c r="AX174" s="8">
        <v>0</v>
      </c>
      <c r="AY174" s="8"/>
      <c r="AZ174" s="9">
        <f t="shared" si="4"/>
        <v>146</v>
      </c>
      <c r="BA174" s="9">
        <f t="shared" si="5"/>
        <v>60</v>
      </c>
    </row>
    <row r="175" spans="1:53" x14ac:dyDescent="0.2">
      <c r="A175" s="1" t="s">
        <v>183</v>
      </c>
      <c r="B175" s="1">
        <v>4208149568</v>
      </c>
      <c r="C175" s="1" t="s">
        <v>661</v>
      </c>
      <c r="D175" s="8">
        <v>474</v>
      </c>
      <c r="E175" s="8">
        <v>0</v>
      </c>
      <c r="F175" s="8">
        <v>0</v>
      </c>
      <c r="G175" s="8">
        <v>0</v>
      </c>
      <c r="H175" s="8">
        <v>5</v>
      </c>
      <c r="I175" s="8">
        <v>0</v>
      </c>
      <c r="J175" s="8">
        <v>0</v>
      </c>
      <c r="K175" s="8">
        <v>0</v>
      </c>
      <c r="L175" s="8">
        <v>7</v>
      </c>
      <c r="M175" s="8">
        <v>0</v>
      </c>
      <c r="N175" s="8">
        <v>10</v>
      </c>
      <c r="O175" s="8">
        <v>0</v>
      </c>
      <c r="P175" s="8">
        <v>54</v>
      </c>
      <c r="Q175" s="8">
        <v>0</v>
      </c>
      <c r="R175" s="8">
        <v>37</v>
      </c>
      <c r="S175" s="8">
        <v>0</v>
      </c>
      <c r="T175" s="8">
        <v>14</v>
      </c>
      <c r="U175" s="8">
        <v>0</v>
      </c>
      <c r="V175" s="8">
        <v>4</v>
      </c>
      <c r="W175" s="8">
        <v>0</v>
      </c>
      <c r="X175" s="8">
        <v>12</v>
      </c>
      <c r="Y175" s="8">
        <v>6</v>
      </c>
      <c r="Z175" s="8">
        <v>5</v>
      </c>
      <c r="AA175" s="8">
        <v>0</v>
      </c>
      <c r="AB175" s="8">
        <v>0</v>
      </c>
      <c r="AC175" s="8">
        <v>6</v>
      </c>
      <c r="AD175" s="8">
        <v>0</v>
      </c>
      <c r="AE175" s="8">
        <v>12</v>
      </c>
      <c r="AF175" s="8">
        <v>0</v>
      </c>
      <c r="AG175" s="8">
        <v>6</v>
      </c>
      <c r="AH175" s="8">
        <v>0</v>
      </c>
      <c r="AI175" s="8">
        <v>5</v>
      </c>
      <c r="AJ175" s="8">
        <v>0</v>
      </c>
      <c r="AK175" s="8">
        <v>15</v>
      </c>
      <c r="AL175" s="8">
        <v>0</v>
      </c>
      <c r="AM175" s="8">
        <v>48</v>
      </c>
      <c r="AN175" s="8">
        <v>0</v>
      </c>
      <c r="AO175" s="8">
        <v>39</v>
      </c>
      <c r="AP175" s="8">
        <v>0</v>
      </c>
      <c r="AQ175" s="8">
        <v>17</v>
      </c>
      <c r="AR175" s="8">
        <v>0</v>
      </c>
      <c r="AS175" s="8">
        <v>4</v>
      </c>
      <c r="AT175" s="8">
        <v>0</v>
      </c>
      <c r="AU175" s="8">
        <v>10</v>
      </c>
      <c r="AV175" s="8">
        <v>0</v>
      </c>
      <c r="AW175" s="8">
        <v>0</v>
      </c>
      <c r="AX175" s="8">
        <v>0</v>
      </c>
      <c r="AY175" s="8"/>
      <c r="AZ175" s="9">
        <f t="shared" si="4"/>
        <v>474</v>
      </c>
      <c r="BA175" s="9">
        <f t="shared" si="5"/>
        <v>316</v>
      </c>
    </row>
    <row r="176" spans="1:53" x14ac:dyDescent="0.2">
      <c r="A176" s="1" t="s">
        <v>184</v>
      </c>
      <c r="B176" s="1">
        <v>4208152280</v>
      </c>
      <c r="C176" s="1" t="s">
        <v>662</v>
      </c>
      <c r="D176" s="8">
        <v>951</v>
      </c>
      <c r="E176" s="8">
        <v>0</v>
      </c>
      <c r="F176" s="8">
        <v>8</v>
      </c>
      <c r="G176" s="8">
        <v>0</v>
      </c>
      <c r="H176" s="8">
        <v>10</v>
      </c>
      <c r="I176" s="8">
        <v>0</v>
      </c>
      <c r="J176" s="8">
        <v>18</v>
      </c>
      <c r="K176" s="8">
        <v>0</v>
      </c>
      <c r="L176" s="8">
        <v>26</v>
      </c>
      <c r="M176" s="8">
        <v>0</v>
      </c>
      <c r="N176" s="8">
        <v>21</v>
      </c>
      <c r="O176" s="8">
        <v>0</v>
      </c>
      <c r="P176" s="8">
        <v>72</v>
      </c>
      <c r="Q176" s="8">
        <v>0</v>
      </c>
      <c r="R176" s="8">
        <v>86</v>
      </c>
      <c r="S176" s="8">
        <v>0</v>
      </c>
      <c r="T176" s="8">
        <v>39</v>
      </c>
      <c r="U176" s="8">
        <v>0</v>
      </c>
      <c r="V176" s="8">
        <v>10</v>
      </c>
      <c r="W176" s="8">
        <v>0</v>
      </c>
      <c r="X176" s="8">
        <v>11</v>
      </c>
      <c r="Y176" s="8">
        <v>3</v>
      </c>
      <c r="Z176" s="8">
        <v>0</v>
      </c>
      <c r="AA176" s="8">
        <v>6</v>
      </c>
      <c r="AB176" s="8">
        <v>0</v>
      </c>
      <c r="AC176" s="8">
        <v>3</v>
      </c>
      <c r="AD176" s="8">
        <v>0</v>
      </c>
      <c r="AE176" s="8">
        <v>0</v>
      </c>
      <c r="AF176" s="8">
        <v>0</v>
      </c>
      <c r="AG176" s="8">
        <v>4</v>
      </c>
      <c r="AH176" s="8">
        <v>0</v>
      </c>
      <c r="AI176" s="8">
        <v>16</v>
      </c>
      <c r="AJ176" s="8">
        <v>0</v>
      </c>
      <c r="AK176" s="8">
        <v>14</v>
      </c>
      <c r="AL176" s="8">
        <v>0</v>
      </c>
      <c r="AM176" s="8">
        <v>55</v>
      </c>
      <c r="AN176" s="8">
        <v>0</v>
      </c>
      <c r="AO176" s="8">
        <v>97</v>
      </c>
      <c r="AP176" s="8">
        <v>0</v>
      </c>
      <c r="AQ176" s="8">
        <v>23</v>
      </c>
      <c r="AR176" s="8">
        <v>0</v>
      </c>
      <c r="AS176" s="8">
        <v>31</v>
      </c>
      <c r="AT176" s="8">
        <v>0</v>
      </c>
      <c r="AU176" s="8">
        <v>4</v>
      </c>
      <c r="AV176" s="8">
        <v>3</v>
      </c>
      <c r="AW176" s="8">
        <v>3</v>
      </c>
      <c r="AX176" s="8">
        <v>4</v>
      </c>
      <c r="AY176" s="8"/>
      <c r="AZ176" s="9">
        <f t="shared" si="4"/>
        <v>951</v>
      </c>
      <c r="BA176" s="9">
        <f t="shared" si="5"/>
        <v>567</v>
      </c>
    </row>
    <row r="177" spans="1:53" x14ac:dyDescent="0.2">
      <c r="A177" s="1" t="s">
        <v>185</v>
      </c>
      <c r="B177" s="1">
        <v>4208152288</v>
      </c>
      <c r="C177" s="1" t="s">
        <v>663</v>
      </c>
      <c r="D177" s="8">
        <v>2932</v>
      </c>
      <c r="E177" s="8">
        <v>0</v>
      </c>
      <c r="F177" s="8">
        <v>12</v>
      </c>
      <c r="G177" s="8">
        <v>0</v>
      </c>
      <c r="H177" s="8">
        <v>69</v>
      </c>
      <c r="I177" s="8">
        <v>0</v>
      </c>
      <c r="J177" s="8">
        <v>16</v>
      </c>
      <c r="K177" s="8">
        <v>0</v>
      </c>
      <c r="L177" s="8">
        <v>83</v>
      </c>
      <c r="M177" s="8">
        <v>0</v>
      </c>
      <c r="N177" s="8">
        <v>70</v>
      </c>
      <c r="O177" s="8">
        <v>0</v>
      </c>
      <c r="P177" s="8">
        <v>226</v>
      </c>
      <c r="Q177" s="8">
        <v>0</v>
      </c>
      <c r="R177" s="8">
        <v>242</v>
      </c>
      <c r="S177" s="8">
        <v>0</v>
      </c>
      <c r="T177" s="8">
        <v>65</v>
      </c>
      <c r="U177" s="8">
        <v>0</v>
      </c>
      <c r="V177" s="8">
        <v>38</v>
      </c>
      <c r="W177" s="8">
        <v>0</v>
      </c>
      <c r="X177" s="8">
        <v>52</v>
      </c>
      <c r="Y177" s="8">
        <v>0</v>
      </c>
      <c r="Z177" s="8">
        <v>13</v>
      </c>
      <c r="AA177" s="8">
        <v>26</v>
      </c>
      <c r="AB177" s="8">
        <v>0</v>
      </c>
      <c r="AC177" s="8">
        <v>29</v>
      </c>
      <c r="AD177" s="8">
        <v>0</v>
      </c>
      <c r="AE177" s="8">
        <v>0</v>
      </c>
      <c r="AF177" s="8">
        <v>0</v>
      </c>
      <c r="AG177" s="8">
        <v>29</v>
      </c>
      <c r="AH177" s="8">
        <v>0</v>
      </c>
      <c r="AI177" s="8">
        <v>100</v>
      </c>
      <c r="AJ177" s="8">
        <v>0</v>
      </c>
      <c r="AK177" s="8">
        <v>35</v>
      </c>
      <c r="AL177" s="8">
        <v>0</v>
      </c>
      <c r="AM177" s="8">
        <v>314</v>
      </c>
      <c r="AN177" s="8">
        <v>0</v>
      </c>
      <c r="AO177" s="8">
        <v>117</v>
      </c>
      <c r="AP177" s="8">
        <v>0</v>
      </c>
      <c r="AQ177" s="8">
        <v>23</v>
      </c>
      <c r="AR177" s="8">
        <v>0</v>
      </c>
      <c r="AS177" s="8">
        <v>9</v>
      </c>
      <c r="AT177" s="8">
        <v>0</v>
      </c>
      <c r="AU177" s="8">
        <v>26</v>
      </c>
      <c r="AV177" s="8">
        <v>31</v>
      </c>
      <c r="AW177" s="8">
        <v>18</v>
      </c>
      <c r="AX177" s="8">
        <v>30</v>
      </c>
      <c r="AY177" s="8"/>
      <c r="AZ177" s="9">
        <f t="shared" si="4"/>
        <v>2932</v>
      </c>
      <c r="BA177" s="9">
        <f t="shared" si="5"/>
        <v>1673</v>
      </c>
    </row>
    <row r="178" spans="1:53" x14ac:dyDescent="0.2">
      <c r="A178" s="1" t="s">
        <v>186</v>
      </c>
      <c r="B178" s="1">
        <v>4208154504</v>
      </c>
      <c r="C178" s="1" t="s">
        <v>664</v>
      </c>
      <c r="D178" s="8">
        <v>586</v>
      </c>
      <c r="E178" s="8">
        <v>0</v>
      </c>
      <c r="F178" s="8">
        <v>8</v>
      </c>
      <c r="G178" s="8">
        <v>0</v>
      </c>
      <c r="H178" s="8">
        <v>2</v>
      </c>
      <c r="I178" s="8">
        <v>0</v>
      </c>
      <c r="J178" s="8">
        <v>12</v>
      </c>
      <c r="K178" s="8">
        <v>0</v>
      </c>
      <c r="L178" s="8">
        <v>6</v>
      </c>
      <c r="M178" s="8">
        <v>0</v>
      </c>
      <c r="N178" s="8">
        <v>25</v>
      </c>
      <c r="O178" s="8">
        <v>0</v>
      </c>
      <c r="P178" s="8">
        <v>22</v>
      </c>
      <c r="Q178" s="8">
        <v>0</v>
      </c>
      <c r="R178" s="8">
        <v>44</v>
      </c>
      <c r="S178" s="8">
        <v>0</v>
      </c>
      <c r="T178" s="8">
        <v>34</v>
      </c>
      <c r="U178" s="8">
        <v>0</v>
      </c>
      <c r="V178" s="8">
        <v>15</v>
      </c>
      <c r="W178" s="8">
        <v>0</v>
      </c>
      <c r="X178" s="8">
        <v>0</v>
      </c>
      <c r="Y178" s="8">
        <v>0</v>
      </c>
      <c r="Z178" s="8">
        <v>2</v>
      </c>
      <c r="AA178" s="8">
        <v>0</v>
      </c>
      <c r="AB178" s="8">
        <v>0</v>
      </c>
      <c r="AC178" s="8">
        <v>15</v>
      </c>
      <c r="AD178" s="8">
        <v>0</v>
      </c>
      <c r="AE178" s="8">
        <v>0</v>
      </c>
      <c r="AF178" s="8">
        <v>0</v>
      </c>
      <c r="AG178" s="8">
        <v>3</v>
      </c>
      <c r="AH178" s="8">
        <v>0</v>
      </c>
      <c r="AI178" s="8">
        <v>14</v>
      </c>
      <c r="AJ178" s="8">
        <v>0</v>
      </c>
      <c r="AK178" s="8">
        <v>20</v>
      </c>
      <c r="AL178" s="8">
        <v>0</v>
      </c>
      <c r="AM178" s="8">
        <v>29</v>
      </c>
      <c r="AN178" s="8">
        <v>0</v>
      </c>
      <c r="AO178" s="8">
        <v>45</v>
      </c>
      <c r="AP178" s="8">
        <v>0</v>
      </c>
      <c r="AQ178" s="8">
        <v>21</v>
      </c>
      <c r="AR178" s="8">
        <v>0</v>
      </c>
      <c r="AS178" s="8">
        <v>0</v>
      </c>
      <c r="AT178" s="8">
        <v>0</v>
      </c>
      <c r="AU178" s="8">
        <v>5</v>
      </c>
      <c r="AV178" s="8">
        <v>0</v>
      </c>
      <c r="AW178" s="8">
        <v>1</v>
      </c>
      <c r="AX178" s="8">
        <v>0</v>
      </c>
      <c r="AY178" s="8"/>
      <c r="AZ178" s="9">
        <f t="shared" si="4"/>
        <v>586</v>
      </c>
      <c r="BA178" s="9">
        <f t="shared" si="5"/>
        <v>323</v>
      </c>
    </row>
    <row r="179" spans="1:53" x14ac:dyDescent="0.2">
      <c r="A179" s="1" t="s">
        <v>187</v>
      </c>
      <c r="B179" s="1">
        <v>4208167616</v>
      </c>
      <c r="C179" s="1" t="s">
        <v>665</v>
      </c>
      <c r="D179" s="8">
        <v>156</v>
      </c>
      <c r="E179" s="8">
        <v>0</v>
      </c>
      <c r="F179" s="8">
        <v>7</v>
      </c>
      <c r="G179" s="8">
        <v>0</v>
      </c>
      <c r="H179" s="8">
        <v>0</v>
      </c>
      <c r="I179" s="8">
        <v>0</v>
      </c>
      <c r="J179" s="8">
        <v>2</v>
      </c>
      <c r="K179" s="8">
        <v>0</v>
      </c>
      <c r="L179" s="8">
        <v>12</v>
      </c>
      <c r="M179" s="8">
        <v>0</v>
      </c>
      <c r="N179" s="8">
        <v>5</v>
      </c>
      <c r="O179" s="8">
        <v>0</v>
      </c>
      <c r="P179" s="8">
        <v>16</v>
      </c>
      <c r="Q179" s="8">
        <v>0</v>
      </c>
      <c r="R179" s="8">
        <v>5</v>
      </c>
      <c r="S179" s="8">
        <v>0</v>
      </c>
      <c r="T179" s="8">
        <v>2</v>
      </c>
      <c r="U179" s="8">
        <v>0</v>
      </c>
      <c r="V179" s="8">
        <v>0</v>
      </c>
      <c r="W179" s="8">
        <v>0</v>
      </c>
      <c r="X179" s="8">
        <v>2</v>
      </c>
      <c r="Y179" s="8">
        <v>2</v>
      </c>
      <c r="Z179" s="8">
        <v>0</v>
      </c>
      <c r="AA179" s="8">
        <v>0</v>
      </c>
      <c r="AB179" s="8">
        <v>0</v>
      </c>
      <c r="AC179" s="8">
        <v>2</v>
      </c>
      <c r="AD179" s="8">
        <v>0</v>
      </c>
      <c r="AE179" s="8">
        <v>0</v>
      </c>
      <c r="AF179" s="8">
        <v>0</v>
      </c>
      <c r="AG179" s="8">
        <v>3</v>
      </c>
      <c r="AH179" s="8">
        <v>0</v>
      </c>
      <c r="AI179" s="8">
        <v>1</v>
      </c>
      <c r="AJ179" s="8">
        <v>0</v>
      </c>
      <c r="AK179" s="8">
        <v>6</v>
      </c>
      <c r="AL179" s="8">
        <v>0</v>
      </c>
      <c r="AM179" s="8">
        <v>12</v>
      </c>
      <c r="AN179" s="8">
        <v>0</v>
      </c>
      <c r="AO179" s="8">
        <v>7</v>
      </c>
      <c r="AP179" s="8">
        <v>0</v>
      </c>
      <c r="AQ179" s="8">
        <v>0</v>
      </c>
      <c r="AR179" s="8">
        <v>0</v>
      </c>
      <c r="AS179" s="8">
        <v>0</v>
      </c>
      <c r="AT179" s="8">
        <v>0</v>
      </c>
      <c r="AU179" s="8">
        <v>2</v>
      </c>
      <c r="AV179" s="8">
        <v>4</v>
      </c>
      <c r="AW179" s="8">
        <v>0</v>
      </c>
      <c r="AX179" s="8">
        <v>0</v>
      </c>
      <c r="AY179" s="8"/>
      <c r="AZ179" s="9">
        <f t="shared" si="4"/>
        <v>156</v>
      </c>
      <c r="BA179" s="9">
        <f t="shared" si="5"/>
        <v>90</v>
      </c>
    </row>
    <row r="180" spans="1:53" x14ac:dyDescent="0.2">
      <c r="A180" s="1" t="s">
        <v>188</v>
      </c>
      <c r="B180" s="1">
        <v>4208186456</v>
      </c>
      <c r="C180" s="1" t="s">
        <v>666</v>
      </c>
      <c r="D180" s="8">
        <v>1884</v>
      </c>
      <c r="E180" s="8">
        <v>0</v>
      </c>
      <c r="F180" s="8">
        <v>14</v>
      </c>
      <c r="G180" s="8">
        <v>0</v>
      </c>
      <c r="H180" s="8">
        <v>18</v>
      </c>
      <c r="I180" s="8">
        <v>0</v>
      </c>
      <c r="J180" s="8">
        <v>27</v>
      </c>
      <c r="K180" s="8">
        <v>0</v>
      </c>
      <c r="L180" s="8">
        <v>63</v>
      </c>
      <c r="M180" s="8">
        <v>0</v>
      </c>
      <c r="N180" s="8">
        <v>18</v>
      </c>
      <c r="O180" s="8">
        <v>0</v>
      </c>
      <c r="P180" s="8">
        <v>136</v>
      </c>
      <c r="Q180" s="8">
        <v>0</v>
      </c>
      <c r="R180" s="8">
        <v>168</v>
      </c>
      <c r="S180" s="8">
        <v>0</v>
      </c>
      <c r="T180" s="8">
        <v>97</v>
      </c>
      <c r="U180" s="8">
        <v>0</v>
      </c>
      <c r="V180" s="8">
        <v>15</v>
      </c>
      <c r="W180" s="8">
        <v>0</v>
      </c>
      <c r="X180" s="8">
        <v>12</v>
      </c>
      <c r="Y180" s="8">
        <v>22</v>
      </c>
      <c r="Z180" s="8">
        <v>7</v>
      </c>
      <c r="AA180" s="8">
        <v>0</v>
      </c>
      <c r="AB180" s="8">
        <v>0</v>
      </c>
      <c r="AC180" s="8">
        <v>19</v>
      </c>
      <c r="AD180" s="8">
        <v>0</v>
      </c>
      <c r="AE180" s="8">
        <v>38</v>
      </c>
      <c r="AF180" s="8">
        <v>0</v>
      </c>
      <c r="AG180" s="8">
        <v>27</v>
      </c>
      <c r="AH180" s="8">
        <v>0</v>
      </c>
      <c r="AI180" s="8">
        <v>38</v>
      </c>
      <c r="AJ180" s="8">
        <v>0</v>
      </c>
      <c r="AK180" s="8">
        <v>41</v>
      </c>
      <c r="AL180" s="8">
        <v>0</v>
      </c>
      <c r="AM180" s="8">
        <v>93</v>
      </c>
      <c r="AN180" s="8">
        <v>0</v>
      </c>
      <c r="AO180" s="8">
        <v>181</v>
      </c>
      <c r="AP180" s="8">
        <v>0</v>
      </c>
      <c r="AQ180" s="8">
        <v>77</v>
      </c>
      <c r="AR180" s="8">
        <v>0</v>
      </c>
      <c r="AS180" s="8">
        <v>38</v>
      </c>
      <c r="AT180" s="8">
        <v>0</v>
      </c>
      <c r="AU180" s="8">
        <v>25</v>
      </c>
      <c r="AV180" s="8">
        <v>27</v>
      </c>
      <c r="AW180" s="8">
        <v>0</v>
      </c>
      <c r="AX180" s="8">
        <v>7</v>
      </c>
      <c r="AY180" s="8"/>
      <c r="AZ180" s="9">
        <f t="shared" si="4"/>
        <v>1884</v>
      </c>
      <c r="BA180" s="9">
        <f t="shared" si="5"/>
        <v>1208</v>
      </c>
    </row>
    <row r="181" spans="1:53" x14ac:dyDescent="0.2">
      <c r="A181" s="1" t="s">
        <v>189</v>
      </c>
      <c r="B181" s="1">
        <v>4208513832</v>
      </c>
      <c r="C181" s="1" t="s">
        <v>667</v>
      </c>
      <c r="D181" s="8">
        <v>532</v>
      </c>
      <c r="E181" s="8">
        <v>0</v>
      </c>
      <c r="F181" s="8">
        <v>0</v>
      </c>
      <c r="G181" s="8">
        <v>0</v>
      </c>
      <c r="H181" s="8">
        <v>0</v>
      </c>
      <c r="I181" s="8">
        <v>0</v>
      </c>
      <c r="J181" s="8">
        <v>4</v>
      </c>
      <c r="K181" s="8">
        <v>0</v>
      </c>
      <c r="L181" s="8">
        <v>6</v>
      </c>
      <c r="M181" s="8">
        <v>0</v>
      </c>
      <c r="N181" s="8">
        <v>10</v>
      </c>
      <c r="O181" s="8">
        <v>0</v>
      </c>
      <c r="P181" s="8">
        <v>35</v>
      </c>
      <c r="Q181" s="8">
        <v>0</v>
      </c>
      <c r="R181" s="8">
        <v>53</v>
      </c>
      <c r="S181" s="8">
        <v>0</v>
      </c>
      <c r="T181" s="8">
        <v>38</v>
      </c>
      <c r="U181" s="8">
        <v>0</v>
      </c>
      <c r="V181" s="8">
        <v>3</v>
      </c>
      <c r="W181" s="8">
        <v>0</v>
      </c>
      <c r="X181" s="8">
        <v>13</v>
      </c>
      <c r="Y181" s="8">
        <v>2</v>
      </c>
      <c r="Z181" s="8">
        <v>0</v>
      </c>
      <c r="AA181" s="8">
        <v>0</v>
      </c>
      <c r="AB181" s="8">
        <v>0</v>
      </c>
      <c r="AC181" s="8">
        <v>7</v>
      </c>
      <c r="AD181" s="8">
        <v>0</v>
      </c>
      <c r="AE181" s="8">
        <v>0</v>
      </c>
      <c r="AF181" s="8">
        <v>0</v>
      </c>
      <c r="AG181" s="8">
        <v>17</v>
      </c>
      <c r="AH181" s="8">
        <v>0</v>
      </c>
      <c r="AI181" s="8">
        <v>7</v>
      </c>
      <c r="AJ181" s="8">
        <v>0</v>
      </c>
      <c r="AK181" s="8">
        <v>13</v>
      </c>
      <c r="AL181" s="8">
        <v>0</v>
      </c>
      <c r="AM181" s="8">
        <v>15</v>
      </c>
      <c r="AN181" s="8">
        <v>0</v>
      </c>
      <c r="AO181" s="8">
        <v>62</v>
      </c>
      <c r="AP181" s="8">
        <v>0</v>
      </c>
      <c r="AQ181" s="8">
        <v>16</v>
      </c>
      <c r="AR181" s="8">
        <v>0</v>
      </c>
      <c r="AS181" s="8">
        <v>3</v>
      </c>
      <c r="AT181" s="8">
        <v>0</v>
      </c>
      <c r="AU181" s="8">
        <v>0</v>
      </c>
      <c r="AV181" s="8">
        <v>6</v>
      </c>
      <c r="AW181" s="8">
        <v>0</v>
      </c>
      <c r="AX181" s="8">
        <v>0</v>
      </c>
      <c r="AY181" s="8"/>
      <c r="AZ181" s="9">
        <f t="shared" si="4"/>
        <v>532</v>
      </c>
      <c r="BA181" s="9">
        <f t="shared" si="5"/>
        <v>310</v>
      </c>
    </row>
    <row r="182" spans="1:53" x14ac:dyDescent="0.2">
      <c r="A182" s="1" t="s">
        <v>190</v>
      </c>
      <c r="B182" s="1">
        <v>4208515992</v>
      </c>
      <c r="C182" s="1" t="s">
        <v>668</v>
      </c>
      <c r="D182" s="8">
        <v>1796</v>
      </c>
      <c r="E182" s="8">
        <v>0</v>
      </c>
      <c r="F182" s="8">
        <v>18</v>
      </c>
      <c r="G182" s="8">
        <v>0</v>
      </c>
      <c r="H182" s="8">
        <v>7</v>
      </c>
      <c r="I182" s="8">
        <v>0</v>
      </c>
      <c r="J182" s="8">
        <v>17</v>
      </c>
      <c r="K182" s="8">
        <v>0</v>
      </c>
      <c r="L182" s="8">
        <v>20</v>
      </c>
      <c r="M182" s="8">
        <v>0</v>
      </c>
      <c r="N182" s="8">
        <v>24</v>
      </c>
      <c r="O182" s="8">
        <v>7</v>
      </c>
      <c r="P182" s="8">
        <v>86</v>
      </c>
      <c r="Q182" s="8">
        <v>0</v>
      </c>
      <c r="R182" s="8">
        <v>196</v>
      </c>
      <c r="S182" s="8">
        <v>0</v>
      </c>
      <c r="T182" s="8">
        <v>30</v>
      </c>
      <c r="U182" s="8">
        <v>0</v>
      </c>
      <c r="V182" s="8">
        <v>5</v>
      </c>
      <c r="W182" s="8">
        <v>0</v>
      </c>
      <c r="X182" s="8">
        <v>24</v>
      </c>
      <c r="Y182" s="8">
        <v>6</v>
      </c>
      <c r="Z182" s="8">
        <v>0</v>
      </c>
      <c r="AA182" s="8">
        <v>7</v>
      </c>
      <c r="AB182" s="8">
        <v>0</v>
      </c>
      <c r="AC182" s="8">
        <v>13</v>
      </c>
      <c r="AD182" s="8">
        <v>0</v>
      </c>
      <c r="AE182" s="8">
        <v>7</v>
      </c>
      <c r="AF182" s="8">
        <v>0</v>
      </c>
      <c r="AG182" s="8">
        <v>11</v>
      </c>
      <c r="AH182" s="8">
        <v>0</v>
      </c>
      <c r="AI182" s="8">
        <v>45</v>
      </c>
      <c r="AJ182" s="8">
        <v>0</v>
      </c>
      <c r="AK182" s="8">
        <v>28</v>
      </c>
      <c r="AL182" s="8">
        <v>0</v>
      </c>
      <c r="AM182" s="8">
        <v>74</v>
      </c>
      <c r="AN182" s="8">
        <v>0</v>
      </c>
      <c r="AO182" s="8">
        <v>116</v>
      </c>
      <c r="AP182" s="8">
        <v>0</v>
      </c>
      <c r="AQ182" s="8">
        <v>49</v>
      </c>
      <c r="AR182" s="8">
        <v>0</v>
      </c>
      <c r="AS182" s="8">
        <v>32</v>
      </c>
      <c r="AT182" s="8">
        <v>0</v>
      </c>
      <c r="AU182" s="8">
        <v>4</v>
      </c>
      <c r="AV182" s="8">
        <v>26</v>
      </c>
      <c r="AW182" s="8">
        <v>0</v>
      </c>
      <c r="AX182" s="8">
        <v>0</v>
      </c>
      <c r="AY182" s="8"/>
      <c r="AZ182" s="9">
        <f t="shared" si="4"/>
        <v>1789</v>
      </c>
      <c r="BA182" s="9">
        <f t="shared" si="5"/>
        <v>845</v>
      </c>
    </row>
    <row r="183" spans="1:53" x14ac:dyDescent="0.2">
      <c r="A183" s="1" t="s">
        <v>191</v>
      </c>
      <c r="B183" s="1">
        <v>4208518536</v>
      </c>
      <c r="C183" s="1" t="s">
        <v>669</v>
      </c>
      <c r="D183" s="8">
        <v>436</v>
      </c>
      <c r="E183" s="8">
        <v>0</v>
      </c>
      <c r="F183" s="8">
        <v>6</v>
      </c>
      <c r="G183" s="8">
        <v>0</v>
      </c>
      <c r="H183" s="8">
        <v>14</v>
      </c>
      <c r="I183" s="8">
        <v>0</v>
      </c>
      <c r="J183" s="8">
        <v>6</v>
      </c>
      <c r="K183" s="8">
        <v>0</v>
      </c>
      <c r="L183" s="8">
        <v>18</v>
      </c>
      <c r="M183" s="8">
        <v>0</v>
      </c>
      <c r="N183" s="8">
        <v>7</v>
      </c>
      <c r="O183" s="8">
        <v>0</v>
      </c>
      <c r="P183" s="8">
        <v>28</v>
      </c>
      <c r="Q183" s="8">
        <v>0</v>
      </c>
      <c r="R183" s="8">
        <v>28</v>
      </c>
      <c r="S183" s="8">
        <v>0</v>
      </c>
      <c r="T183" s="8">
        <v>10</v>
      </c>
      <c r="U183" s="8">
        <v>0</v>
      </c>
      <c r="V183" s="8">
        <v>4</v>
      </c>
      <c r="W183" s="8">
        <v>0</v>
      </c>
      <c r="X183" s="8">
        <v>4</v>
      </c>
      <c r="Y183" s="8">
        <v>7</v>
      </c>
      <c r="Z183" s="8">
        <v>4</v>
      </c>
      <c r="AA183" s="8">
        <v>3</v>
      </c>
      <c r="AB183" s="8">
        <v>0</v>
      </c>
      <c r="AC183" s="8">
        <v>2</v>
      </c>
      <c r="AD183" s="8">
        <v>0</v>
      </c>
      <c r="AE183" s="8">
        <v>2</v>
      </c>
      <c r="AF183" s="8">
        <v>0</v>
      </c>
      <c r="AG183" s="8">
        <v>4</v>
      </c>
      <c r="AH183" s="8">
        <v>0</v>
      </c>
      <c r="AI183" s="8">
        <v>9</v>
      </c>
      <c r="AJ183" s="8">
        <v>0</v>
      </c>
      <c r="AK183" s="8">
        <v>7</v>
      </c>
      <c r="AL183" s="8">
        <v>0</v>
      </c>
      <c r="AM183" s="8">
        <v>26</v>
      </c>
      <c r="AN183" s="8">
        <v>0</v>
      </c>
      <c r="AO183" s="8">
        <v>17</v>
      </c>
      <c r="AP183" s="8">
        <v>0</v>
      </c>
      <c r="AQ183" s="8">
        <v>8</v>
      </c>
      <c r="AR183" s="8">
        <v>0</v>
      </c>
      <c r="AS183" s="8">
        <v>2</v>
      </c>
      <c r="AT183" s="8">
        <v>0</v>
      </c>
      <c r="AU183" s="8">
        <v>4</v>
      </c>
      <c r="AV183" s="8">
        <v>10</v>
      </c>
      <c r="AW183" s="8">
        <v>0</v>
      </c>
      <c r="AX183" s="8">
        <v>0</v>
      </c>
      <c r="AY183" s="8"/>
      <c r="AZ183" s="9">
        <f t="shared" si="4"/>
        <v>436</v>
      </c>
      <c r="BA183" s="9">
        <f t="shared" si="5"/>
        <v>230</v>
      </c>
    </row>
    <row r="184" spans="1:53" x14ac:dyDescent="0.2">
      <c r="A184" s="1" t="s">
        <v>192</v>
      </c>
      <c r="B184" s="1">
        <v>4208518688</v>
      </c>
      <c r="C184" s="1" t="s">
        <v>670</v>
      </c>
      <c r="D184" s="8">
        <v>1971</v>
      </c>
      <c r="E184" s="8">
        <v>0</v>
      </c>
      <c r="F184" s="8">
        <v>0</v>
      </c>
      <c r="G184" s="8">
        <v>0</v>
      </c>
      <c r="H184" s="8">
        <v>9</v>
      </c>
      <c r="I184" s="8">
        <v>0</v>
      </c>
      <c r="J184" s="8">
        <v>19</v>
      </c>
      <c r="K184" s="8">
        <v>0</v>
      </c>
      <c r="L184" s="8">
        <v>98</v>
      </c>
      <c r="M184" s="8">
        <v>0</v>
      </c>
      <c r="N184" s="8">
        <v>30</v>
      </c>
      <c r="O184" s="8">
        <v>0</v>
      </c>
      <c r="P184" s="8">
        <v>117</v>
      </c>
      <c r="Q184" s="8">
        <v>0</v>
      </c>
      <c r="R184" s="8">
        <v>217</v>
      </c>
      <c r="S184" s="8">
        <v>0</v>
      </c>
      <c r="T184" s="8">
        <v>48</v>
      </c>
      <c r="U184" s="8">
        <v>0</v>
      </c>
      <c r="V184" s="8">
        <v>6</v>
      </c>
      <c r="W184" s="8">
        <v>0</v>
      </c>
      <c r="X184" s="8">
        <v>10</v>
      </c>
      <c r="Y184" s="8">
        <v>14</v>
      </c>
      <c r="Z184" s="8">
        <v>7</v>
      </c>
      <c r="AA184" s="8">
        <v>0</v>
      </c>
      <c r="AB184" s="8">
        <v>0</v>
      </c>
      <c r="AC184" s="8">
        <v>29</v>
      </c>
      <c r="AD184" s="8">
        <v>0</v>
      </c>
      <c r="AE184" s="8">
        <v>16</v>
      </c>
      <c r="AF184" s="8">
        <v>0</v>
      </c>
      <c r="AG184" s="8">
        <v>62</v>
      </c>
      <c r="AH184" s="8">
        <v>0</v>
      </c>
      <c r="AI184" s="8">
        <v>51</v>
      </c>
      <c r="AJ184" s="8">
        <v>0</v>
      </c>
      <c r="AK184" s="8">
        <v>19</v>
      </c>
      <c r="AL184" s="8">
        <v>0</v>
      </c>
      <c r="AM184" s="8">
        <v>155</v>
      </c>
      <c r="AN184" s="8">
        <v>0</v>
      </c>
      <c r="AO184" s="8">
        <v>138</v>
      </c>
      <c r="AP184" s="8">
        <v>0</v>
      </c>
      <c r="AQ184" s="8">
        <v>51</v>
      </c>
      <c r="AR184" s="8">
        <v>0</v>
      </c>
      <c r="AS184" s="8">
        <v>16</v>
      </c>
      <c r="AT184" s="8">
        <v>0</v>
      </c>
      <c r="AU184" s="8">
        <v>12</v>
      </c>
      <c r="AV184" s="8">
        <v>0</v>
      </c>
      <c r="AW184" s="8">
        <v>36</v>
      </c>
      <c r="AX184" s="8">
        <v>0</v>
      </c>
      <c r="AY184" s="8"/>
      <c r="AZ184" s="9">
        <f t="shared" si="4"/>
        <v>1971</v>
      </c>
      <c r="BA184" s="9">
        <f t="shared" si="5"/>
        <v>1160</v>
      </c>
    </row>
    <row r="185" spans="1:53" x14ac:dyDescent="0.2">
      <c r="A185" s="1" t="s">
        <v>193</v>
      </c>
      <c r="B185" s="1">
        <v>4208521336</v>
      </c>
      <c r="C185" s="1" t="s">
        <v>671</v>
      </c>
      <c r="D185" s="8">
        <v>1373</v>
      </c>
      <c r="E185" s="8">
        <v>0</v>
      </c>
      <c r="F185" s="8">
        <v>17</v>
      </c>
      <c r="G185" s="8">
        <v>0</v>
      </c>
      <c r="H185" s="8">
        <v>5</v>
      </c>
      <c r="I185" s="8">
        <v>0</v>
      </c>
      <c r="J185" s="8">
        <v>52</v>
      </c>
      <c r="K185" s="8">
        <v>0</v>
      </c>
      <c r="L185" s="8">
        <v>32</v>
      </c>
      <c r="M185" s="8">
        <v>0</v>
      </c>
      <c r="N185" s="8">
        <v>38</v>
      </c>
      <c r="O185" s="8">
        <v>0</v>
      </c>
      <c r="P185" s="8">
        <v>69</v>
      </c>
      <c r="Q185" s="8">
        <v>0</v>
      </c>
      <c r="R185" s="8">
        <v>87</v>
      </c>
      <c r="S185" s="8">
        <v>0</v>
      </c>
      <c r="T185" s="8">
        <v>44</v>
      </c>
      <c r="U185" s="8">
        <v>0</v>
      </c>
      <c r="V185" s="8">
        <v>3</v>
      </c>
      <c r="W185" s="8">
        <v>0</v>
      </c>
      <c r="X185" s="8">
        <v>17</v>
      </c>
      <c r="Y185" s="8">
        <v>12</v>
      </c>
      <c r="Z185" s="8">
        <v>20</v>
      </c>
      <c r="AA185" s="8">
        <v>3</v>
      </c>
      <c r="AB185" s="8">
        <v>0</v>
      </c>
      <c r="AC185" s="8">
        <v>17</v>
      </c>
      <c r="AD185" s="8">
        <v>0</v>
      </c>
      <c r="AE185" s="8">
        <v>6</v>
      </c>
      <c r="AF185" s="8">
        <v>0</v>
      </c>
      <c r="AG185" s="8">
        <v>9</v>
      </c>
      <c r="AH185" s="8">
        <v>0</v>
      </c>
      <c r="AI185" s="8">
        <v>11</v>
      </c>
      <c r="AJ185" s="8">
        <v>0</v>
      </c>
      <c r="AK185" s="8">
        <v>34</v>
      </c>
      <c r="AL185" s="8">
        <v>0</v>
      </c>
      <c r="AM185" s="8">
        <v>71</v>
      </c>
      <c r="AN185" s="8">
        <v>0</v>
      </c>
      <c r="AO185" s="8">
        <v>97</v>
      </c>
      <c r="AP185" s="8">
        <v>0</v>
      </c>
      <c r="AQ185" s="8">
        <v>51</v>
      </c>
      <c r="AR185" s="8">
        <v>0</v>
      </c>
      <c r="AS185" s="8">
        <v>8</v>
      </c>
      <c r="AT185" s="8">
        <v>0</v>
      </c>
      <c r="AU185" s="8">
        <v>13</v>
      </c>
      <c r="AV185" s="8">
        <v>16</v>
      </c>
      <c r="AW185" s="8">
        <v>10</v>
      </c>
      <c r="AX185" s="8">
        <v>0</v>
      </c>
      <c r="AY185" s="8"/>
      <c r="AZ185" s="9">
        <f t="shared" si="4"/>
        <v>1373</v>
      </c>
      <c r="BA185" s="9">
        <f t="shared" si="5"/>
        <v>742</v>
      </c>
    </row>
    <row r="186" spans="1:53" x14ac:dyDescent="0.2">
      <c r="A186" s="1" t="s">
        <v>194</v>
      </c>
      <c r="B186" s="1">
        <v>4208525360</v>
      </c>
      <c r="C186" s="1" t="s">
        <v>672</v>
      </c>
      <c r="D186" s="8">
        <v>4078</v>
      </c>
      <c r="E186" s="8">
        <v>0</v>
      </c>
      <c r="F186" s="8">
        <v>33</v>
      </c>
      <c r="G186" s="8">
        <v>0</v>
      </c>
      <c r="H186" s="8">
        <v>34</v>
      </c>
      <c r="I186" s="8">
        <v>0</v>
      </c>
      <c r="J186" s="8">
        <v>35</v>
      </c>
      <c r="K186" s="8">
        <v>0</v>
      </c>
      <c r="L186" s="8">
        <v>75</v>
      </c>
      <c r="M186" s="8">
        <v>0</v>
      </c>
      <c r="N186" s="8">
        <v>77</v>
      </c>
      <c r="O186" s="8">
        <v>0</v>
      </c>
      <c r="P186" s="8">
        <v>248</v>
      </c>
      <c r="Q186" s="8">
        <v>0</v>
      </c>
      <c r="R186" s="8">
        <v>245</v>
      </c>
      <c r="S186" s="8">
        <v>0</v>
      </c>
      <c r="T186" s="8">
        <v>59</v>
      </c>
      <c r="U186" s="8">
        <v>0</v>
      </c>
      <c r="V186" s="8">
        <v>31</v>
      </c>
      <c r="W186" s="8">
        <v>0</v>
      </c>
      <c r="X186" s="8">
        <v>7</v>
      </c>
      <c r="Y186" s="8">
        <v>58</v>
      </c>
      <c r="Z186" s="8">
        <v>16</v>
      </c>
      <c r="AA186" s="8">
        <v>0</v>
      </c>
      <c r="AB186" s="8">
        <v>0</v>
      </c>
      <c r="AC186" s="8">
        <v>0</v>
      </c>
      <c r="AD186" s="8">
        <v>0</v>
      </c>
      <c r="AE186" s="8">
        <v>0</v>
      </c>
      <c r="AF186" s="8">
        <v>0</v>
      </c>
      <c r="AG186" s="8">
        <v>56</v>
      </c>
      <c r="AH186" s="8">
        <v>0</v>
      </c>
      <c r="AI186" s="8">
        <v>122</v>
      </c>
      <c r="AJ186" s="8">
        <v>0</v>
      </c>
      <c r="AK186" s="8">
        <v>125</v>
      </c>
      <c r="AL186" s="8">
        <v>0</v>
      </c>
      <c r="AM186" s="8">
        <v>167</v>
      </c>
      <c r="AN186" s="8">
        <v>0</v>
      </c>
      <c r="AO186" s="8">
        <v>251</v>
      </c>
      <c r="AP186" s="8">
        <v>0</v>
      </c>
      <c r="AQ186" s="8">
        <v>99</v>
      </c>
      <c r="AR186" s="8">
        <v>0</v>
      </c>
      <c r="AS186" s="8">
        <v>62</v>
      </c>
      <c r="AT186" s="8">
        <v>0</v>
      </c>
      <c r="AU186" s="8">
        <v>40</v>
      </c>
      <c r="AV186" s="8">
        <v>21</v>
      </c>
      <c r="AW186" s="8">
        <v>0</v>
      </c>
      <c r="AX186" s="8">
        <v>0</v>
      </c>
      <c r="AY186" s="8"/>
      <c r="AZ186" s="9">
        <f t="shared" si="4"/>
        <v>4078</v>
      </c>
      <c r="BA186" s="9">
        <f t="shared" si="5"/>
        <v>1861</v>
      </c>
    </row>
    <row r="187" spans="1:53" x14ac:dyDescent="0.2">
      <c r="A187" s="1" t="s">
        <v>195</v>
      </c>
      <c r="B187" s="1">
        <v>4208527688</v>
      </c>
      <c r="C187" s="1" t="s">
        <v>673</v>
      </c>
      <c r="D187" s="8">
        <v>423</v>
      </c>
      <c r="E187" s="8">
        <v>0</v>
      </c>
      <c r="F187" s="8">
        <v>4</v>
      </c>
      <c r="G187" s="8">
        <v>0</v>
      </c>
      <c r="H187" s="8">
        <v>0</v>
      </c>
      <c r="I187" s="8">
        <v>0</v>
      </c>
      <c r="J187" s="8">
        <v>0</v>
      </c>
      <c r="K187" s="8">
        <v>0</v>
      </c>
      <c r="L187" s="8">
        <v>28</v>
      </c>
      <c r="M187" s="8">
        <v>0</v>
      </c>
      <c r="N187" s="8">
        <v>9</v>
      </c>
      <c r="O187" s="8">
        <v>0</v>
      </c>
      <c r="P187" s="8">
        <v>24</v>
      </c>
      <c r="Q187" s="8">
        <v>0</v>
      </c>
      <c r="R187" s="8">
        <v>26</v>
      </c>
      <c r="S187" s="8">
        <v>0</v>
      </c>
      <c r="T187" s="8">
        <v>10</v>
      </c>
      <c r="U187" s="8">
        <v>0</v>
      </c>
      <c r="V187" s="8">
        <v>5</v>
      </c>
      <c r="W187" s="8">
        <v>0</v>
      </c>
      <c r="X187" s="8">
        <v>9</v>
      </c>
      <c r="Y187" s="8">
        <v>2</v>
      </c>
      <c r="Z187" s="8">
        <v>0</v>
      </c>
      <c r="AA187" s="8">
        <v>3</v>
      </c>
      <c r="AB187" s="8">
        <v>0</v>
      </c>
      <c r="AC187" s="8">
        <v>2</v>
      </c>
      <c r="AD187" s="8">
        <v>0</v>
      </c>
      <c r="AE187" s="8">
        <v>4</v>
      </c>
      <c r="AF187" s="8">
        <v>0</v>
      </c>
      <c r="AG187" s="8">
        <v>18</v>
      </c>
      <c r="AH187" s="8">
        <v>0</v>
      </c>
      <c r="AI187" s="8">
        <v>11</v>
      </c>
      <c r="AJ187" s="8">
        <v>0</v>
      </c>
      <c r="AK187" s="8">
        <v>0</v>
      </c>
      <c r="AL187" s="8">
        <v>0</v>
      </c>
      <c r="AM187" s="8">
        <v>19</v>
      </c>
      <c r="AN187" s="8">
        <v>0</v>
      </c>
      <c r="AO187" s="8">
        <v>34</v>
      </c>
      <c r="AP187" s="8">
        <v>0</v>
      </c>
      <c r="AQ187" s="8">
        <v>11</v>
      </c>
      <c r="AR187" s="8">
        <v>0</v>
      </c>
      <c r="AS187" s="8">
        <v>4</v>
      </c>
      <c r="AT187" s="8">
        <v>0</v>
      </c>
      <c r="AU187" s="8">
        <v>5</v>
      </c>
      <c r="AV187" s="8">
        <v>2</v>
      </c>
      <c r="AW187" s="8">
        <v>0</v>
      </c>
      <c r="AX187" s="8">
        <v>0</v>
      </c>
      <c r="AY187" s="8"/>
      <c r="AZ187" s="9">
        <f t="shared" si="4"/>
        <v>423</v>
      </c>
      <c r="BA187" s="9">
        <f t="shared" si="5"/>
        <v>230</v>
      </c>
    </row>
    <row r="188" spans="1:53" x14ac:dyDescent="0.2">
      <c r="A188" s="1" t="s">
        <v>196</v>
      </c>
      <c r="B188" s="1">
        <v>4208531328</v>
      </c>
      <c r="C188" s="1" t="s">
        <v>674</v>
      </c>
      <c r="D188" s="8">
        <v>5030</v>
      </c>
      <c r="E188" s="8">
        <v>0</v>
      </c>
      <c r="F188" s="8">
        <v>50</v>
      </c>
      <c r="G188" s="8">
        <v>0</v>
      </c>
      <c r="H188" s="8">
        <v>35</v>
      </c>
      <c r="I188" s="8">
        <v>0</v>
      </c>
      <c r="J188" s="8">
        <v>78</v>
      </c>
      <c r="K188" s="8">
        <v>0</v>
      </c>
      <c r="L188" s="8">
        <v>130</v>
      </c>
      <c r="M188" s="8">
        <v>0</v>
      </c>
      <c r="N188" s="8">
        <v>86</v>
      </c>
      <c r="O188" s="8">
        <v>0</v>
      </c>
      <c r="P188" s="8">
        <v>220</v>
      </c>
      <c r="Q188" s="8">
        <v>0</v>
      </c>
      <c r="R188" s="8">
        <v>358</v>
      </c>
      <c r="S188" s="8">
        <v>0</v>
      </c>
      <c r="T188" s="8">
        <v>130</v>
      </c>
      <c r="U188" s="8">
        <v>0</v>
      </c>
      <c r="V188" s="8">
        <v>12</v>
      </c>
      <c r="W188" s="8">
        <v>0</v>
      </c>
      <c r="X188" s="8">
        <v>17</v>
      </c>
      <c r="Y188" s="8">
        <v>25</v>
      </c>
      <c r="Z188" s="8">
        <v>9</v>
      </c>
      <c r="AA188" s="8">
        <v>35</v>
      </c>
      <c r="AB188" s="8">
        <v>0</v>
      </c>
      <c r="AC188" s="8">
        <v>158</v>
      </c>
      <c r="AD188" s="8">
        <v>0</v>
      </c>
      <c r="AE188" s="8">
        <v>94</v>
      </c>
      <c r="AF188" s="8">
        <v>0</v>
      </c>
      <c r="AG188" s="8">
        <v>113</v>
      </c>
      <c r="AH188" s="8">
        <v>0</v>
      </c>
      <c r="AI188" s="8">
        <v>97</v>
      </c>
      <c r="AJ188" s="8">
        <v>0</v>
      </c>
      <c r="AK188" s="8">
        <v>50</v>
      </c>
      <c r="AL188" s="8">
        <v>0</v>
      </c>
      <c r="AM188" s="8">
        <v>304</v>
      </c>
      <c r="AN188" s="8">
        <v>0</v>
      </c>
      <c r="AO188" s="8">
        <v>213</v>
      </c>
      <c r="AP188" s="8">
        <v>0</v>
      </c>
      <c r="AQ188" s="8">
        <v>89</v>
      </c>
      <c r="AR188" s="8">
        <v>0</v>
      </c>
      <c r="AS188" s="8">
        <v>21</v>
      </c>
      <c r="AT188" s="8">
        <v>0</v>
      </c>
      <c r="AU188" s="8">
        <v>47</v>
      </c>
      <c r="AV188" s="8">
        <v>51</v>
      </c>
      <c r="AW188" s="8">
        <v>9</v>
      </c>
      <c r="AX188" s="8">
        <v>12</v>
      </c>
      <c r="AY188" s="8"/>
      <c r="AZ188" s="9">
        <f t="shared" si="4"/>
        <v>5030</v>
      </c>
      <c r="BA188" s="9">
        <f t="shared" si="5"/>
        <v>2443</v>
      </c>
    </row>
    <row r="189" spans="1:53" x14ac:dyDescent="0.2">
      <c r="A189" s="1" t="s">
        <v>197</v>
      </c>
      <c r="B189" s="1">
        <v>4208533784</v>
      </c>
      <c r="C189" s="1" t="s">
        <v>675</v>
      </c>
      <c r="D189" s="8">
        <v>3184</v>
      </c>
      <c r="E189" s="8">
        <v>0</v>
      </c>
      <c r="F189" s="8">
        <v>8</v>
      </c>
      <c r="G189" s="8">
        <v>0</v>
      </c>
      <c r="H189" s="8">
        <v>0</v>
      </c>
      <c r="I189" s="8">
        <v>0</v>
      </c>
      <c r="J189" s="8">
        <v>0</v>
      </c>
      <c r="K189" s="8">
        <v>0</v>
      </c>
      <c r="L189" s="8">
        <v>44</v>
      </c>
      <c r="M189" s="8">
        <v>0</v>
      </c>
      <c r="N189" s="8">
        <v>102</v>
      </c>
      <c r="O189" s="8">
        <v>0</v>
      </c>
      <c r="P189" s="8">
        <v>180</v>
      </c>
      <c r="Q189" s="8">
        <v>0</v>
      </c>
      <c r="R189" s="8">
        <v>139</v>
      </c>
      <c r="S189" s="8">
        <v>0</v>
      </c>
      <c r="T189" s="8">
        <v>123</v>
      </c>
      <c r="U189" s="8">
        <v>0</v>
      </c>
      <c r="V189" s="8">
        <v>12</v>
      </c>
      <c r="W189" s="8">
        <v>0</v>
      </c>
      <c r="X189" s="8">
        <v>69</v>
      </c>
      <c r="Y189" s="8">
        <v>27</v>
      </c>
      <c r="Z189" s="8">
        <v>31</v>
      </c>
      <c r="AA189" s="8">
        <v>6</v>
      </c>
      <c r="AB189" s="8">
        <v>0</v>
      </c>
      <c r="AC189" s="8">
        <v>0</v>
      </c>
      <c r="AD189" s="8">
        <v>0</v>
      </c>
      <c r="AE189" s="8">
        <v>21</v>
      </c>
      <c r="AF189" s="8">
        <v>0</v>
      </c>
      <c r="AG189" s="8">
        <v>40</v>
      </c>
      <c r="AH189" s="8">
        <v>0</v>
      </c>
      <c r="AI189" s="8">
        <v>49</v>
      </c>
      <c r="AJ189" s="8">
        <v>0</v>
      </c>
      <c r="AK189" s="8">
        <v>61</v>
      </c>
      <c r="AL189" s="8">
        <v>0</v>
      </c>
      <c r="AM189" s="8">
        <v>155</v>
      </c>
      <c r="AN189" s="8">
        <v>0</v>
      </c>
      <c r="AO189" s="8">
        <v>203</v>
      </c>
      <c r="AP189" s="8">
        <v>0</v>
      </c>
      <c r="AQ189" s="8">
        <v>70</v>
      </c>
      <c r="AR189" s="8">
        <v>0</v>
      </c>
      <c r="AS189" s="8">
        <v>29</v>
      </c>
      <c r="AT189" s="8">
        <v>0</v>
      </c>
      <c r="AU189" s="8">
        <v>60</v>
      </c>
      <c r="AV189" s="8">
        <v>42</v>
      </c>
      <c r="AW189" s="8">
        <v>13</v>
      </c>
      <c r="AX189" s="8">
        <v>0</v>
      </c>
      <c r="AY189" s="8"/>
      <c r="AZ189" s="9">
        <f t="shared" si="4"/>
        <v>3184</v>
      </c>
      <c r="BA189" s="9">
        <f t="shared" si="5"/>
        <v>1484</v>
      </c>
    </row>
    <row r="190" spans="1:53" x14ac:dyDescent="0.2">
      <c r="A190" s="1" t="s">
        <v>198</v>
      </c>
      <c r="B190" s="1">
        <v>4208549576</v>
      </c>
      <c r="C190" s="1" t="s">
        <v>676</v>
      </c>
      <c r="D190" s="8">
        <v>594</v>
      </c>
      <c r="E190" s="8">
        <v>0</v>
      </c>
      <c r="F190" s="8">
        <v>3</v>
      </c>
      <c r="G190" s="8">
        <v>0</v>
      </c>
      <c r="H190" s="8">
        <v>9</v>
      </c>
      <c r="I190" s="8">
        <v>0</v>
      </c>
      <c r="J190" s="8">
        <v>0</v>
      </c>
      <c r="K190" s="8">
        <v>0</v>
      </c>
      <c r="L190" s="8">
        <v>28</v>
      </c>
      <c r="M190" s="8">
        <v>0</v>
      </c>
      <c r="N190" s="8">
        <v>5</v>
      </c>
      <c r="O190" s="8">
        <v>0</v>
      </c>
      <c r="P190" s="8">
        <v>54</v>
      </c>
      <c r="Q190" s="8">
        <v>0</v>
      </c>
      <c r="R190" s="8">
        <v>64</v>
      </c>
      <c r="S190" s="8">
        <v>0</v>
      </c>
      <c r="T190" s="8">
        <v>23</v>
      </c>
      <c r="U190" s="8">
        <v>0</v>
      </c>
      <c r="V190" s="8">
        <v>8</v>
      </c>
      <c r="W190" s="8">
        <v>0</v>
      </c>
      <c r="X190" s="8">
        <v>2</v>
      </c>
      <c r="Y190" s="8">
        <v>0</v>
      </c>
      <c r="Z190" s="8">
        <v>3</v>
      </c>
      <c r="AA190" s="8">
        <v>3</v>
      </c>
      <c r="AB190" s="8">
        <v>0</v>
      </c>
      <c r="AC190" s="8">
        <v>2</v>
      </c>
      <c r="AD190" s="8">
        <v>0</v>
      </c>
      <c r="AE190" s="8">
        <v>7</v>
      </c>
      <c r="AF190" s="8">
        <v>0</v>
      </c>
      <c r="AG190" s="8">
        <v>3</v>
      </c>
      <c r="AH190" s="8">
        <v>0</v>
      </c>
      <c r="AI190" s="8">
        <v>3</v>
      </c>
      <c r="AJ190" s="8">
        <v>0</v>
      </c>
      <c r="AK190" s="8">
        <v>12</v>
      </c>
      <c r="AL190" s="8">
        <v>0</v>
      </c>
      <c r="AM190" s="8">
        <v>38</v>
      </c>
      <c r="AN190" s="8">
        <v>0</v>
      </c>
      <c r="AO190" s="8">
        <v>42</v>
      </c>
      <c r="AP190" s="8">
        <v>0</v>
      </c>
      <c r="AQ190" s="8">
        <v>12</v>
      </c>
      <c r="AR190" s="8">
        <v>0</v>
      </c>
      <c r="AS190" s="8">
        <v>10</v>
      </c>
      <c r="AT190" s="8">
        <v>0</v>
      </c>
      <c r="AU190" s="8">
        <v>3</v>
      </c>
      <c r="AV190" s="8">
        <v>0</v>
      </c>
      <c r="AW190" s="8">
        <v>0</v>
      </c>
      <c r="AX190" s="8">
        <v>0</v>
      </c>
      <c r="AY190" s="8"/>
      <c r="AZ190" s="9">
        <f t="shared" si="4"/>
        <v>594</v>
      </c>
      <c r="BA190" s="9">
        <f t="shared" si="5"/>
        <v>334</v>
      </c>
    </row>
    <row r="191" spans="1:53" x14ac:dyDescent="0.2">
      <c r="A191" s="1" t="s">
        <v>199</v>
      </c>
      <c r="B191" s="1">
        <v>4208554304</v>
      </c>
      <c r="C191" s="1" t="s">
        <v>677</v>
      </c>
      <c r="D191" s="8">
        <v>374</v>
      </c>
      <c r="E191" s="8">
        <v>0</v>
      </c>
      <c r="F191" s="8">
        <v>2</v>
      </c>
      <c r="G191" s="8">
        <v>0</v>
      </c>
      <c r="H191" s="8">
        <v>0</v>
      </c>
      <c r="I191" s="8">
        <v>0</v>
      </c>
      <c r="J191" s="8">
        <v>5</v>
      </c>
      <c r="K191" s="8">
        <v>0</v>
      </c>
      <c r="L191" s="8">
        <v>0</v>
      </c>
      <c r="M191" s="8">
        <v>0</v>
      </c>
      <c r="N191" s="8">
        <v>14</v>
      </c>
      <c r="O191" s="8">
        <v>0</v>
      </c>
      <c r="P191" s="8">
        <v>30</v>
      </c>
      <c r="Q191" s="8">
        <v>0</v>
      </c>
      <c r="R191" s="8">
        <v>38</v>
      </c>
      <c r="S191" s="8">
        <v>0</v>
      </c>
      <c r="T191" s="8">
        <v>14</v>
      </c>
      <c r="U191" s="8">
        <v>0</v>
      </c>
      <c r="V191" s="8">
        <v>0</v>
      </c>
      <c r="W191" s="8">
        <v>0</v>
      </c>
      <c r="X191" s="8">
        <v>4</v>
      </c>
      <c r="Y191" s="8">
        <v>0</v>
      </c>
      <c r="Z191" s="8">
        <v>0</v>
      </c>
      <c r="AA191" s="8">
        <v>0</v>
      </c>
      <c r="AB191" s="8">
        <v>0</v>
      </c>
      <c r="AC191" s="8">
        <v>5</v>
      </c>
      <c r="AD191" s="8">
        <v>0</v>
      </c>
      <c r="AE191" s="8">
        <v>9</v>
      </c>
      <c r="AF191" s="8">
        <v>0</v>
      </c>
      <c r="AG191" s="8">
        <v>4</v>
      </c>
      <c r="AH191" s="8">
        <v>0</v>
      </c>
      <c r="AI191" s="8">
        <v>5</v>
      </c>
      <c r="AJ191" s="8">
        <v>0</v>
      </c>
      <c r="AK191" s="8">
        <v>29</v>
      </c>
      <c r="AL191" s="8">
        <v>0</v>
      </c>
      <c r="AM191" s="8">
        <v>18</v>
      </c>
      <c r="AN191" s="8">
        <v>0</v>
      </c>
      <c r="AO191" s="8">
        <v>34</v>
      </c>
      <c r="AP191" s="8">
        <v>0</v>
      </c>
      <c r="AQ191" s="8">
        <v>11</v>
      </c>
      <c r="AR191" s="8">
        <v>0</v>
      </c>
      <c r="AS191" s="8">
        <v>0</v>
      </c>
      <c r="AT191" s="8">
        <v>0</v>
      </c>
      <c r="AU191" s="8">
        <v>0</v>
      </c>
      <c r="AV191" s="8">
        <v>0</v>
      </c>
      <c r="AW191" s="8">
        <v>0</v>
      </c>
      <c r="AX191" s="8">
        <v>0</v>
      </c>
      <c r="AY191" s="8"/>
      <c r="AZ191" s="9">
        <f t="shared" si="4"/>
        <v>374</v>
      </c>
      <c r="BA191" s="9">
        <f t="shared" si="5"/>
        <v>222</v>
      </c>
    </row>
    <row r="192" spans="1:53" x14ac:dyDescent="0.2">
      <c r="A192" s="1" t="s">
        <v>200</v>
      </c>
      <c r="B192" s="1">
        <v>4208557304</v>
      </c>
      <c r="C192" s="1" t="s">
        <v>678</v>
      </c>
      <c r="D192" s="8">
        <v>489</v>
      </c>
      <c r="E192" s="8">
        <v>0</v>
      </c>
      <c r="F192" s="8">
        <v>0</v>
      </c>
      <c r="G192" s="8">
        <v>0</v>
      </c>
      <c r="H192" s="8">
        <v>4</v>
      </c>
      <c r="I192" s="8">
        <v>0</v>
      </c>
      <c r="J192" s="8">
        <v>7</v>
      </c>
      <c r="K192" s="8">
        <v>0</v>
      </c>
      <c r="L192" s="8">
        <v>3</v>
      </c>
      <c r="M192" s="8">
        <v>0</v>
      </c>
      <c r="N192" s="8">
        <v>19</v>
      </c>
      <c r="O192" s="8">
        <v>0</v>
      </c>
      <c r="P192" s="8">
        <v>29</v>
      </c>
      <c r="Q192" s="8">
        <v>0</v>
      </c>
      <c r="R192" s="8">
        <v>45</v>
      </c>
      <c r="S192" s="8">
        <v>0</v>
      </c>
      <c r="T192" s="8">
        <v>23</v>
      </c>
      <c r="U192" s="8">
        <v>0</v>
      </c>
      <c r="V192" s="8">
        <v>0</v>
      </c>
      <c r="W192" s="8">
        <v>0</v>
      </c>
      <c r="X192" s="8">
        <v>3</v>
      </c>
      <c r="Y192" s="8">
        <v>0</v>
      </c>
      <c r="Z192" s="8">
        <v>0</v>
      </c>
      <c r="AA192" s="8">
        <v>3</v>
      </c>
      <c r="AB192" s="8">
        <v>0</v>
      </c>
      <c r="AC192" s="8">
        <v>9</v>
      </c>
      <c r="AD192" s="8">
        <v>0</v>
      </c>
      <c r="AE192" s="8">
        <v>3</v>
      </c>
      <c r="AF192" s="8">
        <v>0</v>
      </c>
      <c r="AG192" s="8">
        <v>0</v>
      </c>
      <c r="AH192" s="8">
        <v>0</v>
      </c>
      <c r="AI192" s="8">
        <v>4</v>
      </c>
      <c r="AJ192" s="8">
        <v>0</v>
      </c>
      <c r="AK192" s="8">
        <v>7</v>
      </c>
      <c r="AL192" s="8">
        <v>0</v>
      </c>
      <c r="AM192" s="8">
        <v>47</v>
      </c>
      <c r="AN192" s="8">
        <v>0</v>
      </c>
      <c r="AO192" s="8">
        <v>42</v>
      </c>
      <c r="AP192" s="8">
        <v>0</v>
      </c>
      <c r="AQ192" s="8">
        <v>17</v>
      </c>
      <c r="AR192" s="8">
        <v>0</v>
      </c>
      <c r="AS192" s="8">
        <v>1</v>
      </c>
      <c r="AT192" s="8">
        <v>0</v>
      </c>
      <c r="AU192" s="8">
        <v>3</v>
      </c>
      <c r="AV192" s="8">
        <v>3</v>
      </c>
      <c r="AW192" s="8">
        <v>3</v>
      </c>
      <c r="AX192" s="8">
        <v>0</v>
      </c>
      <c r="AY192" s="8"/>
      <c r="AZ192" s="9">
        <f t="shared" si="4"/>
        <v>489</v>
      </c>
      <c r="BA192" s="9">
        <f t="shared" si="5"/>
        <v>275</v>
      </c>
    </row>
    <row r="193" spans="1:53" x14ac:dyDescent="0.2">
      <c r="A193" s="1" t="s">
        <v>201</v>
      </c>
      <c r="B193" s="1">
        <v>4208560336</v>
      </c>
      <c r="C193" s="1" t="s">
        <v>679</v>
      </c>
      <c r="D193" s="8">
        <v>3937</v>
      </c>
      <c r="E193" s="8">
        <v>0</v>
      </c>
      <c r="F193" s="8">
        <v>48</v>
      </c>
      <c r="G193" s="8">
        <v>0</v>
      </c>
      <c r="H193" s="8">
        <v>42</v>
      </c>
      <c r="I193" s="8">
        <v>0</v>
      </c>
      <c r="J193" s="8">
        <v>126</v>
      </c>
      <c r="K193" s="8">
        <v>14</v>
      </c>
      <c r="L193" s="8">
        <v>95</v>
      </c>
      <c r="M193" s="8">
        <v>0</v>
      </c>
      <c r="N193" s="8">
        <v>65</v>
      </c>
      <c r="O193" s="8">
        <v>0</v>
      </c>
      <c r="P193" s="8">
        <v>264</v>
      </c>
      <c r="Q193" s="8">
        <v>0</v>
      </c>
      <c r="R193" s="8">
        <v>269</v>
      </c>
      <c r="S193" s="8">
        <v>0</v>
      </c>
      <c r="T193" s="8">
        <v>85</v>
      </c>
      <c r="U193" s="8">
        <v>0</v>
      </c>
      <c r="V193" s="8">
        <v>72</v>
      </c>
      <c r="W193" s="8">
        <v>0</v>
      </c>
      <c r="X193" s="8">
        <v>0</v>
      </c>
      <c r="Y193" s="8">
        <v>25</v>
      </c>
      <c r="Z193" s="8">
        <v>0</v>
      </c>
      <c r="AA193" s="8">
        <v>16</v>
      </c>
      <c r="AB193" s="8">
        <v>0</v>
      </c>
      <c r="AC193" s="8">
        <v>7</v>
      </c>
      <c r="AD193" s="8">
        <v>0</v>
      </c>
      <c r="AE193" s="8">
        <v>70</v>
      </c>
      <c r="AF193" s="8">
        <v>0</v>
      </c>
      <c r="AG193" s="8">
        <v>16</v>
      </c>
      <c r="AH193" s="8">
        <v>0</v>
      </c>
      <c r="AI193" s="8">
        <v>39</v>
      </c>
      <c r="AJ193" s="8">
        <v>0</v>
      </c>
      <c r="AK193" s="8">
        <v>78</v>
      </c>
      <c r="AL193" s="8">
        <v>0</v>
      </c>
      <c r="AM193" s="8">
        <v>208</v>
      </c>
      <c r="AN193" s="8">
        <v>0</v>
      </c>
      <c r="AO193" s="8">
        <v>238</v>
      </c>
      <c r="AP193" s="8">
        <v>0</v>
      </c>
      <c r="AQ193" s="8">
        <v>135</v>
      </c>
      <c r="AR193" s="8">
        <v>0</v>
      </c>
      <c r="AS193" s="8">
        <v>39</v>
      </c>
      <c r="AT193" s="8">
        <v>0</v>
      </c>
      <c r="AU193" s="8">
        <v>13</v>
      </c>
      <c r="AV193" s="8">
        <v>25</v>
      </c>
      <c r="AW193" s="8">
        <v>0</v>
      </c>
      <c r="AX193" s="8">
        <v>16</v>
      </c>
      <c r="AY193" s="8"/>
      <c r="AZ193" s="9">
        <f t="shared" si="4"/>
        <v>3923</v>
      </c>
      <c r="BA193" s="9">
        <f t="shared" si="5"/>
        <v>1991</v>
      </c>
    </row>
    <row r="194" spans="1:53" x14ac:dyDescent="0.2">
      <c r="A194" s="1" t="s">
        <v>202</v>
      </c>
      <c r="B194" s="1">
        <v>4208563008</v>
      </c>
      <c r="C194" s="1" t="s">
        <v>680</v>
      </c>
      <c r="D194" s="8">
        <v>2675</v>
      </c>
      <c r="E194" s="8">
        <v>0</v>
      </c>
      <c r="F194" s="8">
        <v>19</v>
      </c>
      <c r="G194" s="8">
        <v>0</v>
      </c>
      <c r="H194" s="8">
        <v>0</v>
      </c>
      <c r="I194" s="8">
        <v>0</v>
      </c>
      <c r="J194" s="8">
        <v>66</v>
      </c>
      <c r="K194" s="8">
        <v>0</v>
      </c>
      <c r="L194" s="8">
        <v>40</v>
      </c>
      <c r="M194" s="8">
        <v>0</v>
      </c>
      <c r="N194" s="8">
        <v>15</v>
      </c>
      <c r="O194" s="8">
        <v>0</v>
      </c>
      <c r="P194" s="8">
        <v>143</v>
      </c>
      <c r="Q194" s="8">
        <v>0</v>
      </c>
      <c r="R194" s="8">
        <v>206</v>
      </c>
      <c r="S194" s="8">
        <v>0</v>
      </c>
      <c r="T194" s="8">
        <v>55</v>
      </c>
      <c r="U194" s="8">
        <v>0</v>
      </c>
      <c r="V194" s="8">
        <v>28</v>
      </c>
      <c r="W194" s="8">
        <v>0</v>
      </c>
      <c r="X194" s="8">
        <v>29</v>
      </c>
      <c r="Y194" s="8">
        <v>26</v>
      </c>
      <c r="Z194" s="8">
        <v>0</v>
      </c>
      <c r="AA194" s="8">
        <v>0</v>
      </c>
      <c r="AB194" s="8">
        <v>0</v>
      </c>
      <c r="AC194" s="8">
        <v>24</v>
      </c>
      <c r="AD194" s="8">
        <v>0</v>
      </c>
      <c r="AE194" s="8">
        <v>0</v>
      </c>
      <c r="AF194" s="8">
        <v>0</v>
      </c>
      <c r="AG194" s="8">
        <v>55</v>
      </c>
      <c r="AH194" s="8">
        <v>0</v>
      </c>
      <c r="AI194" s="8">
        <v>0</v>
      </c>
      <c r="AJ194" s="8">
        <v>0</v>
      </c>
      <c r="AK194" s="8">
        <v>92</v>
      </c>
      <c r="AL194" s="8">
        <v>0</v>
      </c>
      <c r="AM194" s="8">
        <v>171</v>
      </c>
      <c r="AN194" s="8">
        <v>0</v>
      </c>
      <c r="AO194" s="8">
        <v>133</v>
      </c>
      <c r="AP194" s="8">
        <v>0</v>
      </c>
      <c r="AQ194" s="8">
        <v>47</v>
      </c>
      <c r="AR194" s="8">
        <v>0</v>
      </c>
      <c r="AS194" s="8">
        <v>13</v>
      </c>
      <c r="AT194" s="8">
        <v>0</v>
      </c>
      <c r="AU194" s="8">
        <v>0</v>
      </c>
      <c r="AV194" s="8">
        <v>0</v>
      </c>
      <c r="AW194" s="8">
        <v>0</v>
      </c>
      <c r="AX194" s="8">
        <v>0</v>
      </c>
      <c r="AY194" s="8"/>
      <c r="AZ194" s="9">
        <f t="shared" si="4"/>
        <v>2675</v>
      </c>
      <c r="BA194" s="9">
        <f t="shared" si="5"/>
        <v>1162</v>
      </c>
    </row>
    <row r="195" spans="1:53" x14ac:dyDescent="0.2">
      <c r="A195" s="1" t="s">
        <v>203</v>
      </c>
      <c r="B195" s="1">
        <v>4208567472</v>
      </c>
      <c r="C195" s="1" t="s">
        <v>681</v>
      </c>
      <c r="D195" s="8">
        <v>588</v>
      </c>
      <c r="E195" s="8">
        <v>0</v>
      </c>
      <c r="F195" s="8">
        <v>2</v>
      </c>
      <c r="G195" s="8">
        <v>0</v>
      </c>
      <c r="H195" s="8">
        <v>4</v>
      </c>
      <c r="I195" s="8">
        <v>0</v>
      </c>
      <c r="J195" s="8">
        <v>0</v>
      </c>
      <c r="K195" s="8">
        <v>0</v>
      </c>
      <c r="L195" s="8">
        <v>10</v>
      </c>
      <c r="M195" s="8">
        <v>0</v>
      </c>
      <c r="N195" s="8">
        <v>9</v>
      </c>
      <c r="O195" s="8">
        <v>0</v>
      </c>
      <c r="P195" s="8">
        <v>61</v>
      </c>
      <c r="Q195" s="8">
        <v>0</v>
      </c>
      <c r="R195" s="8">
        <v>59</v>
      </c>
      <c r="S195" s="8">
        <v>0</v>
      </c>
      <c r="T195" s="8">
        <v>17</v>
      </c>
      <c r="U195" s="8">
        <v>0</v>
      </c>
      <c r="V195" s="8">
        <v>2</v>
      </c>
      <c r="W195" s="8">
        <v>0</v>
      </c>
      <c r="X195" s="8">
        <v>11</v>
      </c>
      <c r="Y195" s="8">
        <v>5</v>
      </c>
      <c r="Z195" s="8">
        <v>0</v>
      </c>
      <c r="AA195" s="8">
        <v>0</v>
      </c>
      <c r="AB195" s="8">
        <v>0</v>
      </c>
      <c r="AC195" s="8">
        <v>14</v>
      </c>
      <c r="AD195" s="8">
        <v>0</v>
      </c>
      <c r="AE195" s="8">
        <v>0</v>
      </c>
      <c r="AF195" s="8">
        <v>0</v>
      </c>
      <c r="AG195" s="8">
        <v>0</v>
      </c>
      <c r="AH195" s="8">
        <v>0</v>
      </c>
      <c r="AI195" s="8">
        <v>15</v>
      </c>
      <c r="AJ195" s="8">
        <v>0</v>
      </c>
      <c r="AK195" s="8">
        <v>25</v>
      </c>
      <c r="AL195" s="8">
        <v>0</v>
      </c>
      <c r="AM195" s="8">
        <v>42</v>
      </c>
      <c r="AN195" s="8">
        <v>0</v>
      </c>
      <c r="AO195" s="8">
        <v>27</v>
      </c>
      <c r="AP195" s="8">
        <v>0</v>
      </c>
      <c r="AQ195" s="8">
        <v>18</v>
      </c>
      <c r="AR195" s="8">
        <v>0</v>
      </c>
      <c r="AS195" s="8">
        <v>7</v>
      </c>
      <c r="AT195" s="8">
        <v>0</v>
      </c>
      <c r="AU195" s="8">
        <v>4</v>
      </c>
      <c r="AV195" s="8">
        <v>0</v>
      </c>
      <c r="AW195" s="8">
        <v>0</v>
      </c>
      <c r="AX195" s="8">
        <v>0</v>
      </c>
      <c r="AY195" s="8"/>
      <c r="AZ195" s="9">
        <f t="shared" ref="AZ195:AZ258" si="6">D195-(E195+G195+I195+K195+M195+O195+Q195+S195+U195+W195+AB195+AD195+AF195+AH195+AJ195+AL195+AN195+AP195+AR195+AT195)</f>
        <v>588</v>
      </c>
      <c r="BA195" s="9">
        <f t="shared" ref="BA195:BA258" si="7">F195+H195+J195+L195+N195+P195+R195+T195+V195+X195+Y195+Z195+AA195+AC195+AE195+AG195+AI195+AK195+AM195+AO195+AQ195+AS195+AU195+AV195+AW195+AX195</f>
        <v>332</v>
      </c>
    </row>
    <row r="196" spans="1:53" x14ac:dyDescent="0.2">
      <c r="A196" s="1" t="s">
        <v>204</v>
      </c>
      <c r="B196" s="1">
        <v>4208569720</v>
      </c>
      <c r="C196" s="1" t="s">
        <v>682</v>
      </c>
      <c r="D196" s="8">
        <v>11079</v>
      </c>
      <c r="E196" s="8">
        <v>0</v>
      </c>
      <c r="F196" s="8">
        <v>17</v>
      </c>
      <c r="G196" s="8">
        <v>0</v>
      </c>
      <c r="H196" s="8">
        <v>58</v>
      </c>
      <c r="I196" s="8">
        <v>0</v>
      </c>
      <c r="J196" s="8">
        <v>150</v>
      </c>
      <c r="K196" s="8">
        <v>0</v>
      </c>
      <c r="L196" s="8">
        <v>143</v>
      </c>
      <c r="M196" s="8">
        <v>0</v>
      </c>
      <c r="N196" s="8">
        <v>320</v>
      </c>
      <c r="O196" s="8">
        <v>0</v>
      </c>
      <c r="P196" s="8">
        <v>774</v>
      </c>
      <c r="Q196" s="8">
        <v>0</v>
      </c>
      <c r="R196" s="8">
        <v>603</v>
      </c>
      <c r="S196" s="8">
        <v>0</v>
      </c>
      <c r="T196" s="8">
        <v>313</v>
      </c>
      <c r="U196" s="8">
        <v>0</v>
      </c>
      <c r="V196" s="8">
        <v>84</v>
      </c>
      <c r="W196" s="8">
        <v>0</v>
      </c>
      <c r="X196" s="8">
        <v>122</v>
      </c>
      <c r="Y196" s="8">
        <v>49</v>
      </c>
      <c r="Z196" s="8">
        <v>45</v>
      </c>
      <c r="AA196" s="8">
        <v>41</v>
      </c>
      <c r="AB196" s="8">
        <v>0</v>
      </c>
      <c r="AC196" s="8">
        <v>62</v>
      </c>
      <c r="AD196" s="8">
        <v>0</v>
      </c>
      <c r="AE196" s="8">
        <v>128</v>
      </c>
      <c r="AF196" s="8">
        <v>0</v>
      </c>
      <c r="AG196" s="8">
        <v>118</v>
      </c>
      <c r="AH196" s="8">
        <v>0</v>
      </c>
      <c r="AI196" s="8">
        <v>316</v>
      </c>
      <c r="AJ196" s="8">
        <v>0</v>
      </c>
      <c r="AK196" s="8">
        <v>342</v>
      </c>
      <c r="AL196" s="8">
        <v>0</v>
      </c>
      <c r="AM196" s="8">
        <v>567</v>
      </c>
      <c r="AN196" s="8">
        <v>0</v>
      </c>
      <c r="AO196" s="8">
        <v>679</v>
      </c>
      <c r="AP196" s="8">
        <v>0</v>
      </c>
      <c r="AQ196" s="8">
        <v>304</v>
      </c>
      <c r="AR196" s="8">
        <v>0</v>
      </c>
      <c r="AS196" s="8">
        <v>98</v>
      </c>
      <c r="AT196" s="8">
        <v>0</v>
      </c>
      <c r="AU196" s="8">
        <v>81</v>
      </c>
      <c r="AV196" s="8">
        <v>113</v>
      </c>
      <c r="AW196" s="8">
        <v>16</v>
      </c>
      <c r="AX196" s="8">
        <v>45</v>
      </c>
      <c r="AY196" s="8"/>
      <c r="AZ196" s="9">
        <f t="shared" si="6"/>
        <v>11079</v>
      </c>
      <c r="BA196" s="9">
        <f t="shared" si="7"/>
        <v>5588</v>
      </c>
    </row>
    <row r="197" spans="1:53" x14ac:dyDescent="0.2">
      <c r="A197" s="1" t="s">
        <v>205</v>
      </c>
      <c r="B197" s="1">
        <v>4208570096</v>
      </c>
      <c r="C197" s="1" t="s">
        <v>683</v>
      </c>
      <c r="D197" s="8">
        <v>3074</v>
      </c>
      <c r="E197" s="8">
        <v>0</v>
      </c>
      <c r="F197" s="8">
        <v>0</v>
      </c>
      <c r="G197" s="8">
        <v>0</v>
      </c>
      <c r="H197" s="8">
        <v>39</v>
      </c>
      <c r="I197" s="8">
        <v>0</v>
      </c>
      <c r="J197" s="8">
        <v>0</v>
      </c>
      <c r="K197" s="8">
        <v>0</v>
      </c>
      <c r="L197" s="8">
        <v>95</v>
      </c>
      <c r="M197" s="8">
        <v>0</v>
      </c>
      <c r="N197" s="8">
        <v>69</v>
      </c>
      <c r="O197" s="8">
        <v>0</v>
      </c>
      <c r="P197" s="8">
        <v>181</v>
      </c>
      <c r="Q197" s="8">
        <v>0</v>
      </c>
      <c r="R197" s="8">
        <v>325</v>
      </c>
      <c r="S197" s="8">
        <v>0</v>
      </c>
      <c r="T197" s="8">
        <v>59</v>
      </c>
      <c r="U197" s="8">
        <v>0</v>
      </c>
      <c r="V197" s="8">
        <v>41</v>
      </c>
      <c r="W197" s="8">
        <v>0</v>
      </c>
      <c r="X197" s="8">
        <v>29</v>
      </c>
      <c r="Y197" s="8">
        <v>28</v>
      </c>
      <c r="Z197" s="8">
        <v>33</v>
      </c>
      <c r="AA197" s="8">
        <v>23</v>
      </c>
      <c r="AB197" s="8">
        <v>0</v>
      </c>
      <c r="AC197" s="8">
        <v>0</v>
      </c>
      <c r="AD197" s="8">
        <v>0</v>
      </c>
      <c r="AE197" s="8">
        <v>57</v>
      </c>
      <c r="AF197" s="8">
        <v>0</v>
      </c>
      <c r="AG197" s="8">
        <v>18</v>
      </c>
      <c r="AH197" s="8">
        <v>0</v>
      </c>
      <c r="AI197" s="8">
        <v>89</v>
      </c>
      <c r="AJ197" s="8">
        <v>0</v>
      </c>
      <c r="AK197" s="8">
        <v>74</v>
      </c>
      <c r="AL197" s="8">
        <v>0</v>
      </c>
      <c r="AM197" s="8">
        <v>118</v>
      </c>
      <c r="AN197" s="8">
        <v>0</v>
      </c>
      <c r="AO197" s="8">
        <v>174</v>
      </c>
      <c r="AP197" s="8">
        <v>0</v>
      </c>
      <c r="AQ197" s="8">
        <v>124</v>
      </c>
      <c r="AR197" s="8">
        <v>0</v>
      </c>
      <c r="AS197" s="8">
        <v>45</v>
      </c>
      <c r="AT197" s="8">
        <v>0</v>
      </c>
      <c r="AU197" s="8">
        <v>61</v>
      </c>
      <c r="AV197" s="8">
        <v>12</v>
      </c>
      <c r="AW197" s="8">
        <v>0</v>
      </c>
      <c r="AX197" s="8">
        <v>14</v>
      </c>
      <c r="AY197" s="8"/>
      <c r="AZ197" s="9">
        <f t="shared" si="6"/>
        <v>3074</v>
      </c>
      <c r="BA197" s="9">
        <f t="shared" si="7"/>
        <v>1708</v>
      </c>
    </row>
    <row r="198" spans="1:53" x14ac:dyDescent="0.2">
      <c r="A198" s="1" t="s">
        <v>206</v>
      </c>
      <c r="B198" s="1">
        <v>4208583496</v>
      </c>
      <c r="C198" s="1" t="s">
        <v>684</v>
      </c>
      <c r="D198" s="8">
        <v>680</v>
      </c>
      <c r="E198" s="8">
        <v>0</v>
      </c>
      <c r="F198" s="8">
        <v>8</v>
      </c>
      <c r="G198" s="8">
        <v>0</v>
      </c>
      <c r="H198" s="8">
        <v>19</v>
      </c>
      <c r="I198" s="8">
        <v>0</v>
      </c>
      <c r="J198" s="8">
        <v>4</v>
      </c>
      <c r="K198" s="8">
        <v>0</v>
      </c>
      <c r="L198" s="8">
        <v>7</v>
      </c>
      <c r="M198" s="8">
        <v>0</v>
      </c>
      <c r="N198" s="8">
        <v>21</v>
      </c>
      <c r="O198" s="8">
        <v>0</v>
      </c>
      <c r="P198" s="8">
        <v>53</v>
      </c>
      <c r="Q198" s="8">
        <v>0</v>
      </c>
      <c r="R198" s="8">
        <v>43</v>
      </c>
      <c r="S198" s="8">
        <v>0</v>
      </c>
      <c r="T198" s="8">
        <v>18</v>
      </c>
      <c r="U198" s="8">
        <v>0</v>
      </c>
      <c r="V198" s="8">
        <v>12</v>
      </c>
      <c r="W198" s="8">
        <v>0</v>
      </c>
      <c r="X198" s="8">
        <v>3</v>
      </c>
      <c r="Y198" s="8">
        <v>11</v>
      </c>
      <c r="Z198" s="8">
        <v>3</v>
      </c>
      <c r="AA198" s="8">
        <v>1</v>
      </c>
      <c r="AB198" s="8">
        <v>0</v>
      </c>
      <c r="AC198" s="8">
        <v>15</v>
      </c>
      <c r="AD198" s="8">
        <v>0</v>
      </c>
      <c r="AE198" s="8">
        <v>0</v>
      </c>
      <c r="AF198" s="8">
        <v>0</v>
      </c>
      <c r="AG198" s="8">
        <v>26</v>
      </c>
      <c r="AH198" s="8">
        <v>0</v>
      </c>
      <c r="AI198" s="8">
        <v>12</v>
      </c>
      <c r="AJ198" s="8">
        <v>0</v>
      </c>
      <c r="AK198" s="8">
        <v>6</v>
      </c>
      <c r="AL198" s="8">
        <v>0</v>
      </c>
      <c r="AM198" s="8">
        <v>47</v>
      </c>
      <c r="AN198" s="8">
        <v>0</v>
      </c>
      <c r="AO198" s="8">
        <v>35</v>
      </c>
      <c r="AP198" s="8">
        <v>0</v>
      </c>
      <c r="AQ198" s="8">
        <v>15</v>
      </c>
      <c r="AR198" s="8">
        <v>0</v>
      </c>
      <c r="AS198" s="8">
        <v>8</v>
      </c>
      <c r="AT198" s="8">
        <v>0</v>
      </c>
      <c r="AU198" s="8">
        <v>8</v>
      </c>
      <c r="AV198" s="8">
        <v>10</v>
      </c>
      <c r="AW198" s="8">
        <v>3</v>
      </c>
      <c r="AX198" s="8">
        <v>6</v>
      </c>
      <c r="AY198" s="8"/>
      <c r="AZ198" s="9">
        <f t="shared" si="6"/>
        <v>680</v>
      </c>
      <c r="BA198" s="9">
        <f t="shared" si="7"/>
        <v>394</v>
      </c>
    </row>
    <row r="199" spans="1:53" x14ac:dyDescent="0.2">
      <c r="A199" s="1" t="s">
        <v>207</v>
      </c>
      <c r="B199" s="1">
        <v>4208583976</v>
      </c>
      <c r="C199" s="1" t="s">
        <v>685</v>
      </c>
      <c r="D199" s="8">
        <v>3101</v>
      </c>
      <c r="E199" s="8">
        <v>0</v>
      </c>
      <c r="F199" s="8">
        <v>0</v>
      </c>
      <c r="G199" s="8">
        <v>0</v>
      </c>
      <c r="H199" s="8">
        <v>0</v>
      </c>
      <c r="I199" s="8">
        <v>0</v>
      </c>
      <c r="J199" s="8">
        <v>0</v>
      </c>
      <c r="K199" s="8">
        <v>0</v>
      </c>
      <c r="L199" s="8">
        <v>40</v>
      </c>
      <c r="M199" s="8">
        <v>0</v>
      </c>
      <c r="N199" s="8">
        <v>54</v>
      </c>
      <c r="O199" s="8">
        <v>0</v>
      </c>
      <c r="P199" s="8">
        <v>237</v>
      </c>
      <c r="Q199" s="8">
        <v>0</v>
      </c>
      <c r="R199" s="8">
        <v>299</v>
      </c>
      <c r="S199" s="8">
        <v>0</v>
      </c>
      <c r="T199" s="8">
        <v>147</v>
      </c>
      <c r="U199" s="8">
        <v>0</v>
      </c>
      <c r="V199" s="8">
        <v>18</v>
      </c>
      <c r="W199" s="8">
        <v>0</v>
      </c>
      <c r="X199" s="8">
        <v>33</v>
      </c>
      <c r="Y199" s="8">
        <v>16</v>
      </c>
      <c r="Z199" s="8">
        <v>19</v>
      </c>
      <c r="AA199" s="8">
        <v>0</v>
      </c>
      <c r="AB199" s="8">
        <v>0</v>
      </c>
      <c r="AC199" s="8">
        <v>19</v>
      </c>
      <c r="AD199" s="8">
        <v>0</v>
      </c>
      <c r="AE199" s="8">
        <v>0</v>
      </c>
      <c r="AF199" s="8">
        <v>0</v>
      </c>
      <c r="AG199" s="8">
        <v>38</v>
      </c>
      <c r="AH199" s="8">
        <v>0</v>
      </c>
      <c r="AI199" s="8">
        <v>99</v>
      </c>
      <c r="AJ199" s="8">
        <v>0</v>
      </c>
      <c r="AK199" s="8">
        <v>29</v>
      </c>
      <c r="AL199" s="8">
        <v>0</v>
      </c>
      <c r="AM199" s="8">
        <v>63</v>
      </c>
      <c r="AN199" s="8">
        <v>0</v>
      </c>
      <c r="AO199" s="8">
        <v>240</v>
      </c>
      <c r="AP199" s="8">
        <v>0</v>
      </c>
      <c r="AQ199" s="8">
        <v>114</v>
      </c>
      <c r="AR199" s="8">
        <v>0</v>
      </c>
      <c r="AS199" s="8">
        <v>18</v>
      </c>
      <c r="AT199" s="8">
        <v>0</v>
      </c>
      <c r="AU199" s="8">
        <v>39</v>
      </c>
      <c r="AV199" s="8">
        <v>0</v>
      </c>
      <c r="AW199" s="8">
        <v>0</v>
      </c>
      <c r="AX199" s="8">
        <v>0</v>
      </c>
      <c r="AY199" s="8"/>
      <c r="AZ199" s="9">
        <f t="shared" si="6"/>
        <v>3101</v>
      </c>
      <c r="BA199" s="9">
        <f t="shared" si="7"/>
        <v>1522</v>
      </c>
    </row>
    <row r="200" spans="1:53" x14ac:dyDescent="0.2">
      <c r="A200" s="1" t="s">
        <v>208</v>
      </c>
      <c r="B200" s="1">
        <v>4208584376</v>
      </c>
      <c r="C200" s="1" t="s">
        <v>686</v>
      </c>
      <c r="D200" s="8">
        <v>473</v>
      </c>
      <c r="E200" s="8">
        <v>0</v>
      </c>
      <c r="F200" s="8">
        <v>0</v>
      </c>
      <c r="G200" s="8">
        <v>0</v>
      </c>
      <c r="H200" s="8">
        <v>13</v>
      </c>
      <c r="I200" s="8">
        <v>0</v>
      </c>
      <c r="J200" s="8">
        <v>17</v>
      </c>
      <c r="K200" s="8">
        <v>0</v>
      </c>
      <c r="L200" s="8">
        <v>0</v>
      </c>
      <c r="M200" s="8">
        <v>0</v>
      </c>
      <c r="N200" s="8">
        <v>7</v>
      </c>
      <c r="O200" s="8">
        <v>0</v>
      </c>
      <c r="P200" s="8">
        <v>14</v>
      </c>
      <c r="Q200" s="8">
        <v>0</v>
      </c>
      <c r="R200" s="8">
        <v>24</v>
      </c>
      <c r="S200" s="8">
        <v>0</v>
      </c>
      <c r="T200" s="8">
        <v>20</v>
      </c>
      <c r="U200" s="8">
        <v>0</v>
      </c>
      <c r="V200" s="8">
        <v>0</v>
      </c>
      <c r="W200" s="8">
        <v>0</v>
      </c>
      <c r="X200" s="8">
        <v>0</v>
      </c>
      <c r="Y200" s="8">
        <v>3</v>
      </c>
      <c r="Z200" s="8">
        <v>0</v>
      </c>
      <c r="AA200" s="8">
        <v>4</v>
      </c>
      <c r="AB200" s="8">
        <v>0</v>
      </c>
      <c r="AC200" s="8">
        <v>0</v>
      </c>
      <c r="AD200" s="8">
        <v>0</v>
      </c>
      <c r="AE200" s="8">
        <v>2</v>
      </c>
      <c r="AF200" s="8">
        <v>0</v>
      </c>
      <c r="AG200" s="8">
        <v>12</v>
      </c>
      <c r="AH200" s="8">
        <v>0</v>
      </c>
      <c r="AI200" s="8">
        <v>0</v>
      </c>
      <c r="AJ200" s="8">
        <v>0</v>
      </c>
      <c r="AK200" s="8">
        <v>22</v>
      </c>
      <c r="AL200" s="8">
        <v>0</v>
      </c>
      <c r="AM200" s="8">
        <v>30</v>
      </c>
      <c r="AN200" s="8">
        <v>0</v>
      </c>
      <c r="AO200" s="8">
        <v>30</v>
      </c>
      <c r="AP200" s="8">
        <v>0</v>
      </c>
      <c r="AQ200" s="8">
        <v>28</v>
      </c>
      <c r="AR200" s="8">
        <v>0</v>
      </c>
      <c r="AS200" s="8">
        <v>0</v>
      </c>
      <c r="AT200" s="8">
        <v>0</v>
      </c>
      <c r="AU200" s="8">
        <v>0</v>
      </c>
      <c r="AV200" s="8">
        <v>3</v>
      </c>
      <c r="AW200" s="8">
        <v>10</v>
      </c>
      <c r="AX200" s="8">
        <v>3</v>
      </c>
      <c r="AY200" s="8"/>
      <c r="AZ200" s="9">
        <f t="shared" si="6"/>
        <v>473</v>
      </c>
      <c r="BA200" s="9">
        <f t="shared" si="7"/>
        <v>242</v>
      </c>
    </row>
    <row r="201" spans="1:53" x14ac:dyDescent="0.2">
      <c r="A201" s="1" t="s">
        <v>209</v>
      </c>
      <c r="B201" s="1">
        <v>4208586552</v>
      </c>
      <c r="C201" s="1" t="s">
        <v>687</v>
      </c>
      <c r="D201" s="8">
        <v>691</v>
      </c>
      <c r="E201" s="8">
        <v>0</v>
      </c>
      <c r="F201" s="8">
        <v>3</v>
      </c>
      <c r="G201" s="8">
        <v>0</v>
      </c>
      <c r="H201" s="8">
        <v>5</v>
      </c>
      <c r="I201" s="8">
        <v>0</v>
      </c>
      <c r="J201" s="8">
        <v>10</v>
      </c>
      <c r="K201" s="8">
        <v>3</v>
      </c>
      <c r="L201" s="8">
        <v>15</v>
      </c>
      <c r="M201" s="8">
        <v>0</v>
      </c>
      <c r="N201" s="8">
        <v>14</v>
      </c>
      <c r="O201" s="8">
        <v>0</v>
      </c>
      <c r="P201" s="8">
        <v>44</v>
      </c>
      <c r="Q201" s="8">
        <v>0</v>
      </c>
      <c r="R201" s="8">
        <v>70</v>
      </c>
      <c r="S201" s="8">
        <v>0</v>
      </c>
      <c r="T201" s="8">
        <v>38</v>
      </c>
      <c r="U201" s="8">
        <v>0</v>
      </c>
      <c r="V201" s="8">
        <v>0</v>
      </c>
      <c r="W201" s="8">
        <v>0</v>
      </c>
      <c r="X201" s="8">
        <v>9</v>
      </c>
      <c r="Y201" s="8">
        <v>14</v>
      </c>
      <c r="Z201" s="8">
        <v>8</v>
      </c>
      <c r="AA201" s="8">
        <v>0</v>
      </c>
      <c r="AB201" s="8">
        <v>0</v>
      </c>
      <c r="AC201" s="8">
        <v>18</v>
      </c>
      <c r="AD201" s="8">
        <v>0</v>
      </c>
      <c r="AE201" s="8">
        <v>0</v>
      </c>
      <c r="AF201" s="8">
        <v>0</v>
      </c>
      <c r="AG201" s="8">
        <v>0</v>
      </c>
      <c r="AH201" s="8">
        <v>0</v>
      </c>
      <c r="AI201" s="8">
        <v>11</v>
      </c>
      <c r="AJ201" s="8">
        <v>0</v>
      </c>
      <c r="AK201" s="8">
        <v>8</v>
      </c>
      <c r="AL201" s="8">
        <v>0</v>
      </c>
      <c r="AM201" s="8">
        <v>39</v>
      </c>
      <c r="AN201" s="8">
        <v>0</v>
      </c>
      <c r="AO201" s="8">
        <v>59</v>
      </c>
      <c r="AP201" s="8">
        <v>0</v>
      </c>
      <c r="AQ201" s="8">
        <v>28</v>
      </c>
      <c r="AR201" s="8">
        <v>0</v>
      </c>
      <c r="AS201" s="8">
        <v>13</v>
      </c>
      <c r="AT201" s="8">
        <v>0</v>
      </c>
      <c r="AU201" s="8">
        <v>2</v>
      </c>
      <c r="AV201" s="8">
        <v>3</v>
      </c>
      <c r="AW201" s="8">
        <v>0</v>
      </c>
      <c r="AX201" s="8">
        <v>0</v>
      </c>
      <c r="AY201" s="8"/>
      <c r="AZ201" s="9">
        <f t="shared" si="6"/>
        <v>688</v>
      </c>
      <c r="BA201" s="9">
        <f t="shared" si="7"/>
        <v>411</v>
      </c>
    </row>
    <row r="202" spans="1:53" x14ac:dyDescent="0.2">
      <c r="A202" s="1" t="s">
        <v>210</v>
      </c>
      <c r="B202" s="1">
        <v>4209109696</v>
      </c>
      <c r="C202" s="1" t="s">
        <v>688</v>
      </c>
      <c r="D202" s="8">
        <v>1164</v>
      </c>
      <c r="E202" s="8">
        <v>0</v>
      </c>
      <c r="F202" s="8">
        <v>40</v>
      </c>
      <c r="G202" s="8">
        <v>0</v>
      </c>
      <c r="H202" s="8">
        <v>15</v>
      </c>
      <c r="I202" s="8">
        <v>0</v>
      </c>
      <c r="J202" s="8">
        <v>28</v>
      </c>
      <c r="K202" s="8">
        <v>0</v>
      </c>
      <c r="L202" s="8">
        <v>17</v>
      </c>
      <c r="M202" s="8">
        <v>0</v>
      </c>
      <c r="N202" s="8">
        <v>21</v>
      </c>
      <c r="O202" s="8">
        <v>0</v>
      </c>
      <c r="P202" s="8">
        <v>51</v>
      </c>
      <c r="Q202" s="8">
        <v>0</v>
      </c>
      <c r="R202" s="8">
        <v>141</v>
      </c>
      <c r="S202" s="8">
        <v>0</v>
      </c>
      <c r="T202" s="8">
        <v>32</v>
      </c>
      <c r="U202" s="8">
        <v>0</v>
      </c>
      <c r="V202" s="8">
        <v>10</v>
      </c>
      <c r="W202" s="8">
        <v>0</v>
      </c>
      <c r="X202" s="8">
        <v>17</v>
      </c>
      <c r="Y202" s="8">
        <v>2</v>
      </c>
      <c r="Z202" s="8">
        <v>0</v>
      </c>
      <c r="AA202" s="8">
        <v>4</v>
      </c>
      <c r="AB202" s="8">
        <v>0</v>
      </c>
      <c r="AC202" s="8">
        <v>17</v>
      </c>
      <c r="AD202" s="8">
        <v>0</v>
      </c>
      <c r="AE202" s="8">
        <v>16</v>
      </c>
      <c r="AF202" s="8">
        <v>0</v>
      </c>
      <c r="AG202" s="8">
        <v>27</v>
      </c>
      <c r="AH202" s="8">
        <v>0</v>
      </c>
      <c r="AI202" s="8">
        <v>17</v>
      </c>
      <c r="AJ202" s="8">
        <v>0</v>
      </c>
      <c r="AK202" s="8">
        <v>13</v>
      </c>
      <c r="AL202" s="8">
        <v>0</v>
      </c>
      <c r="AM202" s="8">
        <v>66</v>
      </c>
      <c r="AN202" s="8">
        <v>0</v>
      </c>
      <c r="AO202" s="8">
        <v>79</v>
      </c>
      <c r="AP202" s="8">
        <v>0</v>
      </c>
      <c r="AQ202" s="8">
        <v>44</v>
      </c>
      <c r="AR202" s="8">
        <v>0</v>
      </c>
      <c r="AS202" s="8">
        <v>3</v>
      </c>
      <c r="AT202" s="8">
        <v>0</v>
      </c>
      <c r="AU202" s="8">
        <v>5</v>
      </c>
      <c r="AV202" s="8">
        <v>4</v>
      </c>
      <c r="AW202" s="8">
        <v>23</v>
      </c>
      <c r="AX202" s="8">
        <v>3</v>
      </c>
      <c r="AY202" s="8"/>
      <c r="AZ202" s="9">
        <f t="shared" si="6"/>
        <v>1164</v>
      </c>
      <c r="BA202" s="9">
        <f t="shared" si="7"/>
        <v>695</v>
      </c>
    </row>
    <row r="203" spans="1:53" x14ac:dyDescent="0.2">
      <c r="A203" s="1" t="s">
        <v>211</v>
      </c>
      <c r="B203" s="1">
        <v>4209115192</v>
      </c>
      <c r="C203" s="1" t="s">
        <v>689</v>
      </c>
      <c r="D203" s="8">
        <v>4366</v>
      </c>
      <c r="E203" s="8">
        <v>0</v>
      </c>
      <c r="F203" s="8">
        <v>93</v>
      </c>
      <c r="G203" s="8">
        <v>0</v>
      </c>
      <c r="H203" s="8">
        <v>58</v>
      </c>
      <c r="I203" s="8">
        <v>0</v>
      </c>
      <c r="J203" s="8">
        <v>50</v>
      </c>
      <c r="K203" s="8">
        <v>0</v>
      </c>
      <c r="L203" s="8">
        <v>119</v>
      </c>
      <c r="M203" s="8">
        <v>0</v>
      </c>
      <c r="N203" s="8">
        <v>57</v>
      </c>
      <c r="O203" s="8">
        <v>0</v>
      </c>
      <c r="P203" s="8">
        <v>241</v>
      </c>
      <c r="Q203" s="8">
        <v>0</v>
      </c>
      <c r="R203" s="8">
        <v>200</v>
      </c>
      <c r="S203" s="8">
        <v>0</v>
      </c>
      <c r="T203" s="8">
        <v>116</v>
      </c>
      <c r="U203" s="8">
        <v>0</v>
      </c>
      <c r="V203" s="8">
        <v>36</v>
      </c>
      <c r="W203" s="8">
        <v>0</v>
      </c>
      <c r="X203" s="8">
        <v>9</v>
      </c>
      <c r="Y203" s="8">
        <v>27</v>
      </c>
      <c r="Z203" s="8">
        <v>19</v>
      </c>
      <c r="AA203" s="8">
        <v>13</v>
      </c>
      <c r="AB203" s="8">
        <v>0</v>
      </c>
      <c r="AC203" s="8">
        <v>285</v>
      </c>
      <c r="AD203" s="8">
        <v>0</v>
      </c>
      <c r="AE203" s="8">
        <v>124</v>
      </c>
      <c r="AF203" s="8">
        <v>0</v>
      </c>
      <c r="AG203" s="8">
        <v>77</v>
      </c>
      <c r="AH203" s="8">
        <v>0</v>
      </c>
      <c r="AI203" s="8">
        <v>34</v>
      </c>
      <c r="AJ203" s="8">
        <v>0</v>
      </c>
      <c r="AK203" s="8">
        <v>56</v>
      </c>
      <c r="AL203" s="8">
        <v>0</v>
      </c>
      <c r="AM203" s="8">
        <v>186</v>
      </c>
      <c r="AN203" s="8">
        <v>0</v>
      </c>
      <c r="AO203" s="8">
        <v>375</v>
      </c>
      <c r="AP203" s="8">
        <v>0</v>
      </c>
      <c r="AQ203" s="8">
        <v>94</v>
      </c>
      <c r="AR203" s="8">
        <v>0</v>
      </c>
      <c r="AS203" s="8">
        <v>28</v>
      </c>
      <c r="AT203" s="8">
        <v>0</v>
      </c>
      <c r="AU203" s="8">
        <v>19</v>
      </c>
      <c r="AV203" s="8">
        <v>16</v>
      </c>
      <c r="AW203" s="8">
        <v>1</v>
      </c>
      <c r="AX203" s="8">
        <v>9</v>
      </c>
      <c r="AY203" s="8"/>
      <c r="AZ203" s="9">
        <f t="shared" si="6"/>
        <v>4366</v>
      </c>
      <c r="BA203" s="9">
        <f t="shared" si="7"/>
        <v>2342</v>
      </c>
    </row>
    <row r="204" spans="1:53" x14ac:dyDescent="0.2">
      <c r="A204" s="1" t="s">
        <v>212</v>
      </c>
      <c r="B204" s="1">
        <v>4209163808</v>
      </c>
      <c r="C204" s="1" t="s">
        <v>690</v>
      </c>
      <c r="D204" s="8">
        <v>2036</v>
      </c>
      <c r="E204" s="8">
        <v>0</v>
      </c>
      <c r="F204" s="8">
        <v>30</v>
      </c>
      <c r="G204" s="8">
        <v>0</v>
      </c>
      <c r="H204" s="8">
        <v>6</v>
      </c>
      <c r="I204" s="8">
        <v>0</v>
      </c>
      <c r="J204" s="8">
        <v>54</v>
      </c>
      <c r="K204" s="8">
        <v>0</v>
      </c>
      <c r="L204" s="8">
        <v>71</v>
      </c>
      <c r="M204" s="8">
        <v>0</v>
      </c>
      <c r="N204" s="8">
        <v>57</v>
      </c>
      <c r="O204" s="8">
        <v>11</v>
      </c>
      <c r="P204" s="8">
        <v>145</v>
      </c>
      <c r="Q204" s="8">
        <v>0</v>
      </c>
      <c r="R204" s="8">
        <v>131</v>
      </c>
      <c r="S204" s="8">
        <v>0</v>
      </c>
      <c r="T204" s="8">
        <v>41</v>
      </c>
      <c r="U204" s="8">
        <v>0</v>
      </c>
      <c r="V204" s="8">
        <v>24</v>
      </c>
      <c r="W204" s="8">
        <v>0</v>
      </c>
      <c r="X204" s="8">
        <v>28</v>
      </c>
      <c r="Y204" s="8">
        <v>10</v>
      </c>
      <c r="Z204" s="8">
        <v>14</v>
      </c>
      <c r="AA204" s="8">
        <v>6</v>
      </c>
      <c r="AB204" s="8">
        <v>0</v>
      </c>
      <c r="AC204" s="8">
        <v>0</v>
      </c>
      <c r="AD204" s="8">
        <v>0</v>
      </c>
      <c r="AE204" s="8">
        <v>14</v>
      </c>
      <c r="AF204" s="8">
        <v>0</v>
      </c>
      <c r="AG204" s="8">
        <v>16</v>
      </c>
      <c r="AH204" s="8">
        <v>0</v>
      </c>
      <c r="AI204" s="8">
        <v>61</v>
      </c>
      <c r="AJ204" s="8">
        <v>0</v>
      </c>
      <c r="AK204" s="8">
        <v>54</v>
      </c>
      <c r="AL204" s="8">
        <v>0</v>
      </c>
      <c r="AM204" s="8">
        <v>105</v>
      </c>
      <c r="AN204" s="8">
        <v>0</v>
      </c>
      <c r="AO204" s="8">
        <v>136</v>
      </c>
      <c r="AP204" s="8">
        <v>0</v>
      </c>
      <c r="AQ204" s="8">
        <v>64</v>
      </c>
      <c r="AR204" s="8">
        <v>0</v>
      </c>
      <c r="AS204" s="8">
        <v>13</v>
      </c>
      <c r="AT204" s="8">
        <v>0</v>
      </c>
      <c r="AU204" s="8">
        <v>4</v>
      </c>
      <c r="AV204" s="8">
        <v>59</v>
      </c>
      <c r="AW204" s="8">
        <v>0</v>
      </c>
      <c r="AX204" s="8">
        <v>7</v>
      </c>
      <c r="AY204" s="8"/>
      <c r="AZ204" s="9">
        <f t="shared" si="6"/>
        <v>2025</v>
      </c>
      <c r="BA204" s="9">
        <f t="shared" si="7"/>
        <v>1150</v>
      </c>
    </row>
    <row r="205" spans="1:53" x14ac:dyDescent="0.2">
      <c r="A205" s="1" t="s">
        <v>213</v>
      </c>
      <c r="B205" s="1">
        <v>4209316048</v>
      </c>
      <c r="C205" s="1" t="s">
        <v>691</v>
      </c>
      <c r="D205" s="8">
        <v>863</v>
      </c>
      <c r="E205" s="8">
        <v>0</v>
      </c>
      <c r="F205" s="8">
        <v>3</v>
      </c>
      <c r="G205" s="8">
        <v>0</v>
      </c>
      <c r="H205" s="8">
        <v>3</v>
      </c>
      <c r="I205" s="8">
        <v>0</v>
      </c>
      <c r="J205" s="8">
        <v>21</v>
      </c>
      <c r="K205" s="8">
        <v>0</v>
      </c>
      <c r="L205" s="8">
        <v>28</v>
      </c>
      <c r="M205" s="8">
        <v>0</v>
      </c>
      <c r="N205" s="8">
        <v>14</v>
      </c>
      <c r="O205" s="8">
        <v>0</v>
      </c>
      <c r="P205" s="8">
        <v>77</v>
      </c>
      <c r="Q205" s="8">
        <v>0</v>
      </c>
      <c r="R205" s="8">
        <v>72</v>
      </c>
      <c r="S205" s="8">
        <v>0</v>
      </c>
      <c r="T205" s="8">
        <v>30</v>
      </c>
      <c r="U205" s="8">
        <v>0</v>
      </c>
      <c r="V205" s="8">
        <v>7</v>
      </c>
      <c r="W205" s="8">
        <v>0</v>
      </c>
      <c r="X205" s="8">
        <v>6</v>
      </c>
      <c r="Y205" s="8">
        <v>0</v>
      </c>
      <c r="Z205" s="8">
        <v>4</v>
      </c>
      <c r="AA205" s="8">
        <v>8</v>
      </c>
      <c r="AB205" s="8">
        <v>0</v>
      </c>
      <c r="AC205" s="8">
        <v>17</v>
      </c>
      <c r="AD205" s="8">
        <v>0</v>
      </c>
      <c r="AE205" s="8">
        <v>0</v>
      </c>
      <c r="AF205" s="8">
        <v>0</v>
      </c>
      <c r="AG205" s="8">
        <v>9</v>
      </c>
      <c r="AH205" s="8">
        <v>0</v>
      </c>
      <c r="AI205" s="8">
        <v>27</v>
      </c>
      <c r="AJ205" s="8">
        <v>0</v>
      </c>
      <c r="AK205" s="8">
        <v>9</v>
      </c>
      <c r="AL205" s="8">
        <v>0</v>
      </c>
      <c r="AM205" s="8">
        <v>54</v>
      </c>
      <c r="AN205" s="8">
        <v>0</v>
      </c>
      <c r="AO205" s="8">
        <v>57</v>
      </c>
      <c r="AP205" s="8">
        <v>0</v>
      </c>
      <c r="AQ205" s="8">
        <v>22</v>
      </c>
      <c r="AR205" s="8">
        <v>0</v>
      </c>
      <c r="AS205" s="8">
        <v>6</v>
      </c>
      <c r="AT205" s="8">
        <v>0</v>
      </c>
      <c r="AU205" s="8">
        <v>3</v>
      </c>
      <c r="AV205" s="8">
        <v>6</v>
      </c>
      <c r="AW205" s="8">
        <v>5</v>
      </c>
      <c r="AX205" s="8">
        <v>2</v>
      </c>
      <c r="AY205" s="8"/>
      <c r="AZ205" s="9">
        <f t="shared" si="6"/>
        <v>863</v>
      </c>
      <c r="BA205" s="9">
        <f t="shared" si="7"/>
        <v>490</v>
      </c>
    </row>
    <row r="206" spans="1:53" x14ac:dyDescent="0.2">
      <c r="A206" s="1" t="s">
        <v>214</v>
      </c>
      <c r="B206" s="1">
        <v>4209346656</v>
      </c>
      <c r="C206" s="1" t="s">
        <v>692</v>
      </c>
      <c r="D206" s="8">
        <v>3415</v>
      </c>
      <c r="E206" s="8">
        <v>0</v>
      </c>
      <c r="F206" s="8">
        <v>22</v>
      </c>
      <c r="G206" s="8">
        <v>0</v>
      </c>
      <c r="H206" s="8">
        <v>32</v>
      </c>
      <c r="I206" s="8">
        <v>0</v>
      </c>
      <c r="J206" s="8">
        <v>22</v>
      </c>
      <c r="K206" s="8">
        <v>0</v>
      </c>
      <c r="L206" s="8">
        <v>104</v>
      </c>
      <c r="M206" s="8">
        <v>0</v>
      </c>
      <c r="N206" s="8">
        <v>102</v>
      </c>
      <c r="O206" s="8">
        <v>0</v>
      </c>
      <c r="P206" s="8">
        <v>128</v>
      </c>
      <c r="Q206" s="8">
        <v>0</v>
      </c>
      <c r="R206" s="8">
        <v>253</v>
      </c>
      <c r="S206" s="8">
        <v>0</v>
      </c>
      <c r="T206" s="8">
        <v>144</v>
      </c>
      <c r="U206" s="8">
        <v>0</v>
      </c>
      <c r="V206" s="8">
        <v>23</v>
      </c>
      <c r="W206" s="8">
        <v>0</v>
      </c>
      <c r="X206" s="8">
        <v>19</v>
      </c>
      <c r="Y206" s="8">
        <v>14</v>
      </c>
      <c r="Z206" s="8">
        <v>11</v>
      </c>
      <c r="AA206" s="8">
        <v>14</v>
      </c>
      <c r="AB206" s="8">
        <v>0</v>
      </c>
      <c r="AC206" s="8">
        <v>0</v>
      </c>
      <c r="AD206" s="8">
        <v>0</v>
      </c>
      <c r="AE206" s="8">
        <v>0</v>
      </c>
      <c r="AF206" s="8">
        <v>0</v>
      </c>
      <c r="AG206" s="8">
        <v>73</v>
      </c>
      <c r="AH206" s="8">
        <v>0</v>
      </c>
      <c r="AI206" s="8">
        <v>120</v>
      </c>
      <c r="AJ206" s="8">
        <v>0</v>
      </c>
      <c r="AK206" s="8">
        <v>50</v>
      </c>
      <c r="AL206" s="8">
        <v>0</v>
      </c>
      <c r="AM206" s="8">
        <v>136</v>
      </c>
      <c r="AN206" s="8">
        <v>0</v>
      </c>
      <c r="AO206" s="8">
        <v>262</v>
      </c>
      <c r="AP206" s="8">
        <v>0</v>
      </c>
      <c r="AQ206" s="8">
        <v>114</v>
      </c>
      <c r="AR206" s="8">
        <v>0</v>
      </c>
      <c r="AS206" s="8">
        <v>22</v>
      </c>
      <c r="AT206" s="8">
        <v>0</v>
      </c>
      <c r="AU206" s="8">
        <v>33</v>
      </c>
      <c r="AV206" s="8">
        <v>61</v>
      </c>
      <c r="AW206" s="8">
        <v>0</v>
      </c>
      <c r="AX206" s="8">
        <v>11</v>
      </c>
      <c r="AY206" s="8"/>
      <c r="AZ206" s="9">
        <f t="shared" si="6"/>
        <v>3415</v>
      </c>
      <c r="BA206" s="9">
        <f t="shared" si="7"/>
        <v>1770</v>
      </c>
    </row>
    <row r="207" spans="1:53" x14ac:dyDescent="0.2">
      <c r="A207" s="1" t="s">
        <v>215</v>
      </c>
      <c r="B207" s="1">
        <v>4209381424</v>
      </c>
      <c r="C207" s="1" t="s">
        <v>693</v>
      </c>
      <c r="D207" s="8">
        <v>174</v>
      </c>
      <c r="E207" s="8">
        <v>0</v>
      </c>
      <c r="F207" s="8">
        <v>2</v>
      </c>
      <c r="G207" s="8">
        <v>0</v>
      </c>
      <c r="H207" s="8">
        <v>0</v>
      </c>
      <c r="I207" s="8">
        <v>0</v>
      </c>
      <c r="J207" s="8">
        <v>0</v>
      </c>
      <c r="K207" s="8">
        <v>0</v>
      </c>
      <c r="L207" s="8">
        <v>0</v>
      </c>
      <c r="M207" s="8">
        <v>0</v>
      </c>
      <c r="N207" s="8">
        <v>0</v>
      </c>
      <c r="O207" s="8">
        <v>0</v>
      </c>
      <c r="P207" s="8">
        <v>6</v>
      </c>
      <c r="Q207" s="8">
        <v>0</v>
      </c>
      <c r="R207" s="8">
        <v>12</v>
      </c>
      <c r="S207" s="8">
        <v>0</v>
      </c>
      <c r="T207" s="8">
        <v>4</v>
      </c>
      <c r="U207" s="8">
        <v>0</v>
      </c>
      <c r="V207" s="8">
        <v>0</v>
      </c>
      <c r="W207" s="8">
        <v>0</v>
      </c>
      <c r="X207" s="8">
        <v>3</v>
      </c>
      <c r="Y207" s="8">
        <v>0</v>
      </c>
      <c r="Z207" s="8">
        <v>0</v>
      </c>
      <c r="AA207" s="8">
        <v>0</v>
      </c>
      <c r="AB207" s="8">
        <v>0</v>
      </c>
      <c r="AC207" s="8">
        <v>0</v>
      </c>
      <c r="AD207" s="8">
        <v>0</v>
      </c>
      <c r="AE207" s="8">
        <v>0</v>
      </c>
      <c r="AF207" s="8">
        <v>0</v>
      </c>
      <c r="AG207" s="8">
        <v>2</v>
      </c>
      <c r="AH207" s="8">
        <v>0</v>
      </c>
      <c r="AI207" s="8">
        <v>4</v>
      </c>
      <c r="AJ207" s="8">
        <v>0</v>
      </c>
      <c r="AK207" s="8">
        <v>0</v>
      </c>
      <c r="AL207" s="8">
        <v>0</v>
      </c>
      <c r="AM207" s="8">
        <v>9</v>
      </c>
      <c r="AN207" s="8">
        <v>0</v>
      </c>
      <c r="AO207" s="8">
        <v>6</v>
      </c>
      <c r="AP207" s="8">
        <v>0</v>
      </c>
      <c r="AQ207" s="8">
        <v>0</v>
      </c>
      <c r="AR207" s="8">
        <v>0</v>
      </c>
      <c r="AS207" s="8">
        <v>4</v>
      </c>
      <c r="AT207" s="8">
        <v>0</v>
      </c>
      <c r="AU207" s="8">
        <v>0</v>
      </c>
      <c r="AV207" s="8">
        <v>0</v>
      </c>
      <c r="AW207" s="8">
        <v>0</v>
      </c>
      <c r="AX207" s="8">
        <v>0</v>
      </c>
      <c r="AY207" s="8"/>
      <c r="AZ207" s="9">
        <f t="shared" si="6"/>
        <v>174</v>
      </c>
      <c r="BA207" s="9">
        <f t="shared" si="7"/>
        <v>52</v>
      </c>
    </row>
    <row r="208" spans="1:53" x14ac:dyDescent="0.2">
      <c r="A208" s="1" t="s">
        <v>216</v>
      </c>
      <c r="B208" s="1">
        <v>4209520776</v>
      </c>
      <c r="C208" s="1" t="s">
        <v>694</v>
      </c>
      <c r="D208" s="8">
        <v>1074</v>
      </c>
      <c r="E208" s="8">
        <v>0</v>
      </c>
      <c r="F208" s="8">
        <v>0</v>
      </c>
      <c r="G208" s="8">
        <v>0</v>
      </c>
      <c r="H208" s="8">
        <v>7</v>
      </c>
      <c r="I208" s="8">
        <v>0</v>
      </c>
      <c r="J208" s="8">
        <v>10</v>
      </c>
      <c r="K208" s="8">
        <v>0</v>
      </c>
      <c r="L208" s="8">
        <v>68</v>
      </c>
      <c r="M208" s="8">
        <v>0</v>
      </c>
      <c r="N208" s="8">
        <v>10</v>
      </c>
      <c r="O208" s="8">
        <v>0</v>
      </c>
      <c r="P208" s="8">
        <v>66</v>
      </c>
      <c r="Q208" s="8">
        <v>0</v>
      </c>
      <c r="R208" s="8">
        <v>130</v>
      </c>
      <c r="S208" s="8">
        <v>0</v>
      </c>
      <c r="T208" s="8">
        <v>6</v>
      </c>
      <c r="U208" s="8">
        <v>0</v>
      </c>
      <c r="V208" s="8">
        <v>6</v>
      </c>
      <c r="W208" s="8">
        <v>0</v>
      </c>
      <c r="X208" s="8">
        <v>8</v>
      </c>
      <c r="Y208" s="8">
        <v>11</v>
      </c>
      <c r="Z208" s="8">
        <v>0</v>
      </c>
      <c r="AA208" s="8">
        <v>0</v>
      </c>
      <c r="AB208" s="8">
        <v>0</v>
      </c>
      <c r="AC208" s="8">
        <v>5</v>
      </c>
      <c r="AD208" s="8">
        <v>0</v>
      </c>
      <c r="AE208" s="8">
        <v>19</v>
      </c>
      <c r="AF208" s="8">
        <v>0</v>
      </c>
      <c r="AG208" s="8">
        <v>31</v>
      </c>
      <c r="AH208" s="8">
        <v>0</v>
      </c>
      <c r="AI208" s="8">
        <v>47</v>
      </c>
      <c r="AJ208" s="8">
        <v>0</v>
      </c>
      <c r="AK208" s="8">
        <v>23</v>
      </c>
      <c r="AL208" s="8">
        <v>0</v>
      </c>
      <c r="AM208" s="8">
        <v>79</v>
      </c>
      <c r="AN208" s="8">
        <v>0</v>
      </c>
      <c r="AO208" s="8">
        <v>111</v>
      </c>
      <c r="AP208" s="8">
        <v>0</v>
      </c>
      <c r="AQ208" s="8">
        <v>7</v>
      </c>
      <c r="AR208" s="8">
        <v>0</v>
      </c>
      <c r="AS208" s="8">
        <v>8</v>
      </c>
      <c r="AT208" s="8">
        <v>0</v>
      </c>
      <c r="AU208" s="8">
        <v>5</v>
      </c>
      <c r="AV208" s="8">
        <v>5</v>
      </c>
      <c r="AW208" s="8">
        <v>7</v>
      </c>
      <c r="AX208" s="8">
        <v>2</v>
      </c>
      <c r="AY208" s="8"/>
      <c r="AZ208" s="9">
        <f t="shared" si="6"/>
        <v>1074</v>
      </c>
      <c r="BA208" s="9">
        <f t="shared" si="7"/>
        <v>671</v>
      </c>
    </row>
    <row r="209" spans="1:53" x14ac:dyDescent="0.2">
      <c r="A209" s="1" t="s">
        <v>217</v>
      </c>
      <c r="B209" s="1">
        <v>4209552808</v>
      </c>
      <c r="C209" s="1" t="s">
        <v>695</v>
      </c>
      <c r="D209" s="8">
        <v>5030</v>
      </c>
      <c r="E209" s="8">
        <v>0</v>
      </c>
      <c r="F209" s="8">
        <v>40</v>
      </c>
      <c r="G209" s="8">
        <v>0</v>
      </c>
      <c r="H209" s="8">
        <v>123</v>
      </c>
      <c r="I209" s="8">
        <v>0</v>
      </c>
      <c r="J209" s="8">
        <v>80</v>
      </c>
      <c r="K209" s="8">
        <v>0</v>
      </c>
      <c r="L209" s="8">
        <v>299</v>
      </c>
      <c r="M209" s="8">
        <v>0</v>
      </c>
      <c r="N209" s="8">
        <v>162</v>
      </c>
      <c r="O209" s="8">
        <v>0</v>
      </c>
      <c r="P209" s="8">
        <v>220</v>
      </c>
      <c r="Q209" s="8">
        <v>0</v>
      </c>
      <c r="R209" s="8">
        <v>352</v>
      </c>
      <c r="S209" s="8">
        <v>0</v>
      </c>
      <c r="T209" s="8">
        <v>175</v>
      </c>
      <c r="U209" s="8">
        <v>0</v>
      </c>
      <c r="V209" s="8">
        <v>13</v>
      </c>
      <c r="W209" s="8">
        <v>0</v>
      </c>
      <c r="X209" s="8">
        <v>72</v>
      </c>
      <c r="Y209" s="8">
        <v>101</v>
      </c>
      <c r="Z209" s="8">
        <v>8</v>
      </c>
      <c r="AA209" s="8">
        <v>10</v>
      </c>
      <c r="AB209" s="8">
        <v>0</v>
      </c>
      <c r="AC209" s="8">
        <v>76</v>
      </c>
      <c r="AD209" s="8">
        <v>0</v>
      </c>
      <c r="AE209" s="8">
        <v>15</v>
      </c>
      <c r="AF209" s="8">
        <v>0</v>
      </c>
      <c r="AG209" s="8">
        <v>30</v>
      </c>
      <c r="AH209" s="8">
        <v>0</v>
      </c>
      <c r="AI209" s="8">
        <v>202</v>
      </c>
      <c r="AJ209" s="8">
        <v>0</v>
      </c>
      <c r="AK209" s="8">
        <v>140</v>
      </c>
      <c r="AL209" s="8">
        <v>0</v>
      </c>
      <c r="AM209" s="8">
        <v>332</v>
      </c>
      <c r="AN209" s="8">
        <v>0</v>
      </c>
      <c r="AO209" s="8">
        <v>384</v>
      </c>
      <c r="AP209" s="8">
        <v>0</v>
      </c>
      <c r="AQ209" s="8">
        <v>156</v>
      </c>
      <c r="AR209" s="8">
        <v>0</v>
      </c>
      <c r="AS209" s="8">
        <v>64</v>
      </c>
      <c r="AT209" s="8">
        <v>0</v>
      </c>
      <c r="AU209" s="8">
        <v>50</v>
      </c>
      <c r="AV209" s="8">
        <v>71</v>
      </c>
      <c r="AW209" s="8">
        <v>0</v>
      </c>
      <c r="AX209" s="8">
        <v>11</v>
      </c>
      <c r="AY209" s="8"/>
      <c r="AZ209" s="9">
        <f t="shared" si="6"/>
        <v>5030</v>
      </c>
      <c r="BA209" s="9">
        <f t="shared" si="7"/>
        <v>3186</v>
      </c>
    </row>
    <row r="210" spans="1:53" x14ac:dyDescent="0.2">
      <c r="A210" s="1" t="s">
        <v>218</v>
      </c>
      <c r="B210" s="1">
        <v>4209562264</v>
      </c>
      <c r="C210" s="1" t="s">
        <v>696</v>
      </c>
      <c r="D210" s="8">
        <v>355</v>
      </c>
      <c r="E210" s="8">
        <v>0</v>
      </c>
      <c r="F210" s="8">
        <v>0</v>
      </c>
      <c r="G210" s="8">
        <v>0</v>
      </c>
      <c r="H210" s="8">
        <v>0</v>
      </c>
      <c r="I210" s="8">
        <v>0</v>
      </c>
      <c r="J210" s="8">
        <v>4</v>
      </c>
      <c r="K210" s="8">
        <v>0</v>
      </c>
      <c r="L210" s="8">
        <v>0</v>
      </c>
      <c r="M210" s="8">
        <v>0</v>
      </c>
      <c r="N210" s="8">
        <v>0</v>
      </c>
      <c r="O210" s="8">
        <v>0</v>
      </c>
      <c r="P210" s="8">
        <v>24</v>
      </c>
      <c r="Q210" s="8">
        <v>0</v>
      </c>
      <c r="R210" s="8">
        <v>12</v>
      </c>
      <c r="S210" s="8">
        <v>0</v>
      </c>
      <c r="T210" s="8">
        <v>11</v>
      </c>
      <c r="U210" s="8">
        <v>0</v>
      </c>
      <c r="V210" s="8">
        <v>4</v>
      </c>
      <c r="W210" s="8">
        <v>0</v>
      </c>
      <c r="X210" s="8">
        <v>8</v>
      </c>
      <c r="Y210" s="8">
        <v>0</v>
      </c>
      <c r="Z210" s="8">
        <v>0</v>
      </c>
      <c r="AA210" s="8">
        <v>0</v>
      </c>
      <c r="AB210" s="8">
        <v>0</v>
      </c>
      <c r="AC210" s="8">
        <v>8</v>
      </c>
      <c r="AD210" s="8">
        <v>0</v>
      </c>
      <c r="AE210" s="8">
        <v>10</v>
      </c>
      <c r="AF210" s="8">
        <v>0</v>
      </c>
      <c r="AG210" s="8">
        <v>16</v>
      </c>
      <c r="AH210" s="8">
        <v>0</v>
      </c>
      <c r="AI210" s="8">
        <v>5</v>
      </c>
      <c r="AJ210" s="8">
        <v>0</v>
      </c>
      <c r="AK210" s="8">
        <v>9</v>
      </c>
      <c r="AL210" s="8">
        <v>0</v>
      </c>
      <c r="AM210" s="8">
        <v>18</v>
      </c>
      <c r="AN210" s="8">
        <v>0</v>
      </c>
      <c r="AO210" s="8">
        <v>17</v>
      </c>
      <c r="AP210" s="8">
        <v>0</v>
      </c>
      <c r="AQ210" s="8">
        <v>5</v>
      </c>
      <c r="AR210" s="8">
        <v>0</v>
      </c>
      <c r="AS210" s="8">
        <v>2</v>
      </c>
      <c r="AT210" s="8">
        <v>0</v>
      </c>
      <c r="AU210" s="8">
        <v>3</v>
      </c>
      <c r="AV210" s="8">
        <v>0</v>
      </c>
      <c r="AW210" s="8">
        <v>0</v>
      </c>
      <c r="AX210" s="8">
        <v>0</v>
      </c>
      <c r="AY210" s="8"/>
      <c r="AZ210" s="9">
        <f t="shared" si="6"/>
        <v>355</v>
      </c>
      <c r="BA210" s="9">
        <f t="shared" si="7"/>
        <v>156</v>
      </c>
    </row>
    <row r="211" spans="1:53" x14ac:dyDescent="0.2">
      <c r="A211" s="1" t="s">
        <v>219</v>
      </c>
      <c r="B211" s="1">
        <v>4209581296</v>
      </c>
      <c r="C211" s="1" t="s">
        <v>697</v>
      </c>
      <c r="D211" s="8">
        <v>4158</v>
      </c>
      <c r="E211" s="8">
        <v>0</v>
      </c>
      <c r="F211" s="8">
        <v>56</v>
      </c>
      <c r="G211" s="8">
        <v>0</v>
      </c>
      <c r="H211" s="8">
        <v>45</v>
      </c>
      <c r="I211" s="8">
        <v>0</v>
      </c>
      <c r="J211" s="8">
        <v>49</v>
      </c>
      <c r="K211" s="8">
        <v>0</v>
      </c>
      <c r="L211" s="8">
        <v>93</v>
      </c>
      <c r="M211" s="8">
        <v>0</v>
      </c>
      <c r="N211" s="8">
        <v>19</v>
      </c>
      <c r="O211" s="8">
        <v>0</v>
      </c>
      <c r="P211" s="8">
        <v>343</v>
      </c>
      <c r="Q211" s="8">
        <v>0</v>
      </c>
      <c r="R211" s="8">
        <v>307</v>
      </c>
      <c r="S211" s="8">
        <v>0</v>
      </c>
      <c r="T211" s="8">
        <v>199</v>
      </c>
      <c r="U211" s="8">
        <v>0</v>
      </c>
      <c r="V211" s="8">
        <v>65</v>
      </c>
      <c r="W211" s="8">
        <v>0</v>
      </c>
      <c r="X211" s="8">
        <v>42</v>
      </c>
      <c r="Y211" s="8">
        <v>47</v>
      </c>
      <c r="Z211" s="8">
        <v>13</v>
      </c>
      <c r="AA211" s="8">
        <v>0</v>
      </c>
      <c r="AB211" s="8">
        <v>0</v>
      </c>
      <c r="AC211" s="8">
        <v>59</v>
      </c>
      <c r="AD211" s="8">
        <v>0</v>
      </c>
      <c r="AE211" s="8">
        <v>82</v>
      </c>
      <c r="AF211" s="8">
        <v>0</v>
      </c>
      <c r="AG211" s="8">
        <v>49</v>
      </c>
      <c r="AH211" s="8">
        <v>0</v>
      </c>
      <c r="AI211" s="8">
        <v>61</v>
      </c>
      <c r="AJ211" s="8">
        <v>0</v>
      </c>
      <c r="AK211" s="8">
        <v>73</v>
      </c>
      <c r="AL211" s="8">
        <v>0</v>
      </c>
      <c r="AM211" s="8">
        <v>257</v>
      </c>
      <c r="AN211" s="8">
        <v>0</v>
      </c>
      <c r="AO211" s="8">
        <v>282</v>
      </c>
      <c r="AP211" s="8">
        <v>0</v>
      </c>
      <c r="AQ211" s="8">
        <v>227</v>
      </c>
      <c r="AR211" s="8">
        <v>0</v>
      </c>
      <c r="AS211" s="8">
        <v>17</v>
      </c>
      <c r="AT211" s="8">
        <v>0</v>
      </c>
      <c r="AU211" s="8">
        <v>50</v>
      </c>
      <c r="AV211" s="8">
        <v>11</v>
      </c>
      <c r="AW211" s="8">
        <v>0</v>
      </c>
      <c r="AX211" s="8">
        <v>0</v>
      </c>
      <c r="AY211" s="8"/>
      <c r="AZ211" s="9">
        <f t="shared" si="6"/>
        <v>4158</v>
      </c>
      <c r="BA211" s="9">
        <f t="shared" si="7"/>
        <v>2446</v>
      </c>
    </row>
    <row r="212" spans="1:53" x14ac:dyDescent="0.2">
      <c r="A212" s="1" t="s">
        <v>220</v>
      </c>
      <c r="B212" s="1">
        <v>4209585664</v>
      </c>
      <c r="C212" s="1" t="s">
        <v>698</v>
      </c>
      <c r="D212" s="8">
        <v>2333</v>
      </c>
      <c r="E212" s="8">
        <v>0</v>
      </c>
      <c r="F212" s="8">
        <v>8</v>
      </c>
      <c r="G212" s="8">
        <v>0</v>
      </c>
      <c r="H212" s="8">
        <v>18</v>
      </c>
      <c r="I212" s="8">
        <v>0</v>
      </c>
      <c r="J212" s="8">
        <v>10</v>
      </c>
      <c r="K212" s="8">
        <v>0</v>
      </c>
      <c r="L212" s="8">
        <v>143</v>
      </c>
      <c r="M212" s="8">
        <v>0</v>
      </c>
      <c r="N212" s="8">
        <v>113</v>
      </c>
      <c r="O212" s="8">
        <v>0</v>
      </c>
      <c r="P212" s="8">
        <v>159</v>
      </c>
      <c r="Q212" s="8">
        <v>0</v>
      </c>
      <c r="R212" s="8">
        <v>163</v>
      </c>
      <c r="S212" s="8">
        <v>0</v>
      </c>
      <c r="T212" s="8">
        <v>60</v>
      </c>
      <c r="U212" s="8">
        <v>0</v>
      </c>
      <c r="V212" s="8">
        <v>51</v>
      </c>
      <c r="W212" s="8">
        <v>0</v>
      </c>
      <c r="X212" s="8">
        <v>12</v>
      </c>
      <c r="Y212" s="8">
        <v>0</v>
      </c>
      <c r="Z212" s="8">
        <v>10</v>
      </c>
      <c r="AA212" s="8">
        <v>0</v>
      </c>
      <c r="AB212" s="8">
        <v>0</v>
      </c>
      <c r="AC212" s="8">
        <v>16</v>
      </c>
      <c r="AD212" s="8">
        <v>0</v>
      </c>
      <c r="AE212" s="8">
        <v>29</v>
      </c>
      <c r="AF212" s="8">
        <v>0</v>
      </c>
      <c r="AG212" s="8">
        <v>38</v>
      </c>
      <c r="AH212" s="8">
        <v>0</v>
      </c>
      <c r="AI212" s="8">
        <v>115</v>
      </c>
      <c r="AJ212" s="8">
        <v>0</v>
      </c>
      <c r="AK212" s="8">
        <v>63</v>
      </c>
      <c r="AL212" s="8">
        <v>0</v>
      </c>
      <c r="AM212" s="8">
        <v>144</v>
      </c>
      <c r="AN212" s="8">
        <v>0</v>
      </c>
      <c r="AO212" s="8">
        <v>184</v>
      </c>
      <c r="AP212" s="8">
        <v>0</v>
      </c>
      <c r="AQ212" s="8">
        <v>80</v>
      </c>
      <c r="AR212" s="8">
        <v>0</v>
      </c>
      <c r="AS212" s="8">
        <v>28</v>
      </c>
      <c r="AT212" s="8">
        <v>0</v>
      </c>
      <c r="AU212" s="8">
        <v>7</v>
      </c>
      <c r="AV212" s="8">
        <v>10</v>
      </c>
      <c r="AW212" s="8">
        <v>0</v>
      </c>
      <c r="AX212" s="8">
        <v>9</v>
      </c>
      <c r="AY212" s="8"/>
      <c r="AZ212" s="9">
        <f t="shared" si="6"/>
        <v>2333</v>
      </c>
      <c r="BA212" s="9">
        <f t="shared" si="7"/>
        <v>1470</v>
      </c>
    </row>
    <row r="213" spans="1:53" x14ac:dyDescent="0.2">
      <c r="A213" s="1" t="s">
        <v>221</v>
      </c>
      <c r="B213" s="1">
        <v>4209949632</v>
      </c>
      <c r="C213" s="1" t="s">
        <v>753</v>
      </c>
      <c r="D213" s="8">
        <v>701</v>
      </c>
      <c r="E213" s="8">
        <v>0</v>
      </c>
      <c r="F213" s="8">
        <v>0</v>
      </c>
      <c r="G213" s="8">
        <v>0</v>
      </c>
      <c r="H213" s="8">
        <v>2</v>
      </c>
      <c r="I213" s="8">
        <v>0</v>
      </c>
      <c r="J213" s="8">
        <v>19</v>
      </c>
      <c r="K213" s="8">
        <v>0</v>
      </c>
      <c r="L213" s="8">
        <v>11</v>
      </c>
      <c r="M213" s="8">
        <v>0</v>
      </c>
      <c r="N213" s="8">
        <v>21</v>
      </c>
      <c r="O213" s="8">
        <v>0</v>
      </c>
      <c r="P213" s="8">
        <v>46</v>
      </c>
      <c r="Q213" s="8">
        <v>0</v>
      </c>
      <c r="R213" s="8">
        <v>57</v>
      </c>
      <c r="S213" s="8">
        <v>0</v>
      </c>
      <c r="T213" s="8">
        <v>39</v>
      </c>
      <c r="U213" s="8">
        <v>0</v>
      </c>
      <c r="V213" s="8">
        <v>3</v>
      </c>
      <c r="W213" s="8">
        <v>0</v>
      </c>
      <c r="X213" s="8">
        <v>5</v>
      </c>
      <c r="Y213" s="8">
        <v>0</v>
      </c>
      <c r="Z213" s="8">
        <v>0</v>
      </c>
      <c r="AA213" s="8">
        <v>0</v>
      </c>
      <c r="AB213" s="8">
        <v>0</v>
      </c>
      <c r="AC213" s="8">
        <v>17</v>
      </c>
      <c r="AD213" s="8">
        <v>0</v>
      </c>
      <c r="AE213" s="8">
        <v>0</v>
      </c>
      <c r="AF213" s="8">
        <v>0</v>
      </c>
      <c r="AG213" s="8">
        <v>15</v>
      </c>
      <c r="AH213" s="8">
        <v>0</v>
      </c>
      <c r="AI213" s="8">
        <v>29</v>
      </c>
      <c r="AJ213" s="8">
        <v>0</v>
      </c>
      <c r="AK213" s="8">
        <v>12</v>
      </c>
      <c r="AL213" s="8">
        <v>0</v>
      </c>
      <c r="AM213" s="8">
        <v>37</v>
      </c>
      <c r="AN213" s="8">
        <v>0</v>
      </c>
      <c r="AO213" s="8">
        <v>52</v>
      </c>
      <c r="AP213" s="8">
        <v>0</v>
      </c>
      <c r="AQ213" s="8">
        <v>19</v>
      </c>
      <c r="AR213" s="8">
        <v>0</v>
      </c>
      <c r="AS213" s="8">
        <v>0</v>
      </c>
      <c r="AT213" s="8">
        <v>0</v>
      </c>
      <c r="AU213" s="8">
        <v>6</v>
      </c>
      <c r="AV213" s="8">
        <v>0</v>
      </c>
      <c r="AW213" s="8">
        <v>0</v>
      </c>
      <c r="AX213" s="8">
        <v>0</v>
      </c>
      <c r="AY213" s="8"/>
      <c r="AZ213" s="9">
        <f t="shared" si="6"/>
        <v>701</v>
      </c>
      <c r="BA213" s="9">
        <f t="shared" si="7"/>
        <v>390</v>
      </c>
    </row>
    <row r="214" spans="1:53" x14ac:dyDescent="0.2">
      <c r="A214" s="1" t="s">
        <v>222</v>
      </c>
      <c r="B214" s="1">
        <v>4209953320</v>
      </c>
      <c r="C214" s="1" t="s">
        <v>754</v>
      </c>
      <c r="D214" s="8">
        <v>101</v>
      </c>
      <c r="E214" s="8">
        <v>0</v>
      </c>
      <c r="F214" s="8">
        <v>4</v>
      </c>
      <c r="G214" s="8">
        <v>0</v>
      </c>
      <c r="H214" s="8">
        <v>0</v>
      </c>
      <c r="I214" s="8">
        <v>0</v>
      </c>
      <c r="J214" s="8">
        <v>3</v>
      </c>
      <c r="K214" s="8">
        <v>0</v>
      </c>
      <c r="L214" s="8">
        <v>13</v>
      </c>
      <c r="M214" s="8">
        <v>0</v>
      </c>
      <c r="N214" s="8">
        <v>0</v>
      </c>
      <c r="O214" s="8">
        <v>0</v>
      </c>
      <c r="P214" s="8">
        <v>3</v>
      </c>
      <c r="Q214" s="8">
        <v>0</v>
      </c>
      <c r="R214" s="8">
        <v>10</v>
      </c>
      <c r="S214" s="8">
        <v>0</v>
      </c>
      <c r="T214" s="8">
        <v>0</v>
      </c>
      <c r="U214" s="8">
        <v>0</v>
      </c>
      <c r="V214" s="8">
        <v>8</v>
      </c>
      <c r="W214" s="8">
        <v>0</v>
      </c>
      <c r="X214" s="8">
        <v>0</v>
      </c>
      <c r="Y214" s="8">
        <v>0</v>
      </c>
      <c r="Z214" s="8">
        <v>0</v>
      </c>
      <c r="AA214" s="8">
        <v>0</v>
      </c>
      <c r="AB214" s="8">
        <v>0</v>
      </c>
      <c r="AC214" s="8">
        <v>0</v>
      </c>
      <c r="AD214" s="8">
        <v>0</v>
      </c>
      <c r="AE214" s="8">
        <v>0</v>
      </c>
      <c r="AF214" s="8">
        <v>0</v>
      </c>
      <c r="AG214" s="8">
        <v>9</v>
      </c>
      <c r="AH214" s="8">
        <v>0</v>
      </c>
      <c r="AI214" s="8">
        <v>0</v>
      </c>
      <c r="AJ214" s="8">
        <v>0</v>
      </c>
      <c r="AK214" s="8">
        <v>0</v>
      </c>
      <c r="AL214" s="8">
        <v>0</v>
      </c>
      <c r="AM214" s="8">
        <v>7</v>
      </c>
      <c r="AN214" s="8">
        <v>0</v>
      </c>
      <c r="AO214" s="8">
        <v>0</v>
      </c>
      <c r="AP214" s="8">
        <v>0</v>
      </c>
      <c r="AQ214" s="8">
        <v>4</v>
      </c>
      <c r="AR214" s="8">
        <v>0</v>
      </c>
      <c r="AS214" s="8">
        <v>0</v>
      </c>
      <c r="AT214" s="8">
        <v>0</v>
      </c>
      <c r="AU214" s="8">
        <v>4</v>
      </c>
      <c r="AV214" s="8">
        <v>0</v>
      </c>
      <c r="AW214" s="8">
        <v>0</v>
      </c>
      <c r="AX214" s="8">
        <v>0</v>
      </c>
      <c r="AY214" s="8"/>
      <c r="AZ214" s="9">
        <f t="shared" si="6"/>
        <v>101</v>
      </c>
      <c r="BA214" s="9">
        <f t="shared" si="7"/>
        <v>65</v>
      </c>
    </row>
    <row r="215" spans="1:53" x14ac:dyDescent="0.2">
      <c r="A215" s="1" t="s">
        <v>223</v>
      </c>
      <c r="B215" s="1">
        <v>4209976920</v>
      </c>
      <c r="C215" s="1" t="s">
        <v>755</v>
      </c>
      <c r="D215" s="8">
        <v>384</v>
      </c>
      <c r="E215" s="8">
        <v>0</v>
      </c>
      <c r="F215" s="8">
        <v>0</v>
      </c>
      <c r="G215" s="8">
        <v>0</v>
      </c>
      <c r="H215" s="8">
        <v>12</v>
      </c>
      <c r="I215" s="8">
        <v>0</v>
      </c>
      <c r="J215" s="8">
        <v>13</v>
      </c>
      <c r="K215" s="8">
        <v>0</v>
      </c>
      <c r="L215" s="8">
        <v>16</v>
      </c>
      <c r="M215" s="8">
        <v>0</v>
      </c>
      <c r="N215" s="8">
        <v>15</v>
      </c>
      <c r="O215" s="8">
        <v>0</v>
      </c>
      <c r="P215" s="8">
        <v>35</v>
      </c>
      <c r="Q215" s="8">
        <v>0</v>
      </c>
      <c r="R215" s="8">
        <v>25</v>
      </c>
      <c r="S215" s="8">
        <v>0</v>
      </c>
      <c r="T215" s="8">
        <v>19</v>
      </c>
      <c r="U215" s="8">
        <v>0</v>
      </c>
      <c r="V215" s="8">
        <v>5</v>
      </c>
      <c r="W215" s="8">
        <v>0</v>
      </c>
      <c r="X215" s="8">
        <v>0</v>
      </c>
      <c r="Y215" s="8">
        <v>2</v>
      </c>
      <c r="Z215" s="8">
        <v>0</v>
      </c>
      <c r="AA215" s="8">
        <v>0</v>
      </c>
      <c r="AB215" s="8">
        <v>0</v>
      </c>
      <c r="AC215" s="8">
        <v>15</v>
      </c>
      <c r="AD215" s="8">
        <v>0</v>
      </c>
      <c r="AE215" s="8">
        <v>0</v>
      </c>
      <c r="AF215" s="8">
        <v>0</v>
      </c>
      <c r="AG215" s="8">
        <v>3</v>
      </c>
      <c r="AH215" s="8">
        <v>0</v>
      </c>
      <c r="AI215" s="8">
        <v>0</v>
      </c>
      <c r="AJ215" s="8">
        <v>0</v>
      </c>
      <c r="AK215" s="8">
        <v>7</v>
      </c>
      <c r="AL215" s="8">
        <v>0</v>
      </c>
      <c r="AM215" s="8">
        <v>6</v>
      </c>
      <c r="AN215" s="8">
        <v>0</v>
      </c>
      <c r="AO215" s="8">
        <v>29</v>
      </c>
      <c r="AP215" s="8">
        <v>0</v>
      </c>
      <c r="AQ215" s="8">
        <v>0</v>
      </c>
      <c r="AR215" s="8">
        <v>0</v>
      </c>
      <c r="AS215" s="8">
        <v>0</v>
      </c>
      <c r="AT215" s="8">
        <v>0</v>
      </c>
      <c r="AU215" s="8">
        <v>3</v>
      </c>
      <c r="AV215" s="8">
        <v>0</v>
      </c>
      <c r="AW215" s="8">
        <v>0</v>
      </c>
      <c r="AX215" s="8">
        <v>0</v>
      </c>
      <c r="AY215" s="8"/>
      <c r="AZ215" s="9">
        <f t="shared" si="6"/>
        <v>384</v>
      </c>
      <c r="BA215" s="9">
        <f t="shared" si="7"/>
        <v>205</v>
      </c>
    </row>
    <row r="216" spans="1:53" x14ac:dyDescent="0.2">
      <c r="A216" s="1" t="s">
        <v>224</v>
      </c>
      <c r="B216" s="1">
        <v>4209977960</v>
      </c>
      <c r="C216" s="1" t="s">
        <v>756</v>
      </c>
      <c r="D216" s="8">
        <v>875</v>
      </c>
      <c r="E216" s="8">
        <v>0</v>
      </c>
      <c r="F216" s="8">
        <v>8</v>
      </c>
      <c r="G216" s="8">
        <v>0</v>
      </c>
      <c r="H216" s="8">
        <v>0</v>
      </c>
      <c r="I216" s="8">
        <v>0</v>
      </c>
      <c r="J216" s="8">
        <v>10</v>
      </c>
      <c r="K216" s="8">
        <v>0</v>
      </c>
      <c r="L216" s="8">
        <v>22</v>
      </c>
      <c r="M216" s="8">
        <v>0</v>
      </c>
      <c r="N216" s="8">
        <v>12</v>
      </c>
      <c r="O216" s="8">
        <v>0</v>
      </c>
      <c r="P216" s="8">
        <v>85</v>
      </c>
      <c r="Q216" s="8">
        <v>0</v>
      </c>
      <c r="R216" s="8">
        <v>69</v>
      </c>
      <c r="S216" s="8">
        <v>0</v>
      </c>
      <c r="T216" s="8">
        <v>41</v>
      </c>
      <c r="U216" s="8">
        <v>0</v>
      </c>
      <c r="V216" s="8">
        <v>6</v>
      </c>
      <c r="W216" s="8">
        <v>0</v>
      </c>
      <c r="X216" s="8">
        <v>8</v>
      </c>
      <c r="Y216" s="8">
        <v>9</v>
      </c>
      <c r="Z216" s="8">
        <v>6</v>
      </c>
      <c r="AA216" s="8">
        <v>0</v>
      </c>
      <c r="AB216" s="8">
        <v>0</v>
      </c>
      <c r="AC216" s="8">
        <v>9</v>
      </c>
      <c r="AD216" s="8">
        <v>0</v>
      </c>
      <c r="AE216" s="8">
        <v>3</v>
      </c>
      <c r="AF216" s="8">
        <v>0</v>
      </c>
      <c r="AG216" s="8">
        <v>13</v>
      </c>
      <c r="AH216" s="8">
        <v>0</v>
      </c>
      <c r="AI216" s="8">
        <v>34</v>
      </c>
      <c r="AJ216" s="8">
        <v>0</v>
      </c>
      <c r="AK216" s="8">
        <v>13</v>
      </c>
      <c r="AL216" s="8">
        <v>0</v>
      </c>
      <c r="AM216" s="8">
        <v>54</v>
      </c>
      <c r="AN216" s="8">
        <v>0</v>
      </c>
      <c r="AO216" s="8">
        <v>65</v>
      </c>
      <c r="AP216" s="8">
        <v>0</v>
      </c>
      <c r="AQ216" s="8">
        <v>14</v>
      </c>
      <c r="AR216" s="8">
        <v>0</v>
      </c>
      <c r="AS216" s="8">
        <v>6</v>
      </c>
      <c r="AT216" s="8">
        <v>0</v>
      </c>
      <c r="AU216" s="8">
        <v>17</v>
      </c>
      <c r="AV216" s="8">
        <v>13</v>
      </c>
      <c r="AW216" s="8">
        <v>0</v>
      </c>
      <c r="AX216" s="8">
        <v>8</v>
      </c>
      <c r="AY216" s="8"/>
      <c r="AZ216" s="9">
        <f t="shared" si="6"/>
        <v>875</v>
      </c>
      <c r="BA216" s="9">
        <f t="shared" si="7"/>
        <v>525</v>
      </c>
    </row>
    <row r="217" spans="1:53" x14ac:dyDescent="0.2">
      <c r="A217" s="1" t="s">
        <v>225</v>
      </c>
      <c r="B217" s="1">
        <v>4209978184</v>
      </c>
      <c r="C217" s="1" t="s">
        <v>757</v>
      </c>
      <c r="D217" s="8">
        <v>1352</v>
      </c>
      <c r="E217" s="8">
        <v>0</v>
      </c>
      <c r="F217" s="8">
        <v>15</v>
      </c>
      <c r="G217" s="8">
        <v>0</v>
      </c>
      <c r="H217" s="8">
        <v>19</v>
      </c>
      <c r="I217" s="8">
        <v>0</v>
      </c>
      <c r="J217" s="8">
        <v>22</v>
      </c>
      <c r="K217" s="8">
        <v>0</v>
      </c>
      <c r="L217" s="8">
        <v>15</v>
      </c>
      <c r="M217" s="8">
        <v>5</v>
      </c>
      <c r="N217" s="8">
        <v>46</v>
      </c>
      <c r="O217" s="8">
        <v>0</v>
      </c>
      <c r="P217" s="8">
        <v>79</v>
      </c>
      <c r="Q217" s="8">
        <v>0</v>
      </c>
      <c r="R217" s="8">
        <v>77</v>
      </c>
      <c r="S217" s="8">
        <v>0</v>
      </c>
      <c r="T217" s="8">
        <v>41</v>
      </c>
      <c r="U217" s="8">
        <v>0</v>
      </c>
      <c r="V217" s="8">
        <v>15</v>
      </c>
      <c r="W217" s="8">
        <v>0</v>
      </c>
      <c r="X217" s="8">
        <v>12</v>
      </c>
      <c r="Y217" s="8">
        <v>34</v>
      </c>
      <c r="Z217" s="8">
        <v>5</v>
      </c>
      <c r="AA217" s="8">
        <v>0</v>
      </c>
      <c r="AB217" s="8">
        <v>0</v>
      </c>
      <c r="AC217" s="8">
        <v>7</v>
      </c>
      <c r="AD217" s="8">
        <v>0</v>
      </c>
      <c r="AE217" s="8">
        <v>7</v>
      </c>
      <c r="AF217" s="8">
        <v>0</v>
      </c>
      <c r="AG217" s="8">
        <v>3</v>
      </c>
      <c r="AH217" s="8">
        <v>0</v>
      </c>
      <c r="AI217" s="8">
        <v>6</v>
      </c>
      <c r="AJ217" s="8">
        <v>0</v>
      </c>
      <c r="AK217" s="8">
        <v>11</v>
      </c>
      <c r="AL217" s="8">
        <v>0</v>
      </c>
      <c r="AM217" s="8">
        <v>46</v>
      </c>
      <c r="AN217" s="8">
        <v>0</v>
      </c>
      <c r="AO217" s="8">
        <v>86</v>
      </c>
      <c r="AP217" s="8">
        <v>0</v>
      </c>
      <c r="AQ217" s="8">
        <v>19</v>
      </c>
      <c r="AR217" s="8">
        <v>0</v>
      </c>
      <c r="AS217" s="8">
        <v>20</v>
      </c>
      <c r="AT217" s="8">
        <v>0</v>
      </c>
      <c r="AU217" s="8">
        <v>21</v>
      </c>
      <c r="AV217" s="8">
        <v>11</v>
      </c>
      <c r="AW217" s="8">
        <v>0</v>
      </c>
      <c r="AX217" s="8">
        <v>0</v>
      </c>
      <c r="AY217" s="8"/>
      <c r="AZ217" s="9">
        <f t="shared" si="6"/>
        <v>1347</v>
      </c>
      <c r="BA217" s="9">
        <f t="shared" si="7"/>
        <v>617</v>
      </c>
    </row>
    <row r="218" spans="1:53" x14ac:dyDescent="0.2">
      <c r="A218" s="1" t="s">
        <v>226</v>
      </c>
      <c r="B218" s="1">
        <v>4210900316</v>
      </c>
      <c r="C218" s="1" t="s">
        <v>699</v>
      </c>
      <c r="D218" s="8">
        <v>666</v>
      </c>
      <c r="E218" s="8">
        <v>0</v>
      </c>
      <c r="F218" s="8">
        <v>6</v>
      </c>
      <c r="G218" s="8">
        <v>0</v>
      </c>
      <c r="H218" s="8">
        <v>3</v>
      </c>
      <c r="I218" s="8">
        <v>0</v>
      </c>
      <c r="J218" s="8">
        <v>5</v>
      </c>
      <c r="K218" s="8">
        <v>0</v>
      </c>
      <c r="L218" s="8">
        <v>16</v>
      </c>
      <c r="M218" s="8">
        <v>0</v>
      </c>
      <c r="N218" s="8">
        <v>31</v>
      </c>
      <c r="O218" s="8">
        <v>0</v>
      </c>
      <c r="P218" s="8">
        <v>66</v>
      </c>
      <c r="Q218" s="8">
        <v>0</v>
      </c>
      <c r="R218" s="8">
        <v>56</v>
      </c>
      <c r="S218" s="8">
        <v>0</v>
      </c>
      <c r="T218" s="8">
        <v>18</v>
      </c>
      <c r="U218" s="8">
        <v>0</v>
      </c>
      <c r="V218" s="8">
        <v>0</v>
      </c>
      <c r="W218" s="8">
        <v>0</v>
      </c>
      <c r="X218" s="8">
        <v>9</v>
      </c>
      <c r="Y218" s="8">
        <v>0</v>
      </c>
      <c r="Z218" s="8">
        <v>0</v>
      </c>
      <c r="AA218" s="8">
        <v>4</v>
      </c>
      <c r="AB218" s="8">
        <v>0</v>
      </c>
      <c r="AC218" s="8">
        <v>2</v>
      </c>
      <c r="AD218" s="8">
        <v>0</v>
      </c>
      <c r="AE218" s="8">
        <v>0</v>
      </c>
      <c r="AF218" s="8">
        <v>0</v>
      </c>
      <c r="AG218" s="8">
        <v>32</v>
      </c>
      <c r="AH218" s="8">
        <v>0</v>
      </c>
      <c r="AI218" s="8">
        <v>21</v>
      </c>
      <c r="AJ218" s="8">
        <v>0</v>
      </c>
      <c r="AK218" s="8">
        <v>11</v>
      </c>
      <c r="AL218" s="8">
        <v>0</v>
      </c>
      <c r="AM218" s="8">
        <v>71</v>
      </c>
      <c r="AN218" s="8">
        <v>0</v>
      </c>
      <c r="AO218" s="8">
        <v>34</v>
      </c>
      <c r="AP218" s="8">
        <v>0</v>
      </c>
      <c r="AQ218" s="8">
        <v>11</v>
      </c>
      <c r="AR218" s="8">
        <v>0</v>
      </c>
      <c r="AS218" s="8">
        <v>0</v>
      </c>
      <c r="AT218" s="8">
        <v>0</v>
      </c>
      <c r="AU218" s="8">
        <v>14</v>
      </c>
      <c r="AV218" s="8">
        <v>0</v>
      </c>
      <c r="AW218" s="8">
        <v>5</v>
      </c>
      <c r="AX218" s="8">
        <v>0</v>
      </c>
      <c r="AY218" s="8"/>
      <c r="AZ218" s="9">
        <f t="shared" si="6"/>
        <v>666</v>
      </c>
      <c r="BA218" s="9">
        <f t="shared" si="7"/>
        <v>415</v>
      </c>
    </row>
    <row r="219" spans="1:53" x14ac:dyDescent="0.2">
      <c r="A219" s="1" t="s">
        <v>227</v>
      </c>
      <c r="B219" s="1">
        <v>4210904736</v>
      </c>
      <c r="C219" s="1" t="s">
        <v>700</v>
      </c>
      <c r="D219" s="8">
        <v>428</v>
      </c>
      <c r="E219" s="8">
        <v>0</v>
      </c>
      <c r="F219" s="8">
        <v>0</v>
      </c>
      <c r="G219" s="8">
        <v>0</v>
      </c>
      <c r="H219" s="8">
        <v>4</v>
      </c>
      <c r="I219" s="8">
        <v>0</v>
      </c>
      <c r="J219" s="8">
        <v>9</v>
      </c>
      <c r="K219" s="8">
        <v>0</v>
      </c>
      <c r="L219" s="8">
        <v>9</v>
      </c>
      <c r="M219" s="8">
        <v>0</v>
      </c>
      <c r="N219" s="8">
        <v>11</v>
      </c>
      <c r="O219" s="8">
        <v>0</v>
      </c>
      <c r="P219" s="8">
        <v>30</v>
      </c>
      <c r="Q219" s="8">
        <v>0</v>
      </c>
      <c r="R219" s="8">
        <v>26</v>
      </c>
      <c r="S219" s="8">
        <v>0</v>
      </c>
      <c r="T219" s="8">
        <v>16</v>
      </c>
      <c r="U219" s="8">
        <v>0</v>
      </c>
      <c r="V219" s="8">
        <v>7</v>
      </c>
      <c r="W219" s="8">
        <v>0</v>
      </c>
      <c r="X219" s="8">
        <v>10</v>
      </c>
      <c r="Y219" s="8">
        <v>10</v>
      </c>
      <c r="Z219" s="8">
        <v>0</v>
      </c>
      <c r="AA219" s="8">
        <v>0</v>
      </c>
      <c r="AB219" s="8">
        <v>0</v>
      </c>
      <c r="AC219" s="8">
        <v>17</v>
      </c>
      <c r="AD219" s="8">
        <v>0</v>
      </c>
      <c r="AE219" s="8">
        <v>2</v>
      </c>
      <c r="AF219" s="8">
        <v>0</v>
      </c>
      <c r="AG219" s="8">
        <v>0</v>
      </c>
      <c r="AH219" s="8">
        <v>0</v>
      </c>
      <c r="AI219" s="8">
        <v>8</v>
      </c>
      <c r="AJ219" s="8">
        <v>0</v>
      </c>
      <c r="AK219" s="8">
        <v>13</v>
      </c>
      <c r="AL219" s="8">
        <v>0</v>
      </c>
      <c r="AM219" s="8">
        <v>10</v>
      </c>
      <c r="AN219" s="8">
        <v>0</v>
      </c>
      <c r="AO219" s="8">
        <v>32</v>
      </c>
      <c r="AP219" s="8">
        <v>0</v>
      </c>
      <c r="AQ219" s="8">
        <v>2</v>
      </c>
      <c r="AR219" s="8">
        <v>0</v>
      </c>
      <c r="AS219" s="8">
        <v>5</v>
      </c>
      <c r="AT219" s="8">
        <v>0</v>
      </c>
      <c r="AU219" s="8">
        <v>4</v>
      </c>
      <c r="AV219" s="8">
        <v>6</v>
      </c>
      <c r="AW219" s="8">
        <v>0</v>
      </c>
      <c r="AX219" s="8">
        <v>2</v>
      </c>
      <c r="AY219" s="8"/>
      <c r="AZ219" s="9">
        <f t="shared" si="6"/>
        <v>428</v>
      </c>
      <c r="BA219" s="9">
        <f t="shared" si="7"/>
        <v>233</v>
      </c>
    </row>
    <row r="220" spans="1:53" x14ac:dyDescent="0.2">
      <c r="A220" s="1" t="s">
        <v>228</v>
      </c>
      <c r="B220" s="1">
        <v>4210927440</v>
      </c>
      <c r="C220" s="1" t="s">
        <v>701</v>
      </c>
      <c r="D220" s="8">
        <v>1660</v>
      </c>
      <c r="E220" s="8">
        <v>0</v>
      </c>
      <c r="F220" s="8">
        <v>0</v>
      </c>
      <c r="G220" s="8">
        <v>0</v>
      </c>
      <c r="H220" s="8">
        <v>12</v>
      </c>
      <c r="I220" s="8">
        <v>0</v>
      </c>
      <c r="J220" s="8">
        <v>3</v>
      </c>
      <c r="K220" s="8">
        <v>0</v>
      </c>
      <c r="L220" s="8">
        <v>42</v>
      </c>
      <c r="M220" s="8">
        <v>0</v>
      </c>
      <c r="N220" s="8">
        <v>54</v>
      </c>
      <c r="O220" s="8">
        <v>0</v>
      </c>
      <c r="P220" s="8">
        <v>118</v>
      </c>
      <c r="Q220" s="8">
        <v>0</v>
      </c>
      <c r="R220" s="8">
        <v>144</v>
      </c>
      <c r="S220" s="8">
        <v>0</v>
      </c>
      <c r="T220" s="8">
        <v>72</v>
      </c>
      <c r="U220" s="8">
        <v>0</v>
      </c>
      <c r="V220" s="8">
        <v>21</v>
      </c>
      <c r="W220" s="8">
        <v>0</v>
      </c>
      <c r="X220" s="8">
        <v>23</v>
      </c>
      <c r="Y220" s="8">
        <v>0</v>
      </c>
      <c r="Z220" s="8">
        <v>0</v>
      </c>
      <c r="AA220" s="8">
        <v>0</v>
      </c>
      <c r="AB220" s="8">
        <v>0</v>
      </c>
      <c r="AC220" s="8">
        <v>27</v>
      </c>
      <c r="AD220" s="8">
        <v>0</v>
      </c>
      <c r="AE220" s="8">
        <v>5</v>
      </c>
      <c r="AF220" s="8">
        <v>0</v>
      </c>
      <c r="AG220" s="8">
        <v>12</v>
      </c>
      <c r="AH220" s="8">
        <v>0</v>
      </c>
      <c r="AI220" s="8">
        <v>39</v>
      </c>
      <c r="AJ220" s="8">
        <v>0</v>
      </c>
      <c r="AK220" s="8">
        <v>46</v>
      </c>
      <c r="AL220" s="8">
        <v>0</v>
      </c>
      <c r="AM220" s="8">
        <v>52</v>
      </c>
      <c r="AN220" s="8">
        <v>0</v>
      </c>
      <c r="AO220" s="8">
        <v>110</v>
      </c>
      <c r="AP220" s="8">
        <v>0</v>
      </c>
      <c r="AQ220" s="8">
        <v>73</v>
      </c>
      <c r="AR220" s="8">
        <v>0</v>
      </c>
      <c r="AS220" s="8">
        <v>22</v>
      </c>
      <c r="AT220" s="8">
        <v>0</v>
      </c>
      <c r="AU220" s="8">
        <v>11</v>
      </c>
      <c r="AV220" s="8">
        <v>4</v>
      </c>
      <c r="AW220" s="8">
        <v>5</v>
      </c>
      <c r="AX220" s="8">
        <v>0</v>
      </c>
      <c r="AY220" s="8"/>
      <c r="AZ220" s="9">
        <f t="shared" si="6"/>
        <v>1660</v>
      </c>
      <c r="BA220" s="9">
        <f t="shared" si="7"/>
        <v>895</v>
      </c>
    </row>
    <row r="221" spans="1:53" x14ac:dyDescent="0.2">
      <c r="A221" s="1" t="s">
        <v>229</v>
      </c>
      <c r="B221" s="1">
        <v>4210945992</v>
      </c>
      <c r="C221" s="1" t="s">
        <v>702</v>
      </c>
      <c r="D221" s="8">
        <v>745</v>
      </c>
      <c r="E221" s="8">
        <v>0</v>
      </c>
      <c r="F221" s="8">
        <v>0</v>
      </c>
      <c r="G221" s="8">
        <v>0</v>
      </c>
      <c r="H221" s="8">
        <v>3</v>
      </c>
      <c r="I221" s="8">
        <v>0</v>
      </c>
      <c r="J221" s="8">
        <v>3</v>
      </c>
      <c r="K221" s="8">
        <v>0</v>
      </c>
      <c r="L221" s="8">
        <v>11</v>
      </c>
      <c r="M221" s="8">
        <v>0</v>
      </c>
      <c r="N221" s="8">
        <v>32</v>
      </c>
      <c r="O221" s="8">
        <v>0</v>
      </c>
      <c r="P221" s="8">
        <v>69</v>
      </c>
      <c r="Q221" s="8">
        <v>0</v>
      </c>
      <c r="R221" s="8">
        <v>36</v>
      </c>
      <c r="S221" s="8">
        <v>0</v>
      </c>
      <c r="T221" s="8">
        <v>36</v>
      </c>
      <c r="U221" s="8">
        <v>0</v>
      </c>
      <c r="V221" s="8">
        <v>16</v>
      </c>
      <c r="W221" s="8">
        <v>0</v>
      </c>
      <c r="X221" s="8">
        <v>4</v>
      </c>
      <c r="Y221" s="8">
        <v>2</v>
      </c>
      <c r="Z221" s="8">
        <v>5</v>
      </c>
      <c r="AA221" s="8">
        <v>0</v>
      </c>
      <c r="AB221" s="8">
        <v>0</v>
      </c>
      <c r="AC221" s="8">
        <v>0</v>
      </c>
      <c r="AD221" s="8">
        <v>0</v>
      </c>
      <c r="AE221" s="8">
        <v>0</v>
      </c>
      <c r="AF221" s="8">
        <v>0</v>
      </c>
      <c r="AG221" s="8">
        <v>16</v>
      </c>
      <c r="AH221" s="8">
        <v>0</v>
      </c>
      <c r="AI221" s="8">
        <v>25</v>
      </c>
      <c r="AJ221" s="8">
        <v>0</v>
      </c>
      <c r="AK221" s="8">
        <v>9</v>
      </c>
      <c r="AL221" s="8">
        <v>0</v>
      </c>
      <c r="AM221" s="8">
        <v>69</v>
      </c>
      <c r="AN221" s="8">
        <v>0</v>
      </c>
      <c r="AO221" s="8">
        <v>49</v>
      </c>
      <c r="AP221" s="8">
        <v>0</v>
      </c>
      <c r="AQ221" s="8">
        <v>28</v>
      </c>
      <c r="AR221" s="8">
        <v>0</v>
      </c>
      <c r="AS221" s="8">
        <v>8</v>
      </c>
      <c r="AT221" s="8">
        <v>0</v>
      </c>
      <c r="AU221" s="8">
        <v>4</v>
      </c>
      <c r="AV221" s="8">
        <v>0</v>
      </c>
      <c r="AW221" s="8">
        <v>9</v>
      </c>
      <c r="AX221" s="8">
        <v>9</v>
      </c>
      <c r="AY221" s="8"/>
      <c r="AZ221" s="9">
        <f t="shared" si="6"/>
        <v>745</v>
      </c>
      <c r="BA221" s="9">
        <f t="shared" si="7"/>
        <v>443</v>
      </c>
    </row>
    <row r="222" spans="1:53" x14ac:dyDescent="0.2">
      <c r="A222" s="1" t="s">
        <v>230</v>
      </c>
      <c r="B222" s="1">
        <v>4211502712</v>
      </c>
      <c r="C222" s="1" t="s">
        <v>703</v>
      </c>
      <c r="D222" s="8">
        <v>431</v>
      </c>
      <c r="E222" s="8">
        <v>0</v>
      </c>
      <c r="F222" s="8">
        <v>0</v>
      </c>
      <c r="G222" s="8">
        <v>0</v>
      </c>
      <c r="H222" s="8">
        <v>0</v>
      </c>
      <c r="I222" s="8">
        <v>0</v>
      </c>
      <c r="J222" s="8">
        <v>5</v>
      </c>
      <c r="K222" s="8">
        <v>0</v>
      </c>
      <c r="L222" s="8">
        <v>4</v>
      </c>
      <c r="M222" s="8">
        <v>0</v>
      </c>
      <c r="N222" s="8">
        <v>2</v>
      </c>
      <c r="O222" s="8">
        <v>0</v>
      </c>
      <c r="P222" s="8">
        <v>31</v>
      </c>
      <c r="Q222" s="8">
        <v>0</v>
      </c>
      <c r="R222" s="8">
        <v>30</v>
      </c>
      <c r="S222" s="8">
        <v>0</v>
      </c>
      <c r="T222" s="8">
        <v>31</v>
      </c>
      <c r="U222" s="8">
        <v>0</v>
      </c>
      <c r="V222" s="8">
        <v>4</v>
      </c>
      <c r="W222" s="8">
        <v>0</v>
      </c>
      <c r="X222" s="8">
        <v>6</v>
      </c>
      <c r="Y222" s="8">
        <v>3</v>
      </c>
      <c r="Z222" s="8">
        <v>0</v>
      </c>
      <c r="AA222" s="8">
        <v>0</v>
      </c>
      <c r="AB222" s="8">
        <v>0</v>
      </c>
      <c r="AC222" s="8">
        <v>4</v>
      </c>
      <c r="AD222" s="8">
        <v>0</v>
      </c>
      <c r="AE222" s="8">
        <v>2</v>
      </c>
      <c r="AF222" s="8">
        <v>0</v>
      </c>
      <c r="AG222" s="8">
        <v>5</v>
      </c>
      <c r="AH222" s="8">
        <v>0</v>
      </c>
      <c r="AI222" s="8">
        <v>9</v>
      </c>
      <c r="AJ222" s="8">
        <v>0</v>
      </c>
      <c r="AK222" s="8">
        <v>8</v>
      </c>
      <c r="AL222" s="8">
        <v>0</v>
      </c>
      <c r="AM222" s="8">
        <v>20</v>
      </c>
      <c r="AN222" s="8">
        <v>0</v>
      </c>
      <c r="AO222" s="8">
        <v>27</v>
      </c>
      <c r="AP222" s="8">
        <v>0</v>
      </c>
      <c r="AQ222" s="8">
        <v>21</v>
      </c>
      <c r="AR222" s="8">
        <v>0</v>
      </c>
      <c r="AS222" s="8">
        <v>10</v>
      </c>
      <c r="AT222" s="8">
        <v>0</v>
      </c>
      <c r="AU222" s="8">
        <v>0</v>
      </c>
      <c r="AV222" s="8">
        <v>6</v>
      </c>
      <c r="AW222" s="8">
        <v>0</v>
      </c>
      <c r="AX222" s="8">
        <v>0</v>
      </c>
      <c r="AY222" s="8"/>
      <c r="AZ222" s="9">
        <f t="shared" si="6"/>
        <v>431</v>
      </c>
      <c r="BA222" s="9">
        <f t="shared" si="7"/>
        <v>228</v>
      </c>
    </row>
    <row r="223" spans="1:53" x14ac:dyDescent="0.2">
      <c r="A223" s="1" t="s">
        <v>231</v>
      </c>
      <c r="B223" s="1">
        <v>4211502792</v>
      </c>
      <c r="C223" s="1" t="s">
        <v>704</v>
      </c>
      <c r="D223" s="8">
        <v>416</v>
      </c>
      <c r="E223" s="8">
        <v>0</v>
      </c>
      <c r="F223" s="8">
        <v>0</v>
      </c>
      <c r="G223" s="8">
        <v>0</v>
      </c>
      <c r="H223" s="8">
        <v>3</v>
      </c>
      <c r="I223" s="8">
        <v>0</v>
      </c>
      <c r="J223" s="8">
        <v>0</v>
      </c>
      <c r="K223" s="8">
        <v>0</v>
      </c>
      <c r="L223" s="8">
        <v>21</v>
      </c>
      <c r="M223" s="8">
        <v>0</v>
      </c>
      <c r="N223" s="8">
        <v>10</v>
      </c>
      <c r="O223" s="8">
        <v>0</v>
      </c>
      <c r="P223" s="8">
        <v>15</v>
      </c>
      <c r="Q223" s="8">
        <v>0</v>
      </c>
      <c r="R223" s="8">
        <v>34</v>
      </c>
      <c r="S223" s="8">
        <v>0</v>
      </c>
      <c r="T223" s="8">
        <v>2</v>
      </c>
      <c r="U223" s="8">
        <v>0</v>
      </c>
      <c r="V223" s="8">
        <v>2</v>
      </c>
      <c r="W223" s="8">
        <v>0</v>
      </c>
      <c r="X223" s="8">
        <v>7</v>
      </c>
      <c r="Y223" s="8">
        <v>0</v>
      </c>
      <c r="Z223" s="8">
        <v>5</v>
      </c>
      <c r="AA223" s="8">
        <v>0</v>
      </c>
      <c r="AB223" s="8">
        <v>0</v>
      </c>
      <c r="AC223" s="8">
        <v>0</v>
      </c>
      <c r="AD223" s="8">
        <v>0</v>
      </c>
      <c r="AE223" s="8">
        <v>0</v>
      </c>
      <c r="AF223" s="8">
        <v>0</v>
      </c>
      <c r="AG223" s="8">
        <v>0</v>
      </c>
      <c r="AH223" s="8">
        <v>0</v>
      </c>
      <c r="AI223" s="8">
        <v>5</v>
      </c>
      <c r="AJ223" s="8">
        <v>0</v>
      </c>
      <c r="AK223" s="8">
        <v>24</v>
      </c>
      <c r="AL223" s="8">
        <v>0</v>
      </c>
      <c r="AM223" s="8">
        <v>23</v>
      </c>
      <c r="AN223" s="8">
        <v>0</v>
      </c>
      <c r="AO223" s="8">
        <v>23</v>
      </c>
      <c r="AP223" s="8">
        <v>0</v>
      </c>
      <c r="AQ223" s="8">
        <v>7</v>
      </c>
      <c r="AR223" s="8">
        <v>0</v>
      </c>
      <c r="AS223" s="8">
        <v>0</v>
      </c>
      <c r="AT223" s="8">
        <v>0</v>
      </c>
      <c r="AU223" s="8">
        <v>0</v>
      </c>
      <c r="AV223" s="8">
        <v>0</v>
      </c>
      <c r="AW223" s="8">
        <v>0</v>
      </c>
      <c r="AX223" s="8">
        <v>0</v>
      </c>
      <c r="AY223" s="8"/>
      <c r="AZ223" s="9">
        <f t="shared" si="6"/>
        <v>416</v>
      </c>
      <c r="BA223" s="9">
        <f t="shared" si="7"/>
        <v>181</v>
      </c>
    </row>
    <row r="224" spans="1:53" x14ac:dyDescent="0.2">
      <c r="A224" s="1" t="s">
        <v>232</v>
      </c>
      <c r="B224" s="1">
        <v>4211509128</v>
      </c>
      <c r="C224" s="1" t="s">
        <v>705</v>
      </c>
      <c r="D224" s="8">
        <v>548</v>
      </c>
      <c r="E224" s="8">
        <v>0</v>
      </c>
      <c r="F224" s="8">
        <v>10</v>
      </c>
      <c r="G224" s="8">
        <v>0</v>
      </c>
      <c r="H224" s="8">
        <v>11</v>
      </c>
      <c r="I224" s="8">
        <v>0</v>
      </c>
      <c r="J224" s="8">
        <v>10</v>
      </c>
      <c r="K224" s="8">
        <v>0</v>
      </c>
      <c r="L224" s="8">
        <v>4</v>
      </c>
      <c r="M224" s="8">
        <v>0</v>
      </c>
      <c r="N224" s="8">
        <v>12</v>
      </c>
      <c r="O224" s="8">
        <v>0</v>
      </c>
      <c r="P224" s="8">
        <v>54</v>
      </c>
      <c r="Q224" s="8">
        <v>0</v>
      </c>
      <c r="R224" s="8">
        <v>39</v>
      </c>
      <c r="S224" s="8">
        <v>0</v>
      </c>
      <c r="T224" s="8">
        <v>21</v>
      </c>
      <c r="U224" s="8">
        <v>0</v>
      </c>
      <c r="V224" s="8">
        <v>16</v>
      </c>
      <c r="W224" s="8">
        <v>0</v>
      </c>
      <c r="X224" s="8">
        <v>5</v>
      </c>
      <c r="Y224" s="8">
        <v>0</v>
      </c>
      <c r="Z224" s="8">
        <v>0</v>
      </c>
      <c r="AA224" s="8">
        <v>0</v>
      </c>
      <c r="AB224" s="8">
        <v>0</v>
      </c>
      <c r="AC224" s="8">
        <v>7</v>
      </c>
      <c r="AD224" s="8">
        <v>0</v>
      </c>
      <c r="AE224" s="8">
        <v>4</v>
      </c>
      <c r="AF224" s="8">
        <v>0</v>
      </c>
      <c r="AG224" s="8">
        <v>0</v>
      </c>
      <c r="AH224" s="8">
        <v>0</v>
      </c>
      <c r="AI224" s="8">
        <v>8</v>
      </c>
      <c r="AJ224" s="8">
        <v>0</v>
      </c>
      <c r="AK224" s="8">
        <v>8</v>
      </c>
      <c r="AL224" s="8">
        <v>0</v>
      </c>
      <c r="AM224" s="8">
        <v>20</v>
      </c>
      <c r="AN224" s="8">
        <v>0</v>
      </c>
      <c r="AO224" s="8">
        <v>46</v>
      </c>
      <c r="AP224" s="8">
        <v>0</v>
      </c>
      <c r="AQ224" s="8">
        <v>35</v>
      </c>
      <c r="AR224" s="8">
        <v>0</v>
      </c>
      <c r="AS224" s="8">
        <v>6</v>
      </c>
      <c r="AT224" s="8">
        <v>0</v>
      </c>
      <c r="AU224" s="8">
        <v>7</v>
      </c>
      <c r="AV224" s="8">
        <v>3</v>
      </c>
      <c r="AW224" s="8">
        <v>0</v>
      </c>
      <c r="AX224" s="8">
        <v>0</v>
      </c>
      <c r="AY224" s="8"/>
      <c r="AZ224" s="9">
        <f t="shared" si="6"/>
        <v>548</v>
      </c>
      <c r="BA224" s="9">
        <f t="shared" si="7"/>
        <v>326</v>
      </c>
    </row>
    <row r="225" spans="1:53" x14ac:dyDescent="0.2">
      <c r="A225" s="1" t="s">
        <v>233</v>
      </c>
      <c r="B225" s="1">
        <v>4211513504</v>
      </c>
      <c r="C225" s="1" t="s">
        <v>706</v>
      </c>
      <c r="D225" s="8">
        <v>680</v>
      </c>
      <c r="E225" s="8">
        <v>0</v>
      </c>
      <c r="F225" s="8">
        <v>11</v>
      </c>
      <c r="G225" s="8">
        <v>0</v>
      </c>
      <c r="H225" s="8">
        <v>0</v>
      </c>
      <c r="I225" s="8">
        <v>0</v>
      </c>
      <c r="J225" s="8">
        <v>15</v>
      </c>
      <c r="K225" s="8">
        <v>0</v>
      </c>
      <c r="L225" s="8">
        <v>14</v>
      </c>
      <c r="M225" s="8">
        <v>0</v>
      </c>
      <c r="N225" s="8">
        <v>21</v>
      </c>
      <c r="O225" s="8">
        <v>0</v>
      </c>
      <c r="P225" s="8">
        <v>67</v>
      </c>
      <c r="Q225" s="8">
        <v>0</v>
      </c>
      <c r="R225" s="8">
        <v>66</v>
      </c>
      <c r="S225" s="8">
        <v>0</v>
      </c>
      <c r="T225" s="8">
        <v>17</v>
      </c>
      <c r="U225" s="8">
        <v>0</v>
      </c>
      <c r="V225" s="8">
        <v>0</v>
      </c>
      <c r="W225" s="8">
        <v>0</v>
      </c>
      <c r="X225" s="8">
        <v>5</v>
      </c>
      <c r="Y225" s="8">
        <v>0</v>
      </c>
      <c r="Z225" s="8">
        <v>8</v>
      </c>
      <c r="AA225" s="8">
        <v>5</v>
      </c>
      <c r="AB225" s="8">
        <v>0</v>
      </c>
      <c r="AC225" s="8">
        <v>7</v>
      </c>
      <c r="AD225" s="8">
        <v>0</v>
      </c>
      <c r="AE225" s="8">
        <v>11</v>
      </c>
      <c r="AF225" s="8">
        <v>0</v>
      </c>
      <c r="AG225" s="8">
        <v>0</v>
      </c>
      <c r="AH225" s="8">
        <v>0</v>
      </c>
      <c r="AI225" s="8">
        <v>27</v>
      </c>
      <c r="AJ225" s="8">
        <v>0</v>
      </c>
      <c r="AK225" s="8">
        <v>12</v>
      </c>
      <c r="AL225" s="8">
        <v>0</v>
      </c>
      <c r="AM225" s="8">
        <v>39</v>
      </c>
      <c r="AN225" s="8">
        <v>0</v>
      </c>
      <c r="AO225" s="8">
        <v>63</v>
      </c>
      <c r="AP225" s="8">
        <v>0</v>
      </c>
      <c r="AQ225" s="8">
        <v>17</v>
      </c>
      <c r="AR225" s="8">
        <v>0</v>
      </c>
      <c r="AS225" s="8">
        <v>3</v>
      </c>
      <c r="AT225" s="8">
        <v>0</v>
      </c>
      <c r="AU225" s="8">
        <v>0</v>
      </c>
      <c r="AV225" s="8">
        <v>3</v>
      </c>
      <c r="AW225" s="8">
        <v>2</v>
      </c>
      <c r="AX225" s="8">
        <v>0</v>
      </c>
      <c r="AY225" s="8"/>
      <c r="AZ225" s="9">
        <f t="shared" si="6"/>
        <v>680</v>
      </c>
      <c r="BA225" s="9">
        <f t="shared" si="7"/>
        <v>413</v>
      </c>
    </row>
    <row r="226" spans="1:53" x14ac:dyDescent="0.2">
      <c r="A226" s="1" t="s">
        <v>234</v>
      </c>
      <c r="B226" s="1">
        <v>4211526648</v>
      </c>
      <c r="C226" s="1" t="s">
        <v>707</v>
      </c>
      <c r="D226" s="8">
        <v>1159</v>
      </c>
      <c r="E226" s="8">
        <v>0</v>
      </c>
      <c r="F226" s="8">
        <v>30</v>
      </c>
      <c r="G226" s="8">
        <v>0</v>
      </c>
      <c r="H226" s="8">
        <v>4</v>
      </c>
      <c r="I226" s="8">
        <v>0</v>
      </c>
      <c r="J226" s="8">
        <v>35</v>
      </c>
      <c r="K226" s="8">
        <v>0</v>
      </c>
      <c r="L226" s="8">
        <v>25</v>
      </c>
      <c r="M226" s="8">
        <v>0</v>
      </c>
      <c r="N226" s="8">
        <v>29</v>
      </c>
      <c r="O226" s="8">
        <v>0</v>
      </c>
      <c r="P226" s="8">
        <v>73</v>
      </c>
      <c r="Q226" s="8">
        <v>0</v>
      </c>
      <c r="R226" s="8">
        <v>116</v>
      </c>
      <c r="S226" s="8">
        <v>0</v>
      </c>
      <c r="T226" s="8">
        <v>44</v>
      </c>
      <c r="U226" s="8">
        <v>0</v>
      </c>
      <c r="V226" s="8">
        <v>8</v>
      </c>
      <c r="W226" s="8">
        <v>0</v>
      </c>
      <c r="X226" s="8">
        <v>24</v>
      </c>
      <c r="Y226" s="8">
        <v>9</v>
      </c>
      <c r="Z226" s="8">
        <v>15</v>
      </c>
      <c r="AA226" s="8">
        <v>4</v>
      </c>
      <c r="AB226" s="8">
        <v>0</v>
      </c>
      <c r="AC226" s="8">
        <v>3</v>
      </c>
      <c r="AD226" s="8">
        <v>0</v>
      </c>
      <c r="AE226" s="8">
        <v>0</v>
      </c>
      <c r="AF226" s="8">
        <v>0</v>
      </c>
      <c r="AG226" s="8">
        <v>4</v>
      </c>
      <c r="AH226" s="8">
        <v>0</v>
      </c>
      <c r="AI226" s="8">
        <v>11</v>
      </c>
      <c r="AJ226" s="8">
        <v>0</v>
      </c>
      <c r="AK226" s="8">
        <v>32</v>
      </c>
      <c r="AL226" s="8">
        <v>0</v>
      </c>
      <c r="AM226" s="8">
        <v>51</v>
      </c>
      <c r="AN226" s="8">
        <v>0</v>
      </c>
      <c r="AO226" s="8">
        <v>89</v>
      </c>
      <c r="AP226" s="8">
        <v>0</v>
      </c>
      <c r="AQ226" s="8">
        <v>57</v>
      </c>
      <c r="AR226" s="8">
        <v>0</v>
      </c>
      <c r="AS226" s="8">
        <v>5</v>
      </c>
      <c r="AT226" s="8">
        <v>0</v>
      </c>
      <c r="AU226" s="8">
        <v>9</v>
      </c>
      <c r="AV226" s="8">
        <v>13</v>
      </c>
      <c r="AW226" s="8">
        <v>0</v>
      </c>
      <c r="AX226" s="8">
        <v>3</v>
      </c>
      <c r="AY226" s="8"/>
      <c r="AZ226" s="9">
        <f t="shared" si="6"/>
        <v>1159</v>
      </c>
      <c r="BA226" s="9">
        <f t="shared" si="7"/>
        <v>693</v>
      </c>
    </row>
    <row r="227" spans="1:53" x14ac:dyDescent="0.2">
      <c r="A227" s="1" t="s">
        <v>235</v>
      </c>
      <c r="B227" s="1">
        <v>4211530728</v>
      </c>
      <c r="C227" s="1" t="s">
        <v>708</v>
      </c>
      <c r="D227" s="8">
        <v>785</v>
      </c>
      <c r="E227" s="8">
        <v>0</v>
      </c>
      <c r="F227" s="8">
        <v>2</v>
      </c>
      <c r="G227" s="8">
        <v>0</v>
      </c>
      <c r="H227" s="8">
        <v>14</v>
      </c>
      <c r="I227" s="8">
        <v>0</v>
      </c>
      <c r="J227" s="8">
        <v>0</v>
      </c>
      <c r="K227" s="8">
        <v>0</v>
      </c>
      <c r="L227" s="8">
        <v>31</v>
      </c>
      <c r="M227" s="8">
        <v>0</v>
      </c>
      <c r="N227" s="8">
        <v>15</v>
      </c>
      <c r="O227" s="8">
        <v>0</v>
      </c>
      <c r="P227" s="8">
        <v>44</v>
      </c>
      <c r="Q227" s="8">
        <v>0</v>
      </c>
      <c r="R227" s="8">
        <v>89</v>
      </c>
      <c r="S227" s="8">
        <v>0</v>
      </c>
      <c r="T227" s="8">
        <v>15</v>
      </c>
      <c r="U227" s="8">
        <v>0</v>
      </c>
      <c r="V227" s="8">
        <v>11</v>
      </c>
      <c r="W227" s="8">
        <v>0</v>
      </c>
      <c r="X227" s="8">
        <v>28</v>
      </c>
      <c r="Y227" s="8">
        <v>5</v>
      </c>
      <c r="Z227" s="8">
        <v>0</v>
      </c>
      <c r="AA227" s="8">
        <v>0</v>
      </c>
      <c r="AB227" s="8">
        <v>0</v>
      </c>
      <c r="AC227" s="8">
        <v>5</v>
      </c>
      <c r="AD227" s="8">
        <v>0</v>
      </c>
      <c r="AE227" s="8">
        <v>0</v>
      </c>
      <c r="AF227" s="8">
        <v>0</v>
      </c>
      <c r="AG227" s="8">
        <v>8</v>
      </c>
      <c r="AH227" s="8">
        <v>0</v>
      </c>
      <c r="AI227" s="8">
        <v>0</v>
      </c>
      <c r="AJ227" s="8">
        <v>0</v>
      </c>
      <c r="AK227" s="8">
        <v>0</v>
      </c>
      <c r="AL227" s="8">
        <v>0</v>
      </c>
      <c r="AM227" s="8">
        <v>44</v>
      </c>
      <c r="AN227" s="8">
        <v>0</v>
      </c>
      <c r="AO227" s="8">
        <v>67</v>
      </c>
      <c r="AP227" s="8">
        <v>0</v>
      </c>
      <c r="AQ227" s="8">
        <v>15</v>
      </c>
      <c r="AR227" s="8">
        <v>0</v>
      </c>
      <c r="AS227" s="8">
        <v>20</v>
      </c>
      <c r="AT227" s="8">
        <v>0</v>
      </c>
      <c r="AU227" s="8">
        <v>14</v>
      </c>
      <c r="AV227" s="8">
        <v>0</v>
      </c>
      <c r="AW227" s="8">
        <v>3</v>
      </c>
      <c r="AX227" s="8">
        <v>6</v>
      </c>
      <c r="AY227" s="8"/>
      <c r="AZ227" s="9">
        <f t="shared" si="6"/>
        <v>785</v>
      </c>
      <c r="BA227" s="9">
        <f t="shared" si="7"/>
        <v>436</v>
      </c>
    </row>
    <row r="228" spans="1:53" x14ac:dyDescent="0.2">
      <c r="A228" s="1" t="s">
        <v>236</v>
      </c>
      <c r="B228" s="1">
        <v>4211530736</v>
      </c>
      <c r="C228" s="1" t="s">
        <v>709</v>
      </c>
      <c r="D228" s="8">
        <v>1465</v>
      </c>
      <c r="E228" s="8">
        <v>0</v>
      </c>
      <c r="F228" s="8">
        <v>9</v>
      </c>
      <c r="G228" s="8">
        <v>0</v>
      </c>
      <c r="H228" s="8">
        <v>0</v>
      </c>
      <c r="I228" s="8">
        <v>0</v>
      </c>
      <c r="J228" s="8">
        <v>17</v>
      </c>
      <c r="K228" s="8">
        <v>0</v>
      </c>
      <c r="L228" s="8">
        <v>31</v>
      </c>
      <c r="M228" s="8">
        <v>0</v>
      </c>
      <c r="N228" s="8">
        <v>17</v>
      </c>
      <c r="O228" s="8">
        <v>0</v>
      </c>
      <c r="P228" s="8">
        <v>106</v>
      </c>
      <c r="Q228" s="8">
        <v>0</v>
      </c>
      <c r="R228" s="8">
        <v>148</v>
      </c>
      <c r="S228" s="8">
        <v>0</v>
      </c>
      <c r="T228" s="8">
        <v>38</v>
      </c>
      <c r="U228" s="8">
        <v>0</v>
      </c>
      <c r="V228" s="8">
        <v>28</v>
      </c>
      <c r="W228" s="8">
        <v>0</v>
      </c>
      <c r="X228" s="8">
        <v>13</v>
      </c>
      <c r="Y228" s="8">
        <v>0</v>
      </c>
      <c r="Z228" s="8">
        <v>0</v>
      </c>
      <c r="AA228" s="8">
        <v>11</v>
      </c>
      <c r="AB228" s="8">
        <v>0</v>
      </c>
      <c r="AC228" s="8">
        <v>30</v>
      </c>
      <c r="AD228" s="8">
        <v>0</v>
      </c>
      <c r="AE228" s="8">
        <v>15</v>
      </c>
      <c r="AF228" s="8">
        <v>0</v>
      </c>
      <c r="AG228" s="8">
        <v>0</v>
      </c>
      <c r="AH228" s="8">
        <v>0</v>
      </c>
      <c r="AI228" s="8">
        <v>41</v>
      </c>
      <c r="AJ228" s="8">
        <v>0</v>
      </c>
      <c r="AK228" s="8">
        <v>6</v>
      </c>
      <c r="AL228" s="8">
        <v>0</v>
      </c>
      <c r="AM228" s="8">
        <v>83</v>
      </c>
      <c r="AN228" s="8">
        <v>0</v>
      </c>
      <c r="AO228" s="8">
        <v>118</v>
      </c>
      <c r="AP228" s="8">
        <v>0</v>
      </c>
      <c r="AQ228" s="8">
        <v>24</v>
      </c>
      <c r="AR228" s="8">
        <v>0</v>
      </c>
      <c r="AS228" s="8">
        <v>8</v>
      </c>
      <c r="AT228" s="8">
        <v>0</v>
      </c>
      <c r="AU228" s="8">
        <v>41</v>
      </c>
      <c r="AV228" s="8">
        <v>9</v>
      </c>
      <c r="AW228" s="8">
        <v>0</v>
      </c>
      <c r="AX228" s="8">
        <v>0</v>
      </c>
      <c r="AY228" s="8"/>
      <c r="AZ228" s="9">
        <f t="shared" si="6"/>
        <v>1465</v>
      </c>
      <c r="BA228" s="9">
        <f t="shared" si="7"/>
        <v>793</v>
      </c>
    </row>
    <row r="229" spans="1:53" x14ac:dyDescent="0.2">
      <c r="A229" s="1" t="s">
        <v>237</v>
      </c>
      <c r="B229" s="1">
        <v>4211532080</v>
      </c>
      <c r="C229" s="1" t="s">
        <v>710</v>
      </c>
      <c r="D229" s="8">
        <v>1255</v>
      </c>
      <c r="E229" s="8">
        <v>0</v>
      </c>
      <c r="F229" s="8">
        <v>16</v>
      </c>
      <c r="G229" s="8">
        <v>0</v>
      </c>
      <c r="H229" s="8">
        <v>13</v>
      </c>
      <c r="I229" s="8">
        <v>0</v>
      </c>
      <c r="J229" s="8">
        <v>16</v>
      </c>
      <c r="K229" s="8">
        <v>0</v>
      </c>
      <c r="L229" s="8">
        <v>28</v>
      </c>
      <c r="M229" s="8">
        <v>0</v>
      </c>
      <c r="N229" s="8">
        <v>41</v>
      </c>
      <c r="O229" s="8">
        <v>8</v>
      </c>
      <c r="P229" s="8">
        <v>56</v>
      </c>
      <c r="Q229" s="8">
        <v>0</v>
      </c>
      <c r="R229" s="8">
        <v>92</v>
      </c>
      <c r="S229" s="8">
        <v>0</v>
      </c>
      <c r="T229" s="8">
        <v>58</v>
      </c>
      <c r="U229" s="8">
        <v>0</v>
      </c>
      <c r="V229" s="8">
        <v>0</v>
      </c>
      <c r="W229" s="8">
        <v>0</v>
      </c>
      <c r="X229" s="8">
        <v>0</v>
      </c>
      <c r="Y229" s="8">
        <v>0</v>
      </c>
      <c r="Z229" s="8">
        <v>3</v>
      </c>
      <c r="AA229" s="8">
        <v>0</v>
      </c>
      <c r="AB229" s="8">
        <v>0</v>
      </c>
      <c r="AC229" s="8">
        <v>0</v>
      </c>
      <c r="AD229" s="8">
        <v>0</v>
      </c>
      <c r="AE229" s="8">
        <v>20</v>
      </c>
      <c r="AF229" s="8">
        <v>0</v>
      </c>
      <c r="AG229" s="8">
        <v>40</v>
      </c>
      <c r="AH229" s="8">
        <v>0</v>
      </c>
      <c r="AI229" s="8">
        <v>53</v>
      </c>
      <c r="AJ229" s="8">
        <v>0</v>
      </c>
      <c r="AK229" s="8">
        <v>49</v>
      </c>
      <c r="AL229" s="8">
        <v>0</v>
      </c>
      <c r="AM229" s="8">
        <v>63</v>
      </c>
      <c r="AN229" s="8">
        <v>0</v>
      </c>
      <c r="AO229" s="8">
        <v>91</v>
      </c>
      <c r="AP229" s="8">
        <v>0</v>
      </c>
      <c r="AQ229" s="8">
        <v>12</v>
      </c>
      <c r="AR229" s="8">
        <v>0</v>
      </c>
      <c r="AS229" s="8">
        <v>28</v>
      </c>
      <c r="AT229" s="8">
        <v>0</v>
      </c>
      <c r="AU229" s="8">
        <v>0</v>
      </c>
      <c r="AV229" s="8">
        <v>0</v>
      </c>
      <c r="AW229" s="8">
        <v>8</v>
      </c>
      <c r="AX229" s="8">
        <v>0</v>
      </c>
      <c r="AY229" s="8"/>
      <c r="AZ229" s="9">
        <f t="shared" si="6"/>
        <v>1247</v>
      </c>
      <c r="BA229" s="9">
        <f t="shared" si="7"/>
        <v>687</v>
      </c>
    </row>
    <row r="230" spans="1:53" x14ac:dyDescent="0.2">
      <c r="A230" s="1" t="s">
        <v>238</v>
      </c>
      <c r="B230" s="1">
        <v>4211532568</v>
      </c>
      <c r="C230" s="1" t="s">
        <v>711</v>
      </c>
      <c r="D230" s="8">
        <v>1188</v>
      </c>
      <c r="E230" s="8">
        <v>0</v>
      </c>
      <c r="F230" s="8">
        <v>19</v>
      </c>
      <c r="G230" s="8">
        <v>0</v>
      </c>
      <c r="H230" s="8">
        <v>9</v>
      </c>
      <c r="I230" s="8">
        <v>0</v>
      </c>
      <c r="J230" s="8">
        <v>24</v>
      </c>
      <c r="K230" s="8">
        <v>0</v>
      </c>
      <c r="L230" s="8">
        <v>38</v>
      </c>
      <c r="M230" s="8">
        <v>0</v>
      </c>
      <c r="N230" s="8">
        <v>33</v>
      </c>
      <c r="O230" s="8">
        <v>0</v>
      </c>
      <c r="P230" s="8">
        <v>66</v>
      </c>
      <c r="Q230" s="8">
        <v>4</v>
      </c>
      <c r="R230" s="8">
        <v>107</v>
      </c>
      <c r="S230" s="8">
        <v>0</v>
      </c>
      <c r="T230" s="8">
        <v>21</v>
      </c>
      <c r="U230" s="8">
        <v>0</v>
      </c>
      <c r="V230" s="8">
        <v>20</v>
      </c>
      <c r="W230" s="8">
        <v>0</v>
      </c>
      <c r="X230" s="8">
        <v>8</v>
      </c>
      <c r="Y230" s="8">
        <v>18</v>
      </c>
      <c r="Z230" s="8">
        <v>0</v>
      </c>
      <c r="AA230" s="8">
        <v>4</v>
      </c>
      <c r="AB230" s="8">
        <v>0</v>
      </c>
      <c r="AC230" s="8">
        <v>14</v>
      </c>
      <c r="AD230" s="8">
        <v>0</v>
      </c>
      <c r="AE230" s="8">
        <v>6</v>
      </c>
      <c r="AF230" s="8">
        <v>0</v>
      </c>
      <c r="AG230" s="8">
        <v>31</v>
      </c>
      <c r="AH230" s="8">
        <v>0</v>
      </c>
      <c r="AI230" s="8">
        <v>21</v>
      </c>
      <c r="AJ230" s="8">
        <v>0</v>
      </c>
      <c r="AK230" s="8">
        <v>7</v>
      </c>
      <c r="AL230" s="8">
        <v>0</v>
      </c>
      <c r="AM230" s="8">
        <v>65</v>
      </c>
      <c r="AN230" s="8">
        <v>0</v>
      </c>
      <c r="AO230" s="8">
        <v>110</v>
      </c>
      <c r="AP230" s="8">
        <v>0</v>
      </c>
      <c r="AQ230" s="8">
        <v>21</v>
      </c>
      <c r="AR230" s="8">
        <v>0</v>
      </c>
      <c r="AS230" s="8">
        <v>3</v>
      </c>
      <c r="AT230" s="8">
        <v>0</v>
      </c>
      <c r="AU230" s="8">
        <v>24</v>
      </c>
      <c r="AV230" s="8">
        <v>13</v>
      </c>
      <c r="AW230" s="8">
        <v>0</v>
      </c>
      <c r="AX230" s="8">
        <v>5</v>
      </c>
      <c r="AY230" s="8"/>
      <c r="AZ230" s="9">
        <f t="shared" si="6"/>
        <v>1184</v>
      </c>
      <c r="BA230" s="9">
        <f t="shared" si="7"/>
        <v>687</v>
      </c>
    </row>
    <row r="231" spans="1:53" x14ac:dyDescent="0.2">
      <c r="A231" s="1" t="s">
        <v>239</v>
      </c>
      <c r="B231" s="1">
        <v>4211535624</v>
      </c>
      <c r="C231" s="1" t="s">
        <v>712</v>
      </c>
      <c r="D231" s="8">
        <v>257</v>
      </c>
      <c r="E231" s="8">
        <v>0</v>
      </c>
      <c r="F231" s="8">
        <v>0</v>
      </c>
      <c r="G231" s="8">
        <v>0</v>
      </c>
      <c r="H231" s="8">
        <v>2</v>
      </c>
      <c r="I231" s="8">
        <v>0</v>
      </c>
      <c r="J231" s="8">
        <v>0</v>
      </c>
      <c r="K231" s="8">
        <v>0</v>
      </c>
      <c r="L231" s="8">
        <v>9</v>
      </c>
      <c r="M231" s="8">
        <v>0</v>
      </c>
      <c r="N231" s="8">
        <v>9</v>
      </c>
      <c r="O231" s="8">
        <v>0</v>
      </c>
      <c r="P231" s="8">
        <v>26</v>
      </c>
      <c r="Q231" s="8">
        <v>0</v>
      </c>
      <c r="R231" s="8">
        <v>20</v>
      </c>
      <c r="S231" s="8">
        <v>0</v>
      </c>
      <c r="T231" s="8">
        <v>9</v>
      </c>
      <c r="U231" s="8">
        <v>0</v>
      </c>
      <c r="V231" s="8">
        <v>0</v>
      </c>
      <c r="W231" s="8">
        <v>0</v>
      </c>
      <c r="X231" s="8">
        <v>6</v>
      </c>
      <c r="Y231" s="8">
        <v>3</v>
      </c>
      <c r="Z231" s="8">
        <v>3</v>
      </c>
      <c r="AA231" s="8">
        <v>1</v>
      </c>
      <c r="AB231" s="8">
        <v>0</v>
      </c>
      <c r="AC231" s="8">
        <v>0</v>
      </c>
      <c r="AD231" s="8">
        <v>0</v>
      </c>
      <c r="AE231" s="8">
        <v>0</v>
      </c>
      <c r="AF231" s="8">
        <v>0</v>
      </c>
      <c r="AG231" s="8">
        <v>2</v>
      </c>
      <c r="AH231" s="8">
        <v>0</v>
      </c>
      <c r="AI231" s="8">
        <v>10</v>
      </c>
      <c r="AJ231" s="8">
        <v>0</v>
      </c>
      <c r="AK231" s="8">
        <v>3</v>
      </c>
      <c r="AL231" s="8">
        <v>0</v>
      </c>
      <c r="AM231" s="8">
        <v>12</v>
      </c>
      <c r="AN231" s="8">
        <v>0</v>
      </c>
      <c r="AO231" s="8">
        <v>17</v>
      </c>
      <c r="AP231" s="8">
        <v>0</v>
      </c>
      <c r="AQ231" s="8">
        <v>4</v>
      </c>
      <c r="AR231" s="8">
        <v>0</v>
      </c>
      <c r="AS231" s="8">
        <v>6</v>
      </c>
      <c r="AT231" s="8">
        <v>0</v>
      </c>
      <c r="AU231" s="8">
        <v>2</v>
      </c>
      <c r="AV231" s="8">
        <v>1</v>
      </c>
      <c r="AW231" s="8">
        <v>0</v>
      </c>
      <c r="AX231" s="8">
        <v>0</v>
      </c>
      <c r="AY231" s="8"/>
      <c r="AZ231" s="9">
        <f t="shared" si="6"/>
        <v>257</v>
      </c>
      <c r="BA231" s="9">
        <f t="shared" si="7"/>
        <v>145</v>
      </c>
    </row>
    <row r="232" spans="1:53" x14ac:dyDescent="0.2">
      <c r="A232" s="1" t="s">
        <v>240</v>
      </c>
      <c r="B232" s="1">
        <v>4211537464</v>
      </c>
      <c r="C232" s="1" t="s">
        <v>713</v>
      </c>
      <c r="D232" s="8">
        <v>712</v>
      </c>
      <c r="E232" s="8">
        <v>0</v>
      </c>
      <c r="F232" s="8">
        <v>14</v>
      </c>
      <c r="G232" s="8">
        <v>0</v>
      </c>
      <c r="H232" s="8">
        <v>0</v>
      </c>
      <c r="I232" s="8">
        <v>0</v>
      </c>
      <c r="J232" s="8">
        <v>18</v>
      </c>
      <c r="K232" s="8">
        <v>0</v>
      </c>
      <c r="L232" s="8">
        <v>20</v>
      </c>
      <c r="M232" s="8">
        <v>0</v>
      </c>
      <c r="N232" s="8">
        <v>9</v>
      </c>
      <c r="O232" s="8">
        <v>0</v>
      </c>
      <c r="P232" s="8">
        <v>63</v>
      </c>
      <c r="Q232" s="8">
        <v>0</v>
      </c>
      <c r="R232" s="8">
        <v>62</v>
      </c>
      <c r="S232" s="8">
        <v>0</v>
      </c>
      <c r="T232" s="8">
        <v>35</v>
      </c>
      <c r="U232" s="8">
        <v>0</v>
      </c>
      <c r="V232" s="8">
        <v>10</v>
      </c>
      <c r="W232" s="8">
        <v>0</v>
      </c>
      <c r="X232" s="8">
        <v>7</v>
      </c>
      <c r="Y232" s="8">
        <v>8</v>
      </c>
      <c r="Z232" s="8">
        <v>0</v>
      </c>
      <c r="AA232" s="8">
        <v>0</v>
      </c>
      <c r="AB232" s="8">
        <v>0</v>
      </c>
      <c r="AC232" s="8">
        <v>2</v>
      </c>
      <c r="AD232" s="8">
        <v>0</v>
      </c>
      <c r="AE232" s="8">
        <v>0</v>
      </c>
      <c r="AF232" s="8">
        <v>0</v>
      </c>
      <c r="AG232" s="8">
        <v>3</v>
      </c>
      <c r="AH232" s="8">
        <v>0</v>
      </c>
      <c r="AI232" s="8">
        <v>4</v>
      </c>
      <c r="AJ232" s="8">
        <v>0</v>
      </c>
      <c r="AK232" s="8">
        <v>0</v>
      </c>
      <c r="AL232" s="8">
        <v>0</v>
      </c>
      <c r="AM232" s="8">
        <v>67</v>
      </c>
      <c r="AN232" s="8">
        <v>0</v>
      </c>
      <c r="AO232" s="8">
        <v>38</v>
      </c>
      <c r="AP232" s="8">
        <v>0</v>
      </c>
      <c r="AQ232" s="8">
        <v>15</v>
      </c>
      <c r="AR232" s="8">
        <v>0</v>
      </c>
      <c r="AS232" s="8">
        <v>3</v>
      </c>
      <c r="AT232" s="8">
        <v>0</v>
      </c>
      <c r="AU232" s="8">
        <v>1</v>
      </c>
      <c r="AV232" s="8">
        <v>12</v>
      </c>
      <c r="AW232" s="8">
        <v>0</v>
      </c>
      <c r="AX232" s="8">
        <v>0</v>
      </c>
      <c r="AY232" s="8"/>
      <c r="AZ232" s="9">
        <f t="shared" si="6"/>
        <v>712</v>
      </c>
      <c r="BA232" s="9">
        <f t="shared" si="7"/>
        <v>391</v>
      </c>
    </row>
    <row r="233" spans="1:53" x14ac:dyDescent="0.2">
      <c r="A233" s="1" t="s">
        <v>241</v>
      </c>
      <c r="B233" s="1">
        <v>4211541336</v>
      </c>
      <c r="C233" s="1" t="s">
        <v>714</v>
      </c>
      <c r="D233" s="8">
        <v>460</v>
      </c>
      <c r="E233" s="8">
        <v>0</v>
      </c>
      <c r="F233" s="8">
        <v>0</v>
      </c>
      <c r="G233" s="8">
        <v>0</v>
      </c>
      <c r="H233" s="8">
        <v>0</v>
      </c>
      <c r="I233" s="8">
        <v>0</v>
      </c>
      <c r="J233" s="8">
        <v>0</v>
      </c>
      <c r="K233" s="8">
        <v>0</v>
      </c>
      <c r="L233" s="8">
        <v>0</v>
      </c>
      <c r="M233" s="8">
        <v>0</v>
      </c>
      <c r="N233" s="8">
        <v>30</v>
      </c>
      <c r="O233" s="8">
        <v>0</v>
      </c>
      <c r="P233" s="8">
        <v>12</v>
      </c>
      <c r="Q233" s="8">
        <v>0</v>
      </c>
      <c r="R233" s="8">
        <v>39</v>
      </c>
      <c r="S233" s="8">
        <v>0</v>
      </c>
      <c r="T233" s="8">
        <v>4</v>
      </c>
      <c r="U233" s="8">
        <v>0</v>
      </c>
      <c r="V233" s="8">
        <v>6</v>
      </c>
      <c r="W233" s="8">
        <v>0</v>
      </c>
      <c r="X233" s="8">
        <v>4</v>
      </c>
      <c r="Y233" s="8">
        <v>0</v>
      </c>
      <c r="Z233" s="8">
        <v>3</v>
      </c>
      <c r="AA233" s="8">
        <v>0</v>
      </c>
      <c r="AB233" s="8">
        <v>0</v>
      </c>
      <c r="AC233" s="8">
        <v>7</v>
      </c>
      <c r="AD233" s="8">
        <v>0</v>
      </c>
      <c r="AE233" s="8">
        <v>0</v>
      </c>
      <c r="AF233" s="8">
        <v>0</v>
      </c>
      <c r="AG233" s="8">
        <v>0</v>
      </c>
      <c r="AH233" s="8">
        <v>0</v>
      </c>
      <c r="AI233" s="8">
        <v>10</v>
      </c>
      <c r="AJ233" s="8">
        <v>0</v>
      </c>
      <c r="AK233" s="8">
        <v>6</v>
      </c>
      <c r="AL233" s="8">
        <v>0</v>
      </c>
      <c r="AM233" s="8">
        <v>27</v>
      </c>
      <c r="AN233" s="8">
        <v>0</v>
      </c>
      <c r="AO233" s="8">
        <v>7</v>
      </c>
      <c r="AP233" s="8">
        <v>0</v>
      </c>
      <c r="AQ233" s="8">
        <v>0</v>
      </c>
      <c r="AR233" s="8">
        <v>0</v>
      </c>
      <c r="AS233" s="8">
        <v>4</v>
      </c>
      <c r="AT233" s="8">
        <v>0</v>
      </c>
      <c r="AU233" s="8">
        <v>7</v>
      </c>
      <c r="AV233" s="8">
        <v>4</v>
      </c>
      <c r="AW233" s="8">
        <v>0</v>
      </c>
      <c r="AX233" s="8">
        <v>0</v>
      </c>
      <c r="AY233" s="8"/>
      <c r="AZ233" s="9">
        <f t="shared" si="6"/>
        <v>460</v>
      </c>
      <c r="BA233" s="9">
        <f t="shared" si="7"/>
        <v>170</v>
      </c>
    </row>
    <row r="234" spans="1:53" x14ac:dyDescent="0.2">
      <c r="A234" s="1" t="s">
        <v>242</v>
      </c>
      <c r="B234" s="1">
        <v>4211541656</v>
      </c>
      <c r="C234" s="1" t="s">
        <v>715</v>
      </c>
      <c r="D234" s="8">
        <v>642</v>
      </c>
      <c r="E234" s="8">
        <v>0</v>
      </c>
      <c r="F234" s="8">
        <v>7</v>
      </c>
      <c r="G234" s="8">
        <v>0</v>
      </c>
      <c r="H234" s="8">
        <v>3</v>
      </c>
      <c r="I234" s="8">
        <v>0</v>
      </c>
      <c r="J234" s="8">
        <v>24</v>
      </c>
      <c r="K234" s="8">
        <v>0</v>
      </c>
      <c r="L234" s="8">
        <v>17</v>
      </c>
      <c r="M234" s="8">
        <v>0</v>
      </c>
      <c r="N234" s="8">
        <v>13</v>
      </c>
      <c r="O234" s="8">
        <v>0</v>
      </c>
      <c r="P234" s="8">
        <v>45</v>
      </c>
      <c r="Q234" s="8">
        <v>0</v>
      </c>
      <c r="R234" s="8">
        <v>46</v>
      </c>
      <c r="S234" s="8">
        <v>0</v>
      </c>
      <c r="T234" s="8">
        <v>14</v>
      </c>
      <c r="U234" s="8">
        <v>0</v>
      </c>
      <c r="V234" s="8">
        <v>13</v>
      </c>
      <c r="W234" s="8">
        <v>0</v>
      </c>
      <c r="X234" s="8">
        <v>19</v>
      </c>
      <c r="Y234" s="8">
        <v>9</v>
      </c>
      <c r="Z234" s="8">
        <v>3</v>
      </c>
      <c r="AA234" s="8">
        <v>0</v>
      </c>
      <c r="AB234" s="8">
        <v>0</v>
      </c>
      <c r="AC234" s="8">
        <v>12</v>
      </c>
      <c r="AD234" s="8">
        <v>0</v>
      </c>
      <c r="AE234" s="8">
        <v>0</v>
      </c>
      <c r="AF234" s="8">
        <v>0</v>
      </c>
      <c r="AG234" s="8">
        <v>7</v>
      </c>
      <c r="AH234" s="8">
        <v>0</v>
      </c>
      <c r="AI234" s="8">
        <v>0</v>
      </c>
      <c r="AJ234" s="8">
        <v>0</v>
      </c>
      <c r="AK234" s="8">
        <v>17</v>
      </c>
      <c r="AL234" s="8">
        <v>0</v>
      </c>
      <c r="AM234" s="8">
        <v>35</v>
      </c>
      <c r="AN234" s="8">
        <v>0</v>
      </c>
      <c r="AO234" s="8">
        <v>24</v>
      </c>
      <c r="AP234" s="8">
        <v>0</v>
      </c>
      <c r="AQ234" s="8">
        <v>21</v>
      </c>
      <c r="AR234" s="8">
        <v>0</v>
      </c>
      <c r="AS234" s="8">
        <v>3</v>
      </c>
      <c r="AT234" s="8">
        <v>0</v>
      </c>
      <c r="AU234" s="8">
        <v>7</v>
      </c>
      <c r="AV234" s="8">
        <v>3</v>
      </c>
      <c r="AW234" s="8">
        <v>0</v>
      </c>
      <c r="AX234" s="8">
        <v>0</v>
      </c>
      <c r="AY234" s="8"/>
      <c r="AZ234" s="9">
        <f t="shared" si="6"/>
        <v>642</v>
      </c>
      <c r="BA234" s="9">
        <f t="shared" si="7"/>
        <v>342</v>
      </c>
    </row>
    <row r="235" spans="1:53" x14ac:dyDescent="0.2">
      <c r="A235" s="1" t="s">
        <v>243</v>
      </c>
      <c r="B235" s="1">
        <v>4211543120</v>
      </c>
      <c r="C235" s="1" t="s">
        <v>716</v>
      </c>
      <c r="D235" s="8">
        <v>917</v>
      </c>
      <c r="E235" s="8">
        <v>0</v>
      </c>
      <c r="F235" s="8">
        <v>9</v>
      </c>
      <c r="G235" s="8">
        <v>0</v>
      </c>
      <c r="H235" s="8">
        <v>3</v>
      </c>
      <c r="I235" s="8">
        <v>0</v>
      </c>
      <c r="J235" s="8">
        <v>12</v>
      </c>
      <c r="K235" s="8">
        <v>0</v>
      </c>
      <c r="L235" s="8">
        <v>21</v>
      </c>
      <c r="M235" s="8">
        <v>0</v>
      </c>
      <c r="N235" s="8">
        <v>19</v>
      </c>
      <c r="O235" s="8">
        <v>0</v>
      </c>
      <c r="P235" s="8">
        <v>55</v>
      </c>
      <c r="Q235" s="8">
        <v>0</v>
      </c>
      <c r="R235" s="8">
        <v>82</v>
      </c>
      <c r="S235" s="8">
        <v>0</v>
      </c>
      <c r="T235" s="8">
        <v>41</v>
      </c>
      <c r="U235" s="8">
        <v>0</v>
      </c>
      <c r="V235" s="8">
        <v>0</v>
      </c>
      <c r="W235" s="8">
        <v>0</v>
      </c>
      <c r="X235" s="8">
        <v>16</v>
      </c>
      <c r="Y235" s="8">
        <v>18</v>
      </c>
      <c r="Z235" s="8">
        <v>4</v>
      </c>
      <c r="AA235" s="8">
        <v>4</v>
      </c>
      <c r="AB235" s="8">
        <v>0</v>
      </c>
      <c r="AC235" s="8">
        <v>8</v>
      </c>
      <c r="AD235" s="8">
        <v>0</v>
      </c>
      <c r="AE235" s="8">
        <v>0</v>
      </c>
      <c r="AF235" s="8">
        <v>0</v>
      </c>
      <c r="AG235" s="8">
        <v>5</v>
      </c>
      <c r="AH235" s="8">
        <v>0</v>
      </c>
      <c r="AI235" s="8">
        <v>12</v>
      </c>
      <c r="AJ235" s="8">
        <v>0</v>
      </c>
      <c r="AK235" s="8">
        <v>20</v>
      </c>
      <c r="AL235" s="8">
        <v>0</v>
      </c>
      <c r="AM235" s="8">
        <v>46</v>
      </c>
      <c r="AN235" s="8">
        <v>0</v>
      </c>
      <c r="AO235" s="8">
        <v>38</v>
      </c>
      <c r="AP235" s="8">
        <v>0</v>
      </c>
      <c r="AQ235" s="8">
        <v>7</v>
      </c>
      <c r="AR235" s="8">
        <v>0</v>
      </c>
      <c r="AS235" s="8">
        <v>12</v>
      </c>
      <c r="AT235" s="8">
        <v>0</v>
      </c>
      <c r="AU235" s="8">
        <v>5</v>
      </c>
      <c r="AV235" s="8">
        <v>3</v>
      </c>
      <c r="AW235" s="8">
        <v>10</v>
      </c>
      <c r="AX235" s="8">
        <v>0</v>
      </c>
      <c r="AY235" s="8"/>
      <c r="AZ235" s="9">
        <f t="shared" si="6"/>
        <v>917</v>
      </c>
      <c r="BA235" s="9">
        <f t="shared" si="7"/>
        <v>450</v>
      </c>
    </row>
    <row r="236" spans="1:53" x14ac:dyDescent="0.2">
      <c r="A236" s="1" t="s">
        <v>244</v>
      </c>
      <c r="B236" s="1">
        <v>4211549152</v>
      </c>
      <c r="C236" s="1" t="s">
        <v>717</v>
      </c>
      <c r="D236" s="8">
        <v>299</v>
      </c>
      <c r="E236" s="8">
        <v>0</v>
      </c>
      <c r="F236" s="8">
        <v>5</v>
      </c>
      <c r="G236" s="8">
        <v>0</v>
      </c>
      <c r="H236" s="8">
        <v>2</v>
      </c>
      <c r="I236" s="8">
        <v>0</v>
      </c>
      <c r="J236" s="8">
        <v>2</v>
      </c>
      <c r="K236" s="8">
        <v>0</v>
      </c>
      <c r="L236" s="8">
        <v>10</v>
      </c>
      <c r="M236" s="8">
        <v>0</v>
      </c>
      <c r="N236" s="8">
        <v>8</v>
      </c>
      <c r="O236" s="8">
        <v>0</v>
      </c>
      <c r="P236" s="8">
        <v>19</v>
      </c>
      <c r="Q236" s="8">
        <v>0</v>
      </c>
      <c r="R236" s="8">
        <v>32</v>
      </c>
      <c r="S236" s="8">
        <v>0</v>
      </c>
      <c r="T236" s="8">
        <v>11</v>
      </c>
      <c r="U236" s="8">
        <v>0</v>
      </c>
      <c r="V236" s="8">
        <v>7</v>
      </c>
      <c r="W236" s="8">
        <v>0</v>
      </c>
      <c r="X236" s="8">
        <v>0</v>
      </c>
      <c r="Y236" s="8">
        <v>6</v>
      </c>
      <c r="Z236" s="8">
        <v>0</v>
      </c>
      <c r="AA236" s="8">
        <v>6</v>
      </c>
      <c r="AB236" s="8">
        <v>0</v>
      </c>
      <c r="AC236" s="8">
        <v>5</v>
      </c>
      <c r="AD236" s="8">
        <v>0</v>
      </c>
      <c r="AE236" s="8">
        <v>2</v>
      </c>
      <c r="AF236" s="8">
        <v>0</v>
      </c>
      <c r="AG236" s="8">
        <v>0</v>
      </c>
      <c r="AH236" s="8">
        <v>0</v>
      </c>
      <c r="AI236" s="8">
        <v>7</v>
      </c>
      <c r="AJ236" s="8">
        <v>0</v>
      </c>
      <c r="AK236" s="8">
        <v>5</v>
      </c>
      <c r="AL236" s="8">
        <v>0</v>
      </c>
      <c r="AM236" s="8">
        <v>18</v>
      </c>
      <c r="AN236" s="8">
        <v>0</v>
      </c>
      <c r="AO236" s="8">
        <v>20</v>
      </c>
      <c r="AP236" s="8">
        <v>0</v>
      </c>
      <c r="AQ236" s="8">
        <v>3</v>
      </c>
      <c r="AR236" s="8">
        <v>0</v>
      </c>
      <c r="AS236" s="8">
        <v>0</v>
      </c>
      <c r="AT236" s="8">
        <v>0</v>
      </c>
      <c r="AU236" s="8">
        <v>3</v>
      </c>
      <c r="AV236" s="8">
        <v>1</v>
      </c>
      <c r="AW236" s="8">
        <v>0</v>
      </c>
      <c r="AX236" s="8">
        <v>0</v>
      </c>
      <c r="AY236" s="8"/>
      <c r="AZ236" s="9">
        <f t="shared" si="6"/>
        <v>299</v>
      </c>
      <c r="BA236" s="9">
        <f t="shared" si="7"/>
        <v>172</v>
      </c>
    </row>
    <row r="237" spans="1:53" x14ac:dyDescent="0.2">
      <c r="A237" s="1" t="s">
        <v>245</v>
      </c>
      <c r="B237" s="1">
        <v>4211556008</v>
      </c>
      <c r="C237" s="1" t="s">
        <v>718</v>
      </c>
      <c r="D237" s="8">
        <v>525</v>
      </c>
      <c r="E237" s="8">
        <v>0</v>
      </c>
      <c r="F237" s="8">
        <v>0</v>
      </c>
      <c r="G237" s="8">
        <v>0</v>
      </c>
      <c r="H237" s="8">
        <v>2</v>
      </c>
      <c r="I237" s="8">
        <v>0</v>
      </c>
      <c r="J237" s="8">
        <v>0</v>
      </c>
      <c r="K237" s="8">
        <v>0</v>
      </c>
      <c r="L237" s="8">
        <v>25</v>
      </c>
      <c r="M237" s="8">
        <v>0</v>
      </c>
      <c r="N237" s="8">
        <v>66</v>
      </c>
      <c r="O237" s="8">
        <v>0</v>
      </c>
      <c r="P237" s="8">
        <v>41</v>
      </c>
      <c r="Q237" s="8">
        <v>0</v>
      </c>
      <c r="R237" s="8">
        <v>15</v>
      </c>
      <c r="S237" s="8">
        <v>0</v>
      </c>
      <c r="T237" s="8">
        <v>20</v>
      </c>
      <c r="U237" s="8">
        <v>0</v>
      </c>
      <c r="V237" s="8">
        <v>3</v>
      </c>
      <c r="W237" s="8">
        <v>0</v>
      </c>
      <c r="X237" s="8">
        <v>3</v>
      </c>
      <c r="Y237" s="8">
        <v>0</v>
      </c>
      <c r="Z237" s="8">
        <v>0</v>
      </c>
      <c r="AA237" s="8">
        <v>0</v>
      </c>
      <c r="AB237" s="8">
        <v>0</v>
      </c>
      <c r="AC237" s="8">
        <v>0</v>
      </c>
      <c r="AD237" s="8">
        <v>0</v>
      </c>
      <c r="AE237" s="8">
        <v>0</v>
      </c>
      <c r="AF237" s="8">
        <v>0</v>
      </c>
      <c r="AG237" s="8">
        <v>12</v>
      </c>
      <c r="AH237" s="8">
        <v>0</v>
      </c>
      <c r="AI237" s="8">
        <v>20</v>
      </c>
      <c r="AJ237" s="8">
        <v>0</v>
      </c>
      <c r="AK237" s="8">
        <v>17</v>
      </c>
      <c r="AL237" s="8">
        <v>0</v>
      </c>
      <c r="AM237" s="8">
        <v>21</v>
      </c>
      <c r="AN237" s="8">
        <v>0</v>
      </c>
      <c r="AO237" s="8">
        <v>25</v>
      </c>
      <c r="AP237" s="8">
        <v>0</v>
      </c>
      <c r="AQ237" s="8">
        <v>21</v>
      </c>
      <c r="AR237" s="8">
        <v>0</v>
      </c>
      <c r="AS237" s="8">
        <v>0</v>
      </c>
      <c r="AT237" s="8">
        <v>0</v>
      </c>
      <c r="AU237" s="8">
        <v>0</v>
      </c>
      <c r="AV237" s="8">
        <v>6</v>
      </c>
      <c r="AW237" s="8">
        <v>0</v>
      </c>
      <c r="AX237" s="8">
        <v>8</v>
      </c>
      <c r="AY237" s="8"/>
      <c r="AZ237" s="9">
        <f t="shared" si="6"/>
        <v>525</v>
      </c>
      <c r="BA237" s="9">
        <f t="shared" si="7"/>
        <v>305</v>
      </c>
    </row>
    <row r="238" spans="1:53" x14ac:dyDescent="0.2">
      <c r="A238" s="1" t="s">
        <v>246</v>
      </c>
      <c r="B238" s="1">
        <v>4211566776</v>
      </c>
      <c r="C238" s="1" t="s">
        <v>719</v>
      </c>
      <c r="D238" s="8">
        <v>968</v>
      </c>
      <c r="E238" s="8">
        <v>0</v>
      </c>
      <c r="F238" s="8">
        <v>10</v>
      </c>
      <c r="G238" s="8">
        <v>0</v>
      </c>
      <c r="H238" s="8">
        <v>6</v>
      </c>
      <c r="I238" s="8">
        <v>0</v>
      </c>
      <c r="J238" s="8">
        <v>14</v>
      </c>
      <c r="K238" s="8">
        <v>0</v>
      </c>
      <c r="L238" s="8">
        <v>8</v>
      </c>
      <c r="M238" s="8">
        <v>0</v>
      </c>
      <c r="N238" s="8">
        <v>37</v>
      </c>
      <c r="O238" s="8">
        <v>0</v>
      </c>
      <c r="P238" s="8">
        <v>70</v>
      </c>
      <c r="Q238" s="8">
        <v>0</v>
      </c>
      <c r="R238" s="8">
        <v>71</v>
      </c>
      <c r="S238" s="8">
        <v>0</v>
      </c>
      <c r="T238" s="8">
        <v>27</v>
      </c>
      <c r="U238" s="8">
        <v>0</v>
      </c>
      <c r="V238" s="8">
        <v>4</v>
      </c>
      <c r="W238" s="8">
        <v>0</v>
      </c>
      <c r="X238" s="8">
        <v>13</v>
      </c>
      <c r="Y238" s="8">
        <v>11</v>
      </c>
      <c r="Z238" s="8">
        <v>3</v>
      </c>
      <c r="AA238" s="8">
        <v>0</v>
      </c>
      <c r="AB238" s="8">
        <v>0</v>
      </c>
      <c r="AC238" s="8">
        <v>5</v>
      </c>
      <c r="AD238" s="8">
        <v>0</v>
      </c>
      <c r="AE238" s="8">
        <v>8</v>
      </c>
      <c r="AF238" s="8">
        <v>0</v>
      </c>
      <c r="AG238" s="8">
        <v>0</v>
      </c>
      <c r="AH238" s="8">
        <v>0</v>
      </c>
      <c r="AI238" s="8">
        <v>17</v>
      </c>
      <c r="AJ238" s="8">
        <v>0</v>
      </c>
      <c r="AK238" s="8">
        <v>49</v>
      </c>
      <c r="AL238" s="8">
        <v>0</v>
      </c>
      <c r="AM238" s="8">
        <v>54</v>
      </c>
      <c r="AN238" s="8">
        <v>0</v>
      </c>
      <c r="AO238" s="8">
        <v>68</v>
      </c>
      <c r="AP238" s="8">
        <v>0</v>
      </c>
      <c r="AQ238" s="8">
        <v>44</v>
      </c>
      <c r="AR238" s="8">
        <v>0</v>
      </c>
      <c r="AS238" s="8">
        <v>4</v>
      </c>
      <c r="AT238" s="8">
        <v>0</v>
      </c>
      <c r="AU238" s="8">
        <v>7</v>
      </c>
      <c r="AV238" s="8">
        <v>7</v>
      </c>
      <c r="AW238" s="8">
        <v>7</v>
      </c>
      <c r="AX238" s="8">
        <v>0</v>
      </c>
      <c r="AY238" s="8"/>
      <c r="AZ238" s="9">
        <f t="shared" si="6"/>
        <v>968</v>
      </c>
      <c r="BA238" s="9">
        <f t="shared" si="7"/>
        <v>544</v>
      </c>
    </row>
    <row r="239" spans="1:53" x14ac:dyDescent="0.2">
      <c r="A239" s="1" t="s">
        <v>247</v>
      </c>
      <c r="B239" s="1">
        <v>4211573440</v>
      </c>
      <c r="C239" s="1" t="s">
        <v>720</v>
      </c>
      <c r="D239" s="8">
        <v>1326</v>
      </c>
      <c r="E239" s="8">
        <v>0</v>
      </c>
      <c r="F239" s="8">
        <v>10</v>
      </c>
      <c r="G239" s="8">
        <v>3</v>
      </c>
      <c r="H239" s="8">
        <v>15</v>
      </c>
      <c r="I239" s="8">
        <v>0</v>
      </c>
      <c r="J239" s="8">
        <v>10</v>
      </c>
      <c r="K239" s="8">
        <v>0</v>
      </c>
      <c r="L239" s="8">
        <v>51</v>
      </c>
      <c r="M239" s="8">
        <v>0</v>
      </c>
      <c r="N239" s="8">
        <v>27</v>
      </c>
      <c r="O239" s="8">
        <v>0</v>
      </c>
      <c r="P239" s="8">
        <v>119</v>
      </c>
      <c r="Q239" s="8">
        <v>4</v>
      </c>
      <c r="R239" s="8">
        <v>103</v>
      </c>
      <c r="S239" s="8">
        <v>0</v>
      </c>
      <c r="T239" s="8">
        <v>44</v>
      </c>
      <c r="U239" s="8">
        <v>0</v>
      </c>
      <c r="V239" s="8">
        <v>7</v>
      </c>
      <c r="W239" s="8">
        <v>0</v>
      </c>
      <c r="X239" s="8">
        <v>13</v>
      </c>
      <c r="Y239" s="8">
        <v>13</v>
      </c>
      <c r="Z239" s="8">
        <v>0</v>
      </c>
      <c r="AA239" s="8">
        <v>3</v>
      </c>
      <c r="AB239" s="8">
        <v>0</v>
      </c>
      <c r="AC239" s="8">
        <v>11</v>
      </c>
      <c r="AD239" s="8">
        <v>0</v>
      </c>
      <c r="AE239" s="8">
        <v>10</v>
      </c>
      <c r="AF239" s="8">
        <v>0</v>
      </c>
      <c r="AG239" s="8">
        <v>9</v>
      </c>
      <c r="AH239" s="8">
        <v>0</v>
      </c>
      <c r="AI239" s="8">
        <v>11</v>
      </c>
      <c r="AJ239" s="8">
        <v>0</v>
      </c>
      <c r="AK239" s="8">
        <v>51</v>
      </c>
      <c r="AL239" s="8">
        <v>0</v>
      </c>
      <c r="AM239" s="8">
        <v>95</v>
      </c>
      <c r="AN239" s="8">
        <v>0</v>
      </c>
      <c r="AO239" s="8">
        <v>107</v>
      </c>
      <c r="AP239" s="8">
        <v>0</v>
      </c>
      <c r="AQ239" s="8">
        <v>29</v>
      </c>
      <c r="AR239" s="8">
        <v>0</v>
      </c>
      <c r="AS239" s="8">
        <v>22</v>
      </c>
      <c r="AT239" s="8">
        <v>0</v>
      </c>
      <c r="AU239" s="8">
        <v>20</v>
      </c>
      <c r="AV239" s="8">
        <v>10</v>
      </c>
      <c r="AW239" s="8">
        <v>3</v>
      </c>
      <c r="AX239" s="8">
        <v>0</v>
      </c>
      <c r="AY239" s="8"/>
      <c r="AZ239" s="9">
        <f t="shared" si="6"/>
        <v>1319</v>
      </c>
      <c r="BA239" s="9">
        <f t="shared" si="7"/>
        <v>793</v>
      </c>
    </row>
    <row r="240" spans="1:53" x14ac:dyDescent="0.2">
      <c r="A240" s="1" t="s">
        <v>248</v>
      </c>
      <c r="B240" s="1">
        <v>4211575568</v>
      </c>
      <c r="C240" s="1" t="s">
        <v>721</v>
      </c>
      <c r="D240" s="8">
        <v>1165</v>
      </c>
      <c r="E240" s="8">
        <v>0</v>
      </c>
      <c r="F240" s="8">
        <v>26</v>
      </c>
      <c r="G240" s="8">
        <v>0</v>
      </c>
      <c r="H240" s="8">
        <v>12</v>
      </c>
      <c r="I240" s="8">
        <v>0</v>
      </c>
      <c r="J240" s="8">
        <v>35</v>
      </c>
      <c r="K240" s="8">
        <v>0</v>
      </c>
      <c r="L240" s="8">
        <v>15</v>
      </c>
      <c r="M240" s="8">
        <v>0</v>
      </c>
      <c r="N240" s="8">
        <v>26</v>
      </c>
      <c r="O240" s="8">
        <v>0</v>
      </c>
      <c r="P240" s="8">
        <v>64</v>
      </c>
      <c r="Q240" s="8">
        <v>0</v>
      </c>
      <c r="R240" s="8">
        <v>81</v>
      </c>
      <c r="S240" s="8">
        <v>0</v>
      </c>
      <c r="T240" s="8">
        <v>31</v>
      </c>
      <c r="U240" s="8">
        <v>0</v>
      </c>
      <c r="V240" s="8">
        <v>9</v>
      </c>
      <c r="W240" s="8">
        <v>0</v>
      </c>
      <c r="X240" s="8">
        <v>4</v>
      </c>
      <c r="Y240" s="8">
        <v>0</v>
      </c>
      <c r="Z240" s="8">
        <v>0</v>
      </c>
      <c r="AA240" s="8">
        <v>0</v>
      </c>
      <c r="AB240" s="8">
        <v>0</v>
      </c>
      <c r="AC240" s="8">
        <v>11</v>
      </c>
      <c r="AD240" s="8">
        <v>0</v>
      </c>
      <c r="AE240" s="8">
        <v>8</v>
      </c>
      <c r="AF240" s="8">
        <v>0</v>
      </c>
      <c r="AG240" s="8">
        <v>36</v>
      </c>
      <c r="AH240" s="8">
        <v>0</v>
      </c>
      <c r="AI240" s="8">
        <v>10</v>
      </c>
      <c r="AJ240" s="8">
        <v>0</v>
      </c>
      <c r="AK240" s="8">
        <v>14</v>
      </c>
      <c r="AL240" s="8">
        <v>0</v>
      </c>
      <c r="AM240" s="8">
        <v>77</v>
      </c>
      <c r="AN240" s="8">
        <v>0</v>
      </c>
      <c r="AO240" s="8">
        <v>89</v>
      </c>
      <c r="AP240" s="8">
        <v>0</v>
      </c>
      <c r="AQ240" s="8">
        <v>30</v>
      </c>
      <c r="AR240" s="8">
        <v>0</v>
      </c>
      <c r="AS240" s="8">
        <v>8</v>
      </c>
      <c r="AT240" s="8">
        <v>0</v>
      </c>
      <c r="AU240" s="8">
        <v>0</v>
      </c>
      <c r="AV240" s="8">
        <v>7</v>
      </c>
      <c r="AW240" s="8">
        <v>4</v>
      </c>
      <c r="AX240" s="8">
        <v>0</v>
      </c>
      <c r="AY240" s="8"/>
      <c r="AZ240" s="9">
        <f t="shared" si="6"/>
        <v>1165</v>
      </c>
      <c r="BA240" s="9">
        <f t="shared" si="7"/>
        <v>597</v>
      </c>
    </row>
    <row r="241" spans="1:53" x14ac:dyDescent="0.2">
      <c r="A241" s="1" t="s">
        <v>249</v>
      </c>
      <c r="B241" s="1">
        <v>4211576504</v>
      </c>
      <c r="C241" s="1" t="s">
        <v>722</v>
      </c>
      <c r="D241" s="8">
        <v>592</v>
      </c>
      <c r="E241" s="8">
        <v>0</v>
      </c>
      <c r="F241" s="8">
        <v>0</v>
      </c>
      <c r="G241" s="8">
        <v>0</v>
      </c>
      <c r="H241" s="8">
        <v>7</v>
      </c>
      <c r="I241" s="8">
        <v>0</v>
      </c>
      <c r="J241" s="8">
        <v>2</v>
      </c>
      <c r="K241" s="8">
        <v>0</v>
      </c>
      <c r="L241" s="8">
        <v>6</v>
      </c>
      <c r="M241" s="8">
        <v>0</v>
      </c>
      <c r="N241" s="8">
        <v>3</v>
      </c>
      <c r="O241" s="8">
        <v>0</v>
      </c>
      <c r="P241" s="8">
        <v>21</v>
      </c>
      <c r="Q241" s="8">
        <v>0</v>
      </c>
      <c r="R241" s="8">
        <v>77</v>
      </c>
      <c r="S241" s="8">
        <v>0</v>
      </c>
      <c r="T241" s="8">
        <v>23</v>
      </c>
      <c r="U241" s="8">
        <v>0</v>
      </c>
      <c r="V241" s="8">
        <v>0</v>
      </c>
      <c r="W241" s="8">
        <v>0</v>
      </c>
      <c r="X241" s="8">
        <v>0</v>
      </c>
      <c r="Y241" s="8">
        <v>0</v>
      </c>
      <c r="Z241" s="8">
        <v>0</v>
      </c>
      <c r="AA241" s="8">
        <v>0</v>
      </c>
      <c r="AB241" s="8">
        <v>0</v>
      </c>
      <c r="AC241" s="8">
        <v>0</v>
      </c>
      <c r="AD241" s="8">
        <v>0</v>
      </c>
      <c r="AE241" s="8">
        <v>0</v>
      </c>
      <c r="AF241" s="8">
        <v>0</v>
      </c>
      <c r="AG241" s="8">
        <v>0</v>
      </c>
      <c r="AH241" s="8">
        <v>0</v>
      </c>
      <c r="AI241" s="8">
        <v>9</v>
      </c>
      <c r="AJ241" s="8">
        <v>0</v>
      </c>
      <c r="AK241" s="8">
        <v>8</v>
      </c>
      <c r="AL241" s="8">
        <v>0</v>
      </c>
      <c r="AM241" s="8">
        <v>40</v>
      </c>
      <c r="AN241" s="8">
        <v>0</v>
      </c>
      <c r="AO241" s="8">
        <v>70</v>
      </c>
      <c r="AP241" s="8">
        <v>0</v>
      </c>
      <c r="AQ241" s="8">
        <v>2</v>
      </c>
      <c r="AR241" s="8">
        <v>0</v>
      </c>
      <c r="AS241" s="8">
        <v>0</v>
      </c>
      <c r="AT241" s="8">
        <v>0</v>
      </c>
      <c r="AU241" s="8">
        <v>3</v>
      </c>
      <c r="AV241" s="8">
        <v>10</v>
      </c>
      <c r="AW241" s="8">
        <v>0</v>
      </c>
      <c r="AX241" s="8">
        <v>0</v>
      </c>
      <c r="AY241" s="8"/>
      <c r="AZ241" s="9">
        <f t="shared" si="6"/>
        <v>592</v>
      </c>
      <c r="BA241" s="9">
        <f t="shared" si="7"/>
        <v>281</v>
      </c>
    </row>
    <row r="242" spans="1:53" x14ac:dyDescent="0.2">
      <c r="A242" s="1" t="s">
        <v>250</v>
      </c>
      <c r="B242" s="1">
        <v>4211920888</v>
      </c>
      <c r="C242" s="1" t="s">
        <v>723</v>
      </c>
      <c r="D242" s="8">
        <v>5490</v>
      </c>
      <c r="E242" s="8">
        <v>0</v>
      </c>
      <c r="F242" s="8">
        <v>55</v>
      </c>
      <c r="G242" s="8">
        <v>0</v>
      </c>
      <c r="H242" s="8">
        <v>119</v>
      </c>
      <c r="I242" s="8">
        <v>0</v>
      </c>
      <c r="J242" s="8">
        <v>9</v>
      </c>
      <c r="K242" s="8">
        <v>0</v>
      </c>
      <c r="L242" s="8">
        <v>140</v>
      </c>
      <c r="M242" s="8">
        <v>0</v>
      </c>
      <c r="N242" s="8">
        <v>79</v>
      </c>
      <c r="O242" s="8">
        <v>0</v>
      </c>
      <c r="P242" s="8">
        <v>281</v>
      </c>
      <c r="Q242" s="8">
        <v>0</v>
      </c>
      <c r="R242" s="8">
        <v>381</v>
      </c>
      <c r="S242" s="8">
        <v>0</v>
      </c>
      <c r="T242" s="8">
        <v>169</v>
      </c>
      <c r="U242" s="8">
        <v>0</v>
      </c>
      <c r="V242" s="8">
        <v>20</v>
      </c>
      <c r="W242" s="8">
        <v>0</v>
      </c>
      <c r="X242" s="8">
        <v>83</v>
      </c>
      <c r="Y242" s="8">
        <v>38</v>
      </c>
      <c r="Z242" s="8">
        <v>19</v>
      </c>
      <c r="AA242" s="8">
        <v>33</v>
      </c>
      <c r="AB242" s="8">
        <v>0</v>
      </c>
      <c r="AC242" s="8">
        <v>76</v>
      </c>
      <c r="AD242" s="8">
        <v>0</v>
      </c>
      <c r="AE242" s="8">
        <v>47</v>
      </c>
      <c r="AF242" s="8">
        <v>0</v>
      </c>
      <c r="AG242" s="8">
        <v>35</v>
      </c>
      <c r="AH242" s="8">
        <v>0</v>
      </c>
      <c r="AI242" s="8">
        <v>109</v>
      </c>
      <c r="AJ242" s="8">
        <v>0</v>
      </c>
      <c r="AK242" s="8">
        <v>70</v>
      </c>
      <c r="AL242" s="8">
        <v>0</v>
      </c>
      <c r="AM242" s="8">
        <v>269</v>
      </c>
      <c r="AN242" s="8">
        <v>0</v>
      </c>
      <c r="AO242" s="8">
        <v>489</v>
      </c>
      <c r="AP242" s="8">
        <v>0</v>
      </c>
      <c r="AQ242" s="8">
        <v>111</v>
      </c>
      <c r="AR242" s="8">
        <v>0</v>
      </c>
      <c r="AS242" s="8">
        <v>61</v>
      </c>
      <c r="AT242" s="8">
        <v>0</v>
      </c>
      <c r="AU242" s="8">
        <v>12</v>
      </c>
      <c r="AV242" s="8">
        <v>32</v>
      </c>
      <c r="AW242" s="8">
        <v>0</v>
      </c>
      <c r="AX242" s="8">
        <v>0</v>
      </c>
      <c r="AY242" s="8"/>
      <c r="AZ242" s="9">
        <f t="shared" si="6"/>
        <v>5490</v>
      </c>
      <c r="BA242" s="9">
        <f t="shared" si="7"/>
        <v>2737</v>
      </c>
    </row>
    <row r="243" spans="1:53" x14ac:dyDescent="0.2">
      <c r="A243" s="1" t="s">
        <v>251</v>
      </c>
      <c r="B243" s="1">
        <v>4211931480</v>
      </c>
      <c r="C243" s="1" t="s">
        <v>724</v>
      </c>
      <c r="D243" s="8">
        <v>4861</v>
      </c>
      <c r="E243" s="8">
        <v>0</v>
      </c>
      <c r="F243" s="8">
        <v>4</v>
      </c>
      <c r="G243" s="8">
        <v>0</v>
      </c>
      <c r="H243" s="8">
        <v>17</v>
      </c>
      <c r="I243" s="8">
        <v>0</v>
      </c>
      <c r="J243" s="8">
        <v>47</v>
      </c>
      <c r="K243" s="8">
        <v>0</v>
      </c>
      <c r="L243" s="8">
        <v>50</v>
      </c>
      <c r="M243" s="8">
        <v>0</v>
      </c>
      <c r="N243" s="8">
        <v>33</v>
      </c>
      <c r="O243" s="8">
        <v>0</v>
      </c>
      <c r="P243" s="8">
        <v>71</v>
      </c>
      <c r="Q243" s="8">
        <v>0</v>
      </c>
      <c r="R243" s="8">
        <v>105</v>
      </c>
      <c r="S243" s="8">
        <v>0</v>
      </c>
      <c r="T243" s="8">
        <v>32</v>
      </c>
      <c r="U243" s="8">
        <v>0</v>
      </c>
      <c r="V243" s="8">
        <v>38</v>
      </c>
      <c r="W243" s="8">
        <v>0</v>
      </c>
      <c r="X243" s="8">
        <v>15</v>
      </c>
      <c r="Y243" s="8">
        <v>6</v>
      </c>
      <c r="Z243" s="8">
        <v>0</v>
      </c>
      <c r="AA243" s="8">
        <v>0</v>
      </c>
      <c r="AB243" s="8">
        <v>0</v>
      </c>
      <c r="AC243" s="8">
        <v>11</v>
      </c>
      <c r="AD243" s="8">
        <v>0</v>
      </c>
      <c r="AE243" s="8">
        <v>0</v>
      </c>
      <c r="AF243" s="8">
        <v>0</v>
      </c>
      <c r="AG243" s="8">
        <v>10</v>
      </c>
      <c r="AH243" s="8">
        <v>0</v>
      </c>
      <c r="AI243" s="8">
        <v>39</v>
      </c>
      <c r="AJ243" s="8">
        <v>0</v>
      </c>
      <c r="AK243" s="8">
        <v>13</v>
      </c>
      <c r="AL243" s="8">
        <v>8</v>
      </c>
      <c r="AM243" s="8">
        <v>68</v>
      </c>
      <c r="AN243" s="8">
        <v>0</v>
      </c>
      <c r="AO243" s="8">
        <v>101</v>
      </c>
      <c r="AP243" s="8">
        <v>0</v>
      </c>
      <c r="AQ243" s="8">
        <v>50</v>
      </c>
      <c r="AR243" s="8">
        <v>0</v>
      </c>
      <c r="AS243" s="8">
        <v>5</v>
      </c>
      <c r="AT243" s="8">
        <v>0</v>
      </c>
      <c r="AU243" s="8">
        <v>4</v>
      </c>
      <c r="AV243" s="8">
        <v>0</v>
      </c>
      <c r="AW243" s="8">
        <v>6</v>
      </c>
      <c r="AX243" s="8">
        <v>0</v>
      </c>
      <c r="AY243" s="8"/>
      <c r="AZ243" s="9">
        <f t="shared" si="6"/>
        <v>4853</v>
      </c>
      <c r="BA243" s="9">
        <f t="shared" si="7"/>
        <v>725</v>
      </c>
    </row>
    <row r="244" spans="1:53" x14ac:dyDescent="0.2">
      <c r="A244" s="1" t="s">
        <v>252</v>
      </c>
      <c r="B244" s="1">
        <v>4211949288</v>
      </c>
      <c r="C244" s="1" t="s">
        <v>725</v>
      </c>
      <c r="D244" s="8">
        <v>2806</v>
      </c>
      <c r="E244" s="8">
        <v>0</v>
      </c>
      <c r="F244" s="8">
        <v>2</v>
      </c>
      <c r="G244" s="8">
        <v>0</v>
      </c>
      <c r="H244" s="8">
        <v>9</v>
      </c>
      <c r="I244" s="8">
        <v>0</v>
      </c>
      <c r="J244" s="8">
        <v>74</v>
      </c>
      <c r="K244" s="8">
        <v>0</v>
      </c>
      <c r="L244" s="8">
        <v>107</v>
      </c>
      <c r="M244" s="8">
        <v>0</v>
      </c>
      <c r="N244" s="8">
        <v>103</v>
      </c>
      <c r="O244" s="8">
        <v>0</v>
      </c>
      <c r="P244" s="8">
        <v>203</v>
      </c>
      <c r="Q244" s="8">
        <v>0</v>
      </c>
      <c r="R244" s="8">
        <v>212</v>
      </c>
      <c r="S244" s="8">
        <v>0</v>
      </c>
      <c r="T244" s="8">
        <v>100</v>
      </c>
      <c r="U244" s="8">
        <v>0</v>
      </c>
      <c r="V244" s="8">
        <v>13</v>
      </c>
      <c r="W244" s="8">
        <v>0</v>
      </c>
      <c r="X244" s="8">
        <v>12</v>
      </c>
      <c r="Y244" s="8">
        <v>8</v>
      </c>
      <c r="Z244" s="8">
        <v>18</v>
      </c>
      <c r="AA244" s="8">
        <v>29</v>
      </c>
      <c r="AB244" s="8">
        <v>0</v>
      </c>
      <c r="AC244" s="8">
        <v>23</v>
      </c>
      <c r="AD244" s="8">
        <v>0</v>
      </c>
      <c r="AE244" s="8">
        <v>7</v>
      </c>
      <c r="AF244" s="8">
        <v>0</v>
      </c>
      <c r="AG244" s="8">
        <v>51</v>
      </c>
      <c r="AH244" s="8">
        <v>0</v>
      </c>
      <c r="AI244" s="8">
        <v>29</v>
      </c>
      <c r="AJ244" s="8">
        <v>0</v>
      </c>
      <c r="AK244" s="8">
        <v>90</v>
      </c>
      <c r="AL244" s="8">
        <v>0</v>
      </c>
      <c r="AM244" s="8">
        <v>193</v>
      </c>
      <c r="AN244" s="8">
        <v>0</v>
      </c>
      <c r="AO244" s="8">
        <v>160</v>
      </c>
      <c r="AP244" s="8">
        <v>0</v>
      </c>
      <c r="AQ244" s="8">
        <v>51</v>
      </c>
      <c r="AR244" s="8">
        <v>0</v>
      </c>
      <c r="AS244" s="8">
        <v>25</v>
      </c>
      <c r="AT244" s="8">
        <v>0</v>
      </c>
      <c r="AU244" s="8">
        <v>24</v>
      </c>
      <c r="AV244" s="8">
        <v>0</v>
      </c>
      <c r="AW244" s="8">
        <v>9</v>
      </c>
      <c r="AX244" s="8">
        <v>0</v>
      </c>
      <c r="AY244" s="8"/>
      <c r="AZ244" s="9">
        <f t="shared" si="6"/>
        <v>2806</v>
      </c>
      <c r="BA244" s="9">
        <f t="shared" si="7"/>
        <v>1552</v>
      </c>
    </row>
    <row r="245" spans="1:53" x14ac:dyDescent="0.2">
      <c r="A245" s="1" t="s">
        <v>253</v>
      </c>
      <c r="B245" s="1">
        <v>4211978424</v>
      </c>
      <c r="C245" s="1" t="s">
        <v>726</v>
      </c>
      <c r="D245" s="8">
        <v>1280</v>
      </c>
      <c r="E245" s="8">
        <v>0</v>
      </c>
      <c r="F245" s="8">
        <v>3</v>
      </c>
      <c r="G245" s="8">
        <v>0</v>
      </c>
      <c r="H245" s="8">
        <v>22</v>
      </c>
      <c r="I245" s="8">
        <v>0</v>
      </c>
      <c r="J245" s="8">
        <v>18</v>
      </c>
      <c r="K245" s="8">
        <v>0</v>
      </c>
      <c r="L245" s="8">
        <v>7</v>
      </c>
      <c r="M245" s="8">
        <v>0</v>
      </c>
      <c r="N245" s="8">
        <v>30</v>
      </c>
      <c r="O245" s="8">
        <v>0</v>
      </c>
      <c r="P245" s="8">
        <v>89</v>
      </c>
      <c r="Q245" s="8">
        <v>0</v>
      </c>
      <c r="R245" s="8">
        <v>152</v>
      </c>
      <c r="S245" s="8">
        <v>0</v>
      </c>
      <c r="T245" s="8">
        <v>33</v>
      </c>
      <c r="U245" s="8">
        <v>0</v>
      </c>
      <c r="V245" s="8">
        <v>39</v>
      </c>
      <c r="W245" s="8">
        <v>0</v>
      </c>
      <c r="X245" s="8">
        <v>26</v>
      </c>
      <c r="Y245" s="8">
        <v>18</v>
      </c>
      <c r="Z245" s="8">
        <v>5</v>
      </c>
      <c r="AA245" s="8">
        <v>0</v>
      </c>
      <c r="AB245" s="8">
        <v>0</v>
      </c>
      <c r="AC245" s="8">
        <v>13</v>
      </c>
      <c r="AD245" s="8">
        <v>0</v>
      </c>
      <c r="AE245" s="8">
        <v>3</v>
      </c>
      <c r="AF245" s="8">
        <v>0</v>
      </c>
      <c r="AG245" s="8">
        <v>2</v>
      </c>
      <c r="AH245" s="8">
        <v>0</v>
      </c>
      <c r="AI245" s="8">
        <v>41</v>
      </c>
      <c r="AJ245" s="8">
        <v>0</v>
      </c>
      <c r="AK245" s="8">
        <v>23</v>
      </c>
      <c r="AL245" s="8">
        <v>0</v>
      </c>
      <c r="AM245" s="8">
        <v>94</v>
      </c>
      <c r="AN245" s="8">
        <v>0</v>
      </c>
      <c r="AO245" s="8">
        <v>123</v>
      </c>
      <c r="AP245" s="8">
        <v>0</v>
      </c>
      <c r="AQ245" s="8">
        <v>40</v>
      </c>
      <c r="AR245" s="8">
        <v>0</v>
      </c>
      <c r="AS245" s="8">
        <v>6</v>
      </c>
      <c r="AT245" s="8">
        <v>0</v>
      </c>
      <c r="AU245" s="8">
        <v>15</v>
      </c>
      <c r="AV245" s="8">
        <v>28</v>
      </c>
      <c r="AW245" s="8">
        <v>6</v>
      </c>
      <c r="AX245" s="8">
        <v>0</v>
      </c>
      <c r="AY245" s="8"/>
      <c r="AZ245" s="9">
        <f t="shared" si="6"/>
        <v>1280</v>
      </c>
      <c r="BA245" s="9">
        <f t="shared" si="7"/>
        <v>836</v>
      </c>
    </row>
    <row r="246" spans="1:53" x14ac:dyDescent="0.2">
      <c r="A246" s="1" t="s">
        <v>254</v>
      </c>
      <c r="B246" s="1">
        <v>4212504568</v>
      </c>
      <c r="C246" s="1" t="s">
        <v>727</v>
      </c>
      <c r="D246" s="8">
        <v>348</v>
      </c>
      <c r="E246" s="8">
        <v>0</v>
      </c>
      <c r="F246" s="8">
        <v>0</v>
      </c>
      <c r="G246" s="8">
        <v>0</v>
      </c>
      <c r="H246" s="8">
        <v>30</v>
      </c>
      <c r="I246" s="8">
        <v>0</v>
      </c>
      <c r="J246" s="8">
        <v>0</v>
      </c>
      <c r="K246" s="8">
        <v>0</v>
      </c>
      <c r="L246" s="8">
        <v>11</v>
      </c>
      <c r="M246" s="8">
        <v>0</v>
      </c>
      <c r="N246" s="8">
        <v>20</v>
      </c>
      <c r="O246" s="8">
        <v>0</v>
      </c>
      <c r="P246" s="8">
        <v>15</v>
      </c>
      <c r="Q246" s="8">
        <v>0</v>
      </c>
      <c r="R246" s="8">
        <v>14</v>
      </c>
      <c r="S246" s="8">
        <v>0</v>
      </c>
      <c r="T246" s="8">
        <v>17</v>
      </c>
      <c r="U246" s="8">
        <v>0</v>
      </c>
      <c r="V246" s="8">
        <v>5</v>
      </c>
      <c r="W246" s="8">
        <v>0</v>
      </c>
      <c r="X246" s="8">
        <v>3</v>
      </c>
      <c r="Y246" s="8">
        <v>2</v>
      </c>
      <c r="Z246" s="8">
        <v>0</v>
      </c>
      <c r="AA246" s="8">
        <v>3</v>
      </c>
      <c r="AB246" s="8">
        <v>0</v>
      </c>
      <c r="AC246" s="8">
        <v>0</v>
      </c>
      <c r="AD246" s="8">
        <v>0</v>
      </c>
      <c r="AE246" s="8">
        <v>0</v>
      </c>
      <c r="AF246" s="8">
        <v>0</v>
      </c>
      <c r="AG246" s="8">
        <v>11</v>
      </c>
      <c r="AH246" s="8">
        <v>0</v>
      </c>
      <c r="AI246" s="8">
        <v>0</v>
      </c>
      <c r="AJ246" s="8">
        <v>0</v>
      </c>
      <c r="AK246" s="8">
        <v>0</v>
      </c>
      <c r="AL246" s="8">
        <v>0</v>
      </c>
      <c r="AM246" s="8">
        <v>16</v>
      </c>
      <c r="AN246" s="8">
        <v>0</v>
      </c>
      <c r="AO246" s="8">
        <v>29</v>
      </c>
      <c r="AP246" s="8">
        <v>0</v>
      </c>
      <c r="AQ246" s="8">
        <v>21</v>
      </c>
      <c r="AR246" s="8">
        <v>0</v>
      </c>
      <c r="AS246" s="8">
        <v>5</v>
      </c>
      <c r="AT246" s="8">
        <v>0</v>
      </c>
      <c r="AU246" s="8">
        <v>2</v>
      </c>
      <c r="AV246" s="8">
        <v>0</v>
      </c>
      <c r="AW246" s="8">
        <v>0</v>
      </c>
      <c r="AX246" s="8">
        <v>2</v>
      </c>
      <c r="AY246" s="8"/>
      <c r="AZ246" s="9">
        <f t="shared" si="6"/>
        <v>348</v>
      </c>
      <c r="BA246" s="9">
        <f t="shared" si="7"/>
        <v>206</v>
      </c>
    </row>
    <row r="247" spans="1:53" x14ac:dyDescent="0.2">
      <c r="A247" s="1" t="s">
        <v>255</v>
      </c>
      <c r="B247" s="1">
        <v>4212510224</v>
      </c>
      <c r="C247" s="1" t="s">
        <v>728</v>
      </c>
      <c r="D247" s="8">
        <v>1139</v>
      </c>
      <c r="E247" s="8">
        <v>0</v>
      </c>
      <c r="F247" s="8">
        <v>10</v>
      </c>
      <c r="G247" s="8">
        <v>0</v>
      </c>
      <c r="H247" s="8">
        <v>4</v>
      </c>
      <c r="I247" s="8">
        <v>0</v>
      </c>
      <c r="J247" s="8">
        <v>32</v>
      </c>
      <c r="K247" s="8">
        <v>0</v>
      </c>
      <c r="L247" s="8">
        <v>16</v>
      </c>
      <c r="M247" s="8">
        <v>3</v>
      </c>
      <c r="N247" s="8">
        <v>39</v>
      </c>
      <c r="O247" s="8">
        <v>0</v>
      </c>
      <c r="P247" s="8">
        <v>96</v>
      </c>
      <c r="Q247" s="8">
        <v>0</v>
      </c>
      <c r="R247" s="8">
        <v>103</v>
      </c>
      <c r="S247" s="8">
        <v>0</v>
      </c>
      <c r="T247" s="8">
        <v>36</v>
      </c>
      <c r="U247" s="8">
        <v>0</v>
      </c>
      <c r="V247" s="8">
        <v>10</v>
      </c>
      <c r="W247" s="8">
        <v>0</v>
      </c>
      <c r="X247" s="8">
        <v>15</v>
      </c>
      <c r="Y247" s="8">
        <v>6</v>
      </c>
      <c r="Z247" s="8">
        <v>3</v>
      </c>
      <c r="AA247" s="8">
        <v>14</v>
      </c>
      <c r="AB247" s="8">
        <v>0</v>
      </c>
      <c r="AC247" s="8">
        <v>1</v>
      </c>
      <c r="AD247" s="8">
        <v>0</v>
      </c>
      <c r="AE247" s="8">
        <v>0</v>
      </c>
      <c r="AF247" s="8">
        <v>0</v>
      </c>
      <c r="AG247" s="8">
        <v>4</v>
      </c>
      <c r="AH247" s="8">
        <v>0</v>
      </c>
      <c r="AI247" s="8">
        <v>34</v>
      </c>
      <c r="AJ247" s="8">
        <v>0</v>
      </c>
      <c r="AK247" s="8">
        <v>40</v>
      </c>
      <c r="AL247" s="8">
        <v>0</v>
      </c>
      <c r="AM247" s="8">
        <v>71</v>
      </c>
      <c r="AN247" s="8">
        <v>0</v>
      </c>
      <c r="AO247" s="8">
        <v>63</v>
      </c>
      <c r="AP247" s="8">
        <v>0</v>
      </c>
      <c r="AQ247" s="8">
        <v>20</v>
      </c>
      <c r="AR247" s="8">
        <v>0</v>
      </c>
      <c r="AS247" s="8">
        <v>3</v>
      </c>
      <c r="AT247" s="8">
        <v>0</v>
      </c>
      <c r="AU247" s="8">
        <v>0</v>
      </c>
      <c r="AV247" s="8">
        <v>8</v>
      </c>
      <c r="AW247" s="8">
        <v>4</v>
      </c>
      <c r="AX247" s="8">
        <v>4</v>
      </c>
      <c r="AY247" s="8"/>
      <c r="AZ247" s="9">
        <f t="shared" si="6"/>
        <v>1136</v>
      </c>
      <c r="BA247" s="9">
        <f t="shared" si="7"/>
        <v>636</v>
      </c>
    </row>
    <row r="248" spans="1:53" x14ac:dyDescent="0.2">
      <c r="A248" s="1" t="s">
        <v>256</v>
      </c>
      <c r="B248" s="1">
        <v>4212510768</v>
      </c>
      <c r="C248" s="1" t="s">
        <v>729</v>
      </c>
      <c r="D248" s="8">
        <v>6067</v>
      </c>
      <c r="E248" s="8">
        <v>0</v>
      </c>
      <c r="F248" s="8">
        <v>189</v>
      </c>
      <c r="G248" s="8">
        <v>0</v>
      </c>
      <c r="H248" s="8">
        <v>350</v>
      </c>
      <c r="I248" s="8">
        <v>0</v>
      </c>
      <c r="J248" s="8">
        <v>211</v>
      </c>
      <c r="K248" s="8">
        <v>0</v>
      </c>
      <c r="L248" s="8">
        <v>236</v>
      </c>
      <c r="M248" s="8">
        <v>0</v>
      </c>
      <c r="N248" s="8">
        <v>126</v>
      </c>
      <c r="O248" s="8">
        <v>0</v>
      </c>
      <c r="P248" s="8">
        <v>258</v>
      </c>
      <c r="Q248" s="8">
        <v>0</v>
      </c>
      <c r="R248" s="8">
        <v>356</v>
      </c>
      <c r="S248" s="8">
        <v>0</v>
      </c>
      <c r="T248" s="8">
        <v>163</v>
      </c>
      <c r="U248" s="8">
        <v>0</v>
      </c>
      <c r="V248" s="8">
        <v>46</v>
      </c>
      <c r="W248" s="8">
        <v>0</v>
      </c>
      <c r="X248" s="8">
        <v>27</v>
      </c>
      <c r="Y248" s="8">
        <v>30</v>
      </c>
      <c r="Z248" s="8">
        <v>0</v>
      </c>
      <c r="AA248" s="8">
        <v>0</v>
      </c>
      <c r="AB248" s="8">
        <v>0</v>
      </c>
      <c r="AC248" s="8">
        <v>281</v>
      </c>
      <c r="AD248" s="8">
        <v>0</v>
      </c>
      <c r="AE248" s="8">
        <v>458</v>
      </c>
      <c r="AF248" s="8">
        <v>0</v>
      </c>
      <c r="AG248" s="8">
        <v>45</v>
      </c>
      <c r="AH248" s="8">
        <v>0</v>
      </c>
      <c r="AI248" s="8">
        <v>135</v>
      </c>
      <c r="AJ248" s="8">
        <v>0</v>
      </c>
      <c r="AK248" s="8">
        <v>103</v>
      </c>
      <c r="AL248" s="8">
        <v>0</v>
      </c>
      <c r="AM248" s="8">
        <v>170</v>
      </c>
      <c r="AN248" s="8">
        <v>0</v>
      </c>
      <c r="AO248" s="8">
        <v>373</v>
      </c>
      <c r="AP248" s="8">
        <v>0</v>
      </c>
      <c r="AQ248" s="8">
        <v>133</v>
      </c>
      <c r="AR248" s="8">
        <v>0</v>
      </c>
      <c r="AS248" s="8">
        <v>38</v>
      </c>
      <c r="AT248" s="8">
        <v>0</v>
      </c>
      <c r="AU248" s="8">
        <v>0</v>
      </c>
      <c r="AV248" s="8">
        <v>17</v>
      </c>
      <c r="AW248" s="8">
        <v>0</v>
      </c>
      <c r="AX248" s="8">
        <v>40</v>
      </c>
      <c r="AY248" s="8"/>
      <c r="AZ248" s="9">
        <f t="shared" si="6"/>
        <v>6067</v>
      </c>
      <c r="BA248" s="9">
        <f t="shared" si="7"/>
        <v>3785</v>
      </c>
    </row>
    <row r="249" spans="1:53" x14ac:dyDescent="0.2">
      <c r="A249" s="1" t="s">
        <v>257</v>
      </c>
      <c r="B249" s="1">
        <v>4212512704</v>
      </c>
      <c r="C249" s="1" t="s">
        <v>730</v>
      </c>
      <c r="D249" s="8">
        <v>3297</v>
      </c>
      <c r="E249" s="8">
        <v>0</v>
      </c>
      <c r="F249" s="8">
        <v>23</v>
      </c>
      <c r="G249" s="8">
        <v>0</v>
      </c>
      <c r="H249" s="8">
        <v>12</v>
      </c>
      <c r="I249" s="8">
        <v>0</v>
      </c>
      <c r="J249" s="8">
        <v>46</v>
      </c>
      <c r="K249" s="8">
        <v>0</v>
      </c>
      <c r="L249" s="8">
        <v>71</v>
      </c>
      <c r="M249" s="8">
        <v>0</v>
      </c>
      <c r="N249" s="8">
        <v>64</v>
      </c>
      <c r="O249" s="8">
        <v>0</v>
      </c>
      <c r="P249" s="8">
        <v>206</v>
      </c>
      <c r="Q249" s="8">
        <v>0</v>
      </c>
      <c r="R249" s="8">
        <v>218</v>
      </c>
      <c r="S249" s="8">
        <v>0</v>
      </c>
      <c r="T249" s="8">
        <v>48</v>
      </c>
      <c r="U249" s="8">
        <v>0</v>
      </c>
      <c r="V249" s="8">
        <v>18</v>
      </c>
      <c r="W249" s="8">
        <v>0</v>
      </c>
      <c r="X249" s="8">
        <v>16</v>
      </c>
      <c r="Y249" s="8">
        <v>15</v>
      </c>
      <c r="Z249" s="8">
        <v>11</v>
      </c>
      <c r="AA249" s="8">
        <v>17</v>
      </c>
      <c r="AB249" s="8">
        <v>0</v>
      </c>
      <c r="AC249" s="8">
        <v>27</v>
      </c>
      <c r="AD249" s="8">
        <v>0</v>
      </c>
      <c r="AE249" s="8">
        <v>107</v>
      </c>
      <c r="AF249" s="8">
        <v>0</v>
      </c>
      <c r="AG249" s="8">
        <v>43</v>
      </c>
      <c r="AH249" s="8">
        <v>0</v>
      </c>
      <c r="AI249" s="8">
        <v>112</v>
      </c>
      <c r="AJ249" s="8">
        <v>0</v>
      </c>
      <c r="AK249" s="8">
        <v>76</v>
      </c>
      <c r="AL249" s="8">
        <v>0</v>
      </c>
      <c r="AM249" s="8">
        <v>257</v>
      </c>
      <c r="AN249" s="8">
        <v>0</v>
      </c>
      <c r="AO249" s="8">
        <v>162</v>
      </c>
      <c r="AP249" s="8">
        <v>0</v>
      </c>
      <c r="AQ249" s="8">
        <v>51</v>
      </c>
      <c r="AR249" s="8">
        <v>0</v>
      </c>
      <c r="AS249" s="8">
        <v>31</v>
      </c>
      <c r="AT249" s="8">
        <v>0</v>
      </c>
      <c r="AU249" s="8">
        <v>19</v>
      </c>
      <c r="AV249" s="8">
        <v>19</v>
      </c>
      <c r="AW249" s="8">
        <v>17</v>
      </c>
      <c r="AX249" s="8">
        <v>0</v>
      </c>
      <c r="AY249" s="8"/>
      <c r="AZ249" s="9">
        <f t="shared" si="6"/>
        <v>3297</v>
      </c>
      <c r="BA249" s="9">
        <f t="shared" si="7"/>
        <v>1686</v>
      </c>
    </row>
    <row r="250" spans="1:53" x14ac:dyDescent="0.2">
      <c r="A250" s="1" t="s">
        <v>258</v>
      </c>
      <c r="B250" s="1">
        <v>4212514568</v>
      </c>
      <c r="C250" s="1" t="s">
        <v>731</v>
      </c>
      <c r="D250" s="8">
        <v>209</v>
      </c>
      <c r="E250" s="8">
        <v>0</v>
      </c>
      <c r="F250" s="8">
        <v>0</v>
      </c>
      <c r="G250" s="8">
        <v>0</v>
      </c>
      <c r="H250" s="8">
        <v>11</v>
      </c>
      <c r="I250" s="8">
        <v>0</v>
      </c>
      <c r="J250" s="8">
        <v>32</v>
      </c>
      <c r="K250" s="8">
        <v>0</v>
      </c>
      <c r="L250" s="8">
        <v>3</v>
      </c>
      <c r="M250" s="8">
        <v>0</v>
      </c>
      <c r="N250" s="8">
        <v>0</v>
      </c>
      <c r="O250" s="8">
        <v>0</v>
      </c>
      <c r="P250" s="8">
        <v>0</v>
      </c>
      <c r="Q250" s="8">
        <v>0</v>
      </c>
      <c r="R250" s="8">
        <v>12</v>
      </c>
      <c r="S250" s="8">
        <v>0</v>
      </c>
      <c r="T250" s="8">
        <v>3</v>
      </c>
      <c r="U250" s="8">
        <v>0</v>
      </c>
      <c r="V250" s="8">
        <v>0</v>
      </c>
      <c r="W250" s="8">
        <v>0</v>
      </c>
      <c r="X250" s="8">
        <v>2</v>
      </c>
      <c r="Y250" s="8">
        <v>3</v>
      </c>
      <c r="Z250" s="8">
        <v>0</v>
      </c>
      <c r="AA250" s="8">
        <v>0</v>
      </c>
      <c r="AB250" s="8">
        <v>0</v>
      </c>
      <c r="AC250" s="8">
        <v>5</v>
      </c>
      <c r="AD250" s="8">
        <v>0</v>
      </c>
      <c r="AE250" s="8">
        <v>7</v>
      </c>
      <c r="AF250" s="8">
        <v>0</v>
      </c>
      <c r="AG250" s="8">
        <v>1</v>
      </c>
      <c r="AH250" s="8">
        <v>0</v>
      </c>
      <c r="AI250" s="8">
        <v>0</v>
      </c>
      <c r="AJ250" s="8">
        <v>0</v>
      </c>
      <c r="AK250" s="8">
        <v>9</v>
      </c>
      <c r="AL250" s="8">
        <v>0</v>
      </c>
      <c r="AM250" s="8">
        <v>19</v>
      </c>
      <c r="AN250" s="8">
        <v>0</v>
      </c>
      <c r="AO250" s="8">
        <v>0</v>
      </c>
      <c r="AP250" s="8">
        <v>0</v>
      </c>
      <c r="AQ250" s="8">
        <v>1</v>
      </c>
      <c r="AR250" s="8">
        <v>0</v>
      </c>
      <c r="AS250" s="8">
        <v>0</v>
      </c>
      <c r="AT250" s="8">
        <v>0</v>
      </c>
      <c r="AU250" s="8">
        <v>3</v>
      </c>
      <c r="AV250" s="8">
        <v>0</v>
      </c>
      <c r="AW250" s="8">
        <v>0</v>
      </c>
      <c r="AX250" s="8">
        <v>0</v>
      </c>
      <c r="AY250" s="8"/>
      <c r="AZ250" s="9">
        <f t="shared" si="6"/>
        <v>209</v>
      </c>
      <c r="BA250" s="9">
        <f t="shared" si="7"/>
        <v>111</v>
      </c>
    </row>
    <row r="251" spans="1:53" x14ac:dyDescent="0.2">
      <c r="A251" s="1" t="s">
        <v>259</v>
      </c>
      <c r="B251" s="1">
        <v>4212519536</v>
      </c>
      <c r="C251" s="1" t="s">
        <v>732</v>
      </c>
      <c r="D251" s="8">
        <v>3919</v>
      </c>
      <c r="E251" s="8">
        <v>0</v>
      </c>
      <c r="F251" s="8">
        <v>87</v>
      </c>
      <c r="G251" s="8">
        <v>0</v>
      </c>
      <c r="H251" s="8">
        <v>39</v>
      </c>
      <c r="I251" s="8">
        <v>0</v>
      </c>
      <c r="J251" s="8">
        <v>34</v>
      </c>
      <c r="K251" s="8">
        <v>0</v>
      </c>
      <c r="L251" s="8">
        <v>102</v>
      </c>
      <c r="M251" s="8">
        <v>0</v>
      </c>
      <c r="N251" s="8">
        <v>120</v>
      </c>
      <c r="O251" s="8">
        <v>0</v>
      </c>
      <c r="P251" s="8">
        <v>156</v>
      </c>
      <c r="Q251" s="8">
        <v>0</v>
      </c>
      <c r="R251" s="8">
        <v>270</v>
      </c>
      <c r="S251" s="8">
        <v>0</v>
      </c>
      <c r="T251" s="8">
        <v>64</v>
      </c>
      <c r="U251" s="8">
        <v>0</v>
      </c>
      <c r="V251" s="8">
        <v>12</v>
      </c>
      <c r="W251" s="8">
        <v>0</v>
      </c>
      <c r="X251" s="8">
        <v>51</v>
      </c>
      <c r="Y251" s="8">
        <v>46</v>
      </c>
      <c r="Z251" s="8">
        <v>0</v>
      </c>
      <c r="AA251" s="8">
        <v>15</v>
      </c>
      <c r="AB251" s="8">
        <v>0</v>
      </c>
      <c r="AC251" s="8">
        <v>29</v>
      </c>
      <c r="AD251" s="8">
        <v>0</v>
      </c>
      <c r="AE251" s="8">
        <v>12</v>
      </c>
      <c r="AF251" s="8">
        <v>0</v>
      </c>
      <c r="AG251" s="8">
        <v>118</v>
      </c>
      <c r="AH251" s="8">
        <v>0</v>
      </c>
      <c r="AI251" s="8">
        <v>73</v>
      </c>
      <c r="AJ251" s="8">
        <v>0</v>
      </c>
      <c r="AK251" s="8">
        <v>97</v>
      </c>
      <c r="AL251" s="8">
        <v>0</v>
      </c>
      <c r="AM251" s="8">
        <v>98</v>
      </c>
      <c r="AN251" s="8">
        <v>0</v>
      </c>
      <c r="AO251" s="8">
        <v>161</v>
      </c>
      <c r="AP251" s="8">
        <v>0</v>
      </c>
      <c r="AQ251" s="8">
        <v>176</v>
      </c>
      <c r="AR251" s="8">
        <v>0</v>
      </c>
      <c r="AS251" s="8">
        <v>13</v>
      </c>
      <c r="AT251" s="8">
        <v>0</v>
      </c>
      <c r="AU251" s="8">
        <v>28</v>
      </c>
      <c r="AV251" s="8">
        <v>22</v>
      </c>
      <c r="AW251" s="8">
        <v>19</v>
      </c>
      <c r="AX251" s="8">
        <v>18</v>
      </c>
      <c r="AY251" s="8"/>
      <c r="AZ251" s="9">
        <f t="shared" si="6"/>
        <v>3919</v>
      </c>
      <c r="BA251" s="9">
        <f t="shared" si="7"/>
        <v>1860</v>
      </c>
    </row>
    <row r="252" spans="1:53" x14ac:dyDescent="0.2">
      <c r="A252" s="1" t="s">
        <v>260</v>
      </c>
      <c r="B252" s="1">
        <v>4212520328</v>
      </c>
      <c r="C252" s="1" t="s">
        <v>733</v>
      </c>
      <c r="D252" s="8">
        <v>284</v>
      </c>
      <c r="E252" s="8">
        <v>0</v>
      </c>
      <c r="F252" s="8">
        <v>0</v>
      </c>
      <c r="G252" s="8">
        <v>0</v>
      </c>
      <c r="H252" s="8">
        <v>4</v>
      </c>
      <c r="I252" s="8">
        <v>0</v>
      </c>
      <c r="J252" s="8">
        <v>8</v>
      </c>
      <c r="K252" s="8">
        <v>0</v>
      </c>
      <c r="L252" s="8">
        <v>3</v>
      </c>
      <c r="M252" s="8">
        <v>0</v>
      </c>
      <c r="N252" s="8">
        <v>9</v>
      </c>
      <c r="O252" s="8">
        <v>0</v>
      </c>
      <c r="P252" s="8">
        <v>16</v>
      </c>
      <c r="Q252" s="8">
        <v>0</v>
      </c>
      <c r="R252" s="8">
        <v>21</v>
      </c>
      <c r="S252" s="8">
        <v>0</v>
      </c>
      <c r="T252" s="8">
        <v>16</v>
      </c>
      <c r="U252" s="8">
        <v>0</v>
      </c>
      <c r="V252" s="8">
        <v>0</v>
      </c>
      <c r="W252" s="8">
        <v>0</v>
      </c>
      <c r="X252" s="8">
        <v>2</v>
      </c>
      <c r="Y252" s="8">
        <v>4</v>
      </c>
      <c r="Z252" s="8">
        <v>0</v>
      </c>
      <c r="AA252" s="8">
        <v>2</v>
      </c>
      <c r="AB252" s="8">
        <v>0</v>
      </c>
      <c r="AC252" s="8">
        <v>0</v>
      </c>
      <c r="AD252" s="8">
        <v>0</v>
      </c>
      <c r="AE252" s="8">
        <v>0</v>
      </c>
      <c r="AF252" s="8">
        <v>0</v>
      </c>
      <c r="AG252" s="8">
        <v>5</v>
      </c>
      <c r="AH252" s="8">
        <v>0</v>
      </c>
      <c r="AI252" s="8">
        <v>3</v>
      </c>
      <c r="AJ252" s="8">
        <v>0</v>
      </c>
      <c r="AK252" s="8">
        <v>4</v>
      </c>
      <c r="AL252" s="8">
        <v>0</v>
      </c>
      <c r="AM252" s="8">
        <v>7</v>
      </c>
      <c r="AN252" s="8">
        <v>0</v>
      </c>
      <c r="AO252" s="8">
        <v>12</v>
      </c>
      <c r="AP252" s="8">
        <v>0</v>
      </c>
      <c r="AQ252" s="8">
        <v>10</v>
      </c>
      <c r="AR252" s="8">
        <v>0</v>
      </c>
      <c r="AS252" s="8">
        <v>2</v>
      </c>
      <c r="AT252" s="8">
        <v>0</v>
      </c>
      <c r="AU252" s="8">
        <v>2</v>
      </c>
      <c r="AV252" s="8">
        <v>7</v>
      </c>
      <c r="AW252" s="8">
        <v>0</v>
      </c>
      <c r="AX252" s="8">
        <v>0</v>
      </c>
      <c r="AY252" s="8"/>
      <c r="AZ252" s="9">
        <f t="shared" si="6"/>
        <v>284</v>
      </c>
      <c r="BA252" s="9">
        <f t="shared" si="7"/>
        <v>137</v>
      </c>
    </row>
    <row r="253" spans="1:53" x14ac:dyDescent="0.2">
      <c r="A253" s="1" t="s">
        <v>261</v>
      </c>
      <c r="B253" s="1">
        <v>4212520808</v>
      </c>
      <c r="C253" s="1" t="s">
        <v>734</v>
      </c>
      <c r="D253" s="8">
        <v>1646</v>
      </c>
      <c r="E253" s="8">
        <v>0</v>
      </c>
      <c r="F253" s="8">
        <v>10</v>
      </c>
      <c r="G253" s="8">
        <v>0</v>
      </c>
      <c r="H253" s="8">
        <v>9</v>
      </c>
      <c r="I253" s="8">
        <v>0</v>
      </c>
      <c r="J253" s="8">
        <v>27</v>
      </c>
      <c r="K253" s="8">
        <v>0</v>
      </c>
      <c r="L253" s="8">
        <v>43</v>
      </c>
      <c r="M253" s="8">
        <v>0</v>
      </c>
      <c r="N253" s="8">
        <v>34</v>
      </c>
      <c r="O253" s="8">
        <v>0</v>
      </c>
      <c r="P253" s="8">
        <v>141</v>
      </c>
      <c r="Q253" s="8">
        <v>0</v>
      </c>
      <c r="R253" s="8">
        <v>68</v>
      </c>
      <c r="S253" s="8">
        <v>0</v>
      </c>
      <c r="T253" s="8">
        <v>67</v>
      </c>
      <c r="U253" s="8">
        <v>0</v>
      </c>
      <c r="V253" s="8">
        <v>13</v>
      </c>
      <c r="W253" s="8">
        <v>0</v>
      </c>
      <c r="X253" s="8">
        <v>0</v>
      </c>
      <c r="Y253" s="8">
        <v>6</v>
      </c>
      <c r="Z253" s="8">
        <v>0</v>
      </c>
      <c r="AA253" s="8">
        <v>19</v>
      </c>
      <c r="AB253" s="8">
        <v>0</v>
      </c>
      <c r="AC253" s="8">
        <v>11</v>
      </c>
      <c r="AD253" s="8">
        <v>0</v>
      </c>
      <c r="AE253" s="8">
        <v>24</v>
      </c>
      <c r="AF253" s="8">
        <v>0</v>
      </c>
      <c r="AG253" s="8">
        <v>33</v>
      </c>
      <c r="AH253" s="8">
        <v>0</v>
      </c>
      <c r="AI253" s="8">
        <v>14</v>
      </c>
      <c r="AJ253" s="8">
        <v>0</v>
      </c>
      <c r="AK253" s="8">
        <v>36</v>
      </c>
      <c r="AL253" s="8">
        <v>0</v>
      </c>
      <c r="AM253" s="8">
        <v>126</v>
      </c>
      <c r="AN253" s="8">
        <v>0</v>
      </c>
      <c r="AO253" s="8">
        <v>110</v>
      </c>
      <c r="AP253" s="8">
        <v>0</v>
      </c>
      <c r="AQ253" s="8">
        <v>44</v>
      </c>
      <c r="AR253" s="8">
        <v>0</v>
      </c>
      <c r="AS253" s="8">
        <v>14</v>
      </c>
      <c r="AT253" s="8">
        <v>0</v>
      </c>
      <c r="AU253" s="8">
        <v>5</v>
      </c>
      <c r="AV253" s="8">
        <v>20</v>
      </c>
      <c r="AW253" s="8">
        <v>0</v>
      </c>
      <c r="AX253" s="8">
        <v>0</v>
      </c>
      <c r="AY253" s="8"/>
      <c r="AZ253" s="9">
        <f t="shared" si="6"/>
        <v>1646</v>
      </c>
      <c r="BA253" s="9">
        <f t="shared" si="7"/>
        <v>874</v>
      </c>
    </row>
    <row r="254" spans="1:53" x14ac:dyDescent="0.2">
      <c r="A254" s="1" t="s">
        <v>262</v>
      </c>
      <c r="B254" s="1">
        <v>4212521144</v>
      </c>
      <c r="C254" s="1" t="s">
        <v>735</v>
      </c>
      <c r="D254" s="8">
        <v>1226</v>
      </c>
      <c r="E254" s="8">
        <v>0</v>
      </c>
      <c r="F254" s="8">
        <v>15</v>
      </c>
      <c r="G254" s="8">
        <v>0</v>
      </c>
      <c r="H254" s="8">
        <v>21</v>
      </c>
      <c r="I254" s="8">
        <v>0</v>
      </c>
      <c r="J254" s="8">
        <v>4</v>
      </c>
      <c r="K254" s="8">
        <v>4</v>
      </c>
      <c r="L254" s="8">
        <v>44</v>
      </c>
      <c r="M254" s="8">
        <v>0</v>
      </c>
      <c r="N254" s="8">
        <v>30</v>
      </c>
      <c r="O254" s="8">
        <v>0</v>
      </c>
      <c r="P254" s="8">
        <v>102</v>
      </c>
      <c r="Q254" s="8">
        <v>0</v>
      </c>
      <c r="R254" s="8">
        <v>99</v>
      </c>
      <c r="S254" s="8">
        <v>0</v>
      </c>
      <c r="T254" s="8">
        <v>54</v>
      </c>
      <c r="U254" s="8">
        <v>0</v>
      </c>
      <c r="V254" s="8">
        <v>7</v>
      </c>
      <c r="W254" s="8">
        <v>0</v>
      </c>
      <c r="X254" s="8">
        <v>12</v>
      </c>
      <c r="Y254" s="8">
        <v>7</v>
      </c>
      <c r="Z254" s="8">
        <v>3</v>
      </c>
      <c r="AA254" s="8">
        <v>0</v>
      </c>
      <c r="AB254" s="8">
        <v>0</v>
      </c>
      <c r="AC254" s="8">
        <v>14</v>
      </c>
      <c r="AD254" s="8">
        <v>0</v>
      </c>
      <c r="AE254" s="8">
        <v>14</v>
      </c>
      <c r="AF254" s="8">
        <v>0</v>
      </c>
      <c r="AG254" s="8">
        <v>7</v>
      </c>
      <c r="AH254" s="8">
        <v>0</v>
      </c>
      <c r="AI254" s="8">
        <v>23</v>
      </c>
      <c r="AJ254" s="8">
        <v>0</v>
      </c>
      <c r="AK254" s="8">
        <v>36</v>
      </c>
      <c r="AL254" s="8">
        <v>0</v>
      </c>
      <c r="AM254" s="8">
        <v>64</v>
      </c>
      <c r="AN254" s="8">
        <v>0</v>
      </c>
      <c r="AO254" s="8">
        <v>52</v>
      </c>
      <c r="AP254" s="8">
        <v>0</v>
      </c>
      <c r="AQ254" s="8">
        <v>22</v>
      </c>
      <c r="AR254" s="8">
        <v>0</v>
      </c>
      <c r="AS254" s="8">
        <v>9</v>
      </c>
      <c r="AT254" s="8">
        <v>0</v>
      </c>
      <c r="AU254" s="8">
        <v>5</v>
      </c>
      <c r="AV254" s="8">
        <v>0</v>
      </c>
      <c r="AW254" s="8">
        <v>10</v>
      </c>
      <c r="AX254" s="8">
        <v>0</v>
      </c>
      <c r="AY254" s="8"/>
      <c r="AZ254" s="9">
        <f t="shared" si="6"/>
        <v>1222</v>
      </c>
      <c r="BA254" s="9">
        <f t="shared" si="7"/>
        <v>654</v>
      </c>
    </row>
    <row r="255" spans="1:53" x14ac:dyDescent="0.2">
      <c r="A255" s="1" t="s">
        <v>263</v>
      </c>
      <c r="B255" s="1">
        <v>4212522800</v>
      </c>
      <c r="C255" s="1" t="s">
        <v>736</v>
      </c>
      <c r="D255" s="8">
        <v>266</v>
      </c>
      <c r="E255" s="8">
        <v>0</v>
      </c>
      <c r="F255" s="8">
        <v>7</v>
      </c>
      <c r="G255" s="8">
        <v>0</v>
      </c>
      <c r="H255" s="8">
        <v>6</v>
      </c>
      <c r="I255" s="8">
        <v>0</v>
      </c>
      <c r="J255" s="8">
        <v>0</v>
      </c>
      <c r="K255" s="8">
        <v>0</v>
      </c>
      <c r="L255" s="8">
        <v>7</v>
      </c>
      <c r="M255" s="8">
        <v>0</v>
      </c>
      <c r="N255" s="8">
        <v>13</v>
      </c>
      <c r="O255" s="8">
        <v>0</v>
      </c>
      <c r="P255" s="8">
        <v>11</v>
      </c>
      <c r="Q255" s="8">
        <v>0</v>
      </c>
      <c r="R255" s="8">
        <v>13</v>
      </c>
      <c r="S255" s="8">
        <v>0</v>
      </c>
      <c r="T255" s="8">
        <v>2</v>
      </c>
      <c r="U255" s="8">
        <v>0</v>
      </c>
      <c r="V255" s="8">
        <v>4</v>
      </c>
      <c r="W255" s="8">
        <v>0</v>
      </c>
      <c r="X255" s="8">
        <v>0</v>
      </c>
      <c r="Y255" s="8">
        <v>0</v>
      </c>
      <c r="Z255" s="8">
        <v>0</v>
      </c>
      <c r="AA255" s="8">
        <v>2</v>
      </c>
      <c r="AB255" s="8">
        <v>0</v>
      </c>
      <c r="AC255" s="8">
        <v>0</v>
      </c>
      <c r="AD255" s="8">
        <v>0</v>
      </c>
      <c r="AE255" s="8">
        <v>0</v>
      </c>
      <c r="AF255" s="8">
        <v>0</v>
      </c>
      <c r="AG255" s="8">
        <v>0</v>
      </c>
      <c r="AH255" s="8">
        <v>0</v>
      </c>
      <c r="AI255" s="8">
        <v>5</v>
      </c>
      <c r="AJ255" s="8">
        <v>0</v>
      </c>
      <c r="AK255" s="8">
        <v>6</v>
      </c>
      <c r="AL255" s="8">
        <v>0</v>
      </c>
      <c r="AM255" s="8">
        <v>12</v>
      </c>
      <c r="AN255" s="8">
        <v>0</v>
      </c>
      <c r="AO255" s="8">
        <v>11</v>
      </c>
      <c r="AP255" s="8">
        <v>0</v>
      </c>
      <c r="AQ255" s="8">
        <v>12</v>
      </c>
      <c r="AR255" s="8">
        <v>0</v>
      </c>
      <c r="AS255" s="8">
        <v>0</v>
      </c>
      <c r="AT255" s="8">
        <v>0</v>
      </c>
      <c r="AU255" s="8">
        <v>0</v>
      </c>
      <c r="AV255" s="8">
        <v>3</v>
      </c>
      <c r="AW255" s="8">
        <v>0</v>
      </c>
      <c r="AX255" s="8">
        <v>0</v>
      </c>
      <c r="AY255" s="8"/>
      <c r="AZ255" s="9">
        <f t="shared" si="6"/>
        <v>266</v>
      </c>
      <c r="BA255" s="9">
        <f t="shared" si="7"/>
        <v>114</v>
      </c>
    </row>
    <row r="256" spans="1:53" x14ac:dyDescent="0.2">
      <c r="A256" s="1" t="s">
        <v>264</v>
      </c>
      <c r="B256" s="1">
        <v>4212523296</v>
      </c>
      <c r="C256" s="1" t="s">
        <v>737</v>
      </c>
      <c r="D256" s="8">
        <v>872</v>
      </c>
      <c r="E256" s="8">
        <v>0</v>
      </c>
      <c r="F256" s="8">
        <v>20</v>
      </c>
      <c r="G256" s="8">
        <v>0</v>
      </c>
      <c r="H256" s="8">
        <v>32</v>
      </c>
      <c r="I256" s="8">
        <v>0</v>
      </c>
      <c r="J256" s="8">
        <v>32</v>
      </c>
      <c r="K256" s="8">
        <v>0</v>
      </c>
      <c r="L256" s="8">
        <v>14</v>
      </c>
      <c r="M256" s="8">
        <v>0</v>
      </c>
      <c r="N256" s="8">
        <v>23</v>
      </c>
      <c r="O256" s="8">
        <v>0</v>
      </c>
      <c r="P256" s="8">
        <v>64</v>
      </c>
      <c r="Q256" s="8">
        <v>0</v>
      </c>
      <c r="R256" s="8">
        <v>49</v>
      </c>
      <c r="S256" s="8">
        <v>0</v>
      </c>
      <c r="T256" s="8">
        <v>17</v>
      </c>
      <c r="U256" s="8">
        <v>0</v>
      </c>
      <c r="V256" s="8">
        <v>7</v>
      </c>
      <c r="W256" s="8">
        <v>0</v>
      </c>
      <c r="X256" s="8">
        <v>6</v>
      </c>
      <c r="Y256" s="8">
        <v>0</v>
      </c>
      <c r="Z256" s="8">
        <v>0</v>
      </c>
      <c r="AA256" s="8">
        <v>0</v>
      </c>
      <c r="AB256" s="8">
        <v>0</v>
      </c>
      <c r="AC256" s="8">
        <v>11</v>
      </c>
      <c r="AD256" s="8">
        <v>0</v>
      </c>
      <c r="AE256" s="8">
        <v>0</v>
      </c>
      <c r="AF256" s="8">
        <v>0</v>
      </c>
      <c r="AG256" s="8">
        <v>19</v>
      </c>
      <c r="AH256" s="8">
        <v>0</v>
      </c>
      <c r="AI256" s="8">
        <v>7</v>
      </c>
      <c r="AJ256" s="8">
        <v>0</v>
      </c>
      <c r="AK256" s="8">
        <v>48</v>
      </c>
      <c r="AL256" s="8">
        <v>0</v>
      </c>
      <c r="AM256" s="8">
        <v>25</v>
      </c>
      <c r="AN256" s="8">
        <v>0</v>
      </c>
      <c r="AO256" s="8">
        <v>39</v>
      </c>
      <c r="AP256" s="8">
        <v>0</v>
      </c>
      <c r="AQ256" s="8">
        <v>42</v>
      </c>
      <c r="AR256" s="8">
        <v>0</v>
      </c>
      <c r="AS256" s="8">
        <v>3</v>
      </c>
      <c r="AT256" s="8">
        <v>0</v>
      </c>
      <c r="AU256" s="8">
        <v>0</v>
      </c>
      <c r="AV256" s="8">
        <v>0</v>
      </c>
      <c r="AW256" s="8">
        <v>0</v>
      </c>
      <c r="AX256" s="8">
        <v>3</v>
      </c>
      <c r="AY256" s="8"/>
      <c r="AZ256" s="9">
        <f t="shared" si="6"/>
        <v>872</v>
      </c>
      <c r="BA256" s="9">
        <f t="shared" si="7"/>
        <v>461</v>
      </c>
    </row>
    <row r="257" spans="1:53" x14ac:dyDescent="0.2">
      <c r="A257" s="1" t="s">
        <v>265</v>
      </c>
      <c r="B257" s="1">
        <v>4212536800</v>
      </c>
      <c r="C257" s="1" t="s">
        <v>738</v>
      </c>
      <c r="D257" s="8">
        <v>1271</v>
      </c>
      <c r="E257" s="8">
        <v>0</v>
      </c>
      <c r="F257" s="8">
        <v>4</v>
      </c>
      <c r="G257" s="8">
        <v>0</v>
      </c>
      <c r="H257" s="8">
        <v>19</v>
      </c>
      <c r="I257" s="8">
        <v>0</v>
      </c>
      <c r="J257" s="8">
        <v>22</v>
      </c>
      <c r="K257" s="8">
        <v>0</v>
      </c>
      <c r="L257" s="8">
        <v>44</v>
      </c>
      <c r="M257" s="8">
        <v>0</v>
      </c>
      <c r="N257" s="8">
        <v>31</v>
      </c>
      <c r="O257" s="8">
        <v>0</v>
      </c>
      <c r="P257" s="8">
        <v>76</v>
      </c>
      <c r="Q257" s="8">
        <v>0</v>
      </c>
      <c r="R257" s="8">
        <v>113</v>
      </c>
      <c r="S257" s="8">
        <v>0</v>
      </c>
      <c r="T257" s="8">
        <v>55</v>
      </c>
      <c r="U257" s="8">
        <v>0</v>
      </c>
      <c r="V257" s="8">
        <v>4</v>
      </c>
      <c r="W257" s="8">
        <v>0</v>
      </c>
      <c r="X257" s="8">
        <v>10</v>
      </c>
      <c r="Y257" s="8">
        <v>17</v>
      </c>
      <c r="Z257" s="8">
        <v>5</v>
      </c>
      <c r="AA257" s="8">
        <v>0</v>
      </c>
      <c r="AB257" s="8">
        <v>0</v>
      </c>
      <c r="AC257" s="8">
        <v>4</v>
      </c>
      <c r="AD257" s="8">
        <v>0</v>
      </c>
      <c r="AE257" s="8">
        <v>7</v>
      </c>
      <c r="AF257" s="8">
        <v>0</v>
      </c>
      <c r="AG257" s="8">
        <v>11</v>
      </c>
      <c r="AH257" s="8">
        <v>0</v>
      </c>
      <c r="AI257" s="8">
        <v>34</v>
      </c>
      <c r="AJ257" s="8">
        <v>0</v>
      </c>
      <c r="AK257" s="8">
        <v>31</v>
      </c>
      <c r="AL257" s="8">
        <v>0</v>
      </c>
      <c r="AM257" s="8">
        <v>50</v>
      </c>
      <c r="AN257" s="8">
        <v>0</v>
      </c>
      <c r="AO257" s="8">
        <v>100</v>
      </c>
      <c r="AP257" s="8">
        <v>0</v>
      </c>
      <c r="AQ257" s="8">
        <v>30</v>
      </c>
      <c r="AR257" s="8">
        <v>0</v>
      </c>
      <c r="AS257" s="8">
        <v>10</v>
      </c>
      <c r="AT257" s="8">
        <v>0</v>
      </c>
      <c r="AU257" s="8">
        <v>12</v>
      </c>
      <c r="AV257" s="8">
        <v>0</v>
      </c>
      <c r="AW257" s="8">
        <v>3</v>
      </c>
      <c r="AX257" s="8">
        <v>9</v>
      </c>
      <c r="AY257" s="8"/>
      <c r="AZ257" s="9">
        <f t="shared" si="6"/>
        <v>1271</v>
      </c>
      <c r="BA257" s="9">
        <f t="shared" si="7"/>
        <v>701</v>
      </c>
    </row>
    <row r="258" spans="1:53" x14ac:dyDescent="0.2">
      <c r="A258" s="1" t="s">
        <v>266</v>
      </c>
      <c r="B258" s="1">
        <v>4212544512</v>
      </c>
      <c r="C258" s="1" t="s">
        <v>739</v>
      </c>
      <c r="D258" s="8">
        <v>474</v>
      </c>
      <c r="E258" s="8">
        <v>0</v>
      </c>
      <c r="F258" s="8">
        <v>7</v>
      </c>
      <c r="G258" s="8">
        <v>0</v>
      </c>
      <c r="H258" s="8">
        <v>5</v>
      </c>
      <c r="I258" s="8">
        <v>0</v>
      </c>
      <c r="J258" s="8">
        <v>5</v>
      </c>
      <c r="K258" s="8">
        <v>0</v>
      </c>
      <c r="L258" s="8">
        <v>20</v>
      </c>
      <c r="M258" s="8">
        <v>0</v>
      </c>
      <c r="N258" s="8">
        <v>9</v>
      </c>
      <c r="O258" s="8">
        <v>0</v>
      </c>
      <c r="P258" s="8">
        <v>23</v>
      </c>
      <c r="Q258" s="8">
        <v>0</v>
      </c>
      <c r="R258" s="8">
        <v>35</v>
      </c>
      <c r="S258" s="8">
        <v>0</v>
      </c>
      <c r="T258" s="8">
        <v>16</v>
      </c>
      <c r="U258" s="8">
        <v>0</v>
      </c>
      <c r="V258" s="8">
        <v>9</v>
      </c>
      <c r="W258" s="8">
        <v>0</v>
      </c>
      <c r="X258" s="8">
        <v>1</v>
      </c>
      <c r="Y258" s="8">
        <v>0</v>
      </c>
      <c r="Z258" s="8">
        <v>1</v>
      </c>
      <c r="AA258" s="8">
        <v>0</v>
      </c>
      <c r="AB258" s="8">
        <v>0</v>
      </c>
      <c r="AC258" s="8">
        <v>4</v>
      </c>
      <c r="AD258" s="8">
        <v>0</v>
      </c>
      <c r="AE258" s="8">
        <v>5</v>
      </c>
      <c r="AF258" s="8">
        <v>0</v>
      </c>
      <c r="AG258" s="8">
        <v>0</v>
      </c>
      <c r="AH258" s="8">
        <v>0</v>
      </c>
      <c r="AI258" s="8">
        <v>10</v>
      </c>
      <c r="AJ258" s="8">
        <v>0</v>
      </c>
      <c r="AK258" s="8">
        <v>9</v>
      </c>
      <c r="AL258" s="8">
        <v>0</v>
      </c>
      <c r="AM258" s="8">
        <v>33</v>
      </c>
      <c r="AN258" s="8">
        <v>0</v>
      </c>
      <c r="AO258" s="8">
        <v>36</v>
      </c>
      <c r="AP258" s="8">
        <v>0</v>
      </c>
      <c r="AQ258" s="8">
        <v>8</v>
      </c>
      <c r="AR258" s="8">
        <v>0</v>
      </c>
      <c r="AS258" s="8">
        <v>11</v>
      </c>
      <c r="AT258" s="8">
        <v>0</v>
      </c>
      <c r="AU258" s="8">
        <v>0</v>
      </c>
      <c r="AV258" s="8">
        <v>0</v>
      </c>
      <c r="AW258" s="8">
        <v>0</v>
      </c>
      <c r="AX258" s="8">
        <v>5</v>
      </c>
      <c r="AY258" s="8"/>
      <c r="AZ258" s="9">
        <f t="shared" si="6"/>
        <v>474</v>
      </c>
      <c r="BA258" s="9">
        <f t="shared" si="7"/>
        <v>252</v>
      </c>
    </row>
    <row r="259" spans="1:53" x14ac:dyDescent="0.2">
      <c r="A259" s="1" t="s">
        <v>267</v>
      </c>
      <c r="B259" s="1">
        <v>4212547400</v>
      </c>
      <c r="C259" s="1" t="s">
        <v>740</v>
      </c>
      <c r="D259" s="8">
        <v>387</v>
      </c>
      <c r="E259" s="8">
        <v>0</v>
      </c>
      <c r="F259" s="8">
        <v>0</v>
      </c>
      <c r="G259" s="8">
        <v>0</v>
      </c>
      <c r="H259" s="8">
        <v>0</v>
      </c>
      <c r="I259" s="8">
        <v>0</v>
      </c>
      <c r="J259" s="8">
        <v>11</v>
      </c>
      <c r="K259" s="8">
        <v>0</v>
      </c>
      <c r="L259" s="8">
        <v>11</v>
      </c>
      <c r="M259" s="8">
        <v>0</v>
      </c>
      <c r="N259" s="8">
        <v>14</v>
      </c>
      <c r="O259" s="8">
        <v>0</v>
      </c>
      <c r="P259" s="8">
        <v>2</v>
      </c>
      <c r="Q259" s="8">
        <v>0</v>
      </c>
      <c r="R259" s="8">
        <v>39</v>
      </c>
      <c r="S259" s="8">
        <v>0</v>
      </c>
      <c r="T259" s="8">
        <v>14</v>
      </c>
      <c r="U259" s="8">
        <v>0</v>
      </c>
      <c r="V259" s="8">
        <v>2</v>
      </c>
      <c r="W259" s="8">
        <v>0</v>
      </c>
      <c r="X259" s="8">
        <v>3</v>
      </c>
      <c r="Y259" s="8">
        <v>0</v>
      </c>
      <c r="Z259" s="8">
        <v>6</v>
      </c>
      <c r="AA259" s="8">
        <v>0</v>
      </c>
      <c r="AB259" s="8">
        <v>0</v>
      </c>
      <c r="AC259" s="8">
        <v>0</v>
      </c>
      <c r="AD259" s="8">
        <v>0</v>
      </c>
      <c r="AE259" s="8">
        <v>4</v>
      </c>
      <c r="AF259" s="8">
        <v>0</v>
      </c>
      <c r="AG259" s="8">
        <v>4</v>
      </c>
      <c r="AH259" s="8">
        <v>0</v>
      </c>
      <c r="AI259" s="8">
        <v>9</v>
      </c>
      <c r="AJ259" s="8">
        <v>0</v>
      </c>
      <c r="AK259" s="8">
        <v>9</v>
      </c>
      <c r="AL259" s="8">
        <v>0</v>
      </c>
      <c r="AM259" s="8">
        <v>29</v>
      </c>
      <c r="AN259" s="8">
        <v>0</v>
      </c>
      <c r="AO259" s="8">
        <v>31</v>
      </c>
      <c r="AP259" s="8">
        <v>0</v>
      </c>
      <c r="AQ259" s="8">
        <v>15</v>
      </c>
      <c r="AR259" s="8">
        <v>0</v>
      </c>
      <c r="AS259" s="8">
        <v>3</v>
      </c>
      <c r="AT259" s="8">
        <v>0</v>
      </c>
      <c r="AU259" s="8">
        <v>0</v>
      </c>
      <c r="AV259" s="8">
        <v>0</v>
      </c>
      <c r="AW259" s="8">
        <v>3</v>
      </c>
      <c r="AX259" s="8">
        <v>0</v>
      </c>
      <c r="AY259" s="8"/>
      <c r="AZ259" s="9">
        <f t="shared" ref="AZ259:AZ271" si="8">D259-(E259+G259+I259+K259+M259+O259+Q259+S259+U259+W259+AB259+AD259+AF259+AH259+AJ259+AL259+AN259+AP259+AR259+AT259)</f>
        <v>387</v>
      </c>
      <c r="BA259" s="9">
        <f t="shared" ref="BA259:BA271" si="9">F259+H259+J259+L259+N259+P259+R259+T259+V259+X259+Y259+Z259+AA259+AC259+AE259+AG259+AI259+AK259+AM259+AO259+AQ259+AS259+AU259+AV259+AW259+AX259</f>
        <v>209</v>
      </c>
    </row>
    <row r="260" spans="1:53" x14ac:dyDescent="0.2">
      <c r="A260" s="1" t="s">
        <v>268</v>
      </c>
      <c r="B260" s="1">
        <v>4212551104</v>
      </c>
      <c r="C260" s="1" t="s">
        <v>741</v>
      </c>
      <c r="D260" s="8">
        <v>908</v>
      </c>
      <c r="E260" s="8">
        <v>0</v>
      </c>
      <c r="F260" s="8">
        <v>16</v>
      </c>
      <c r="G260" s="8">
        <v>0</v>
      </c>
      <c r="H260" s="8">
        <v>11</v>
      </c>
      <c r="I260" s="8">
        <v>0</v>
      </c>
      <c r="J260" s="8">
        <v>21</v>
      </c>
      <c r="K260" s="8">
        <v>0</v>
      </c>
      <c r="L260" s="8">
        <v>10</v>
      </c>
      <c r="M260" s="8">
        <v>0</v>
      </c>
      <c r="N260" s="8">
        <v>10</v>
      </c>
      <c r="O260" s="8">
        <v>0</v>
      </c>
      <c r="P260" s="8">
        <v>82</v>
      </c>
      <c r="Q260" s="8">
        <v>0</v>
      </c>
      <c r="R260" s="8">
        <v>96</v>
      </c>
      <c r="S260" s="8">
        <v>0</v>
      </c>
      <c r="T260" s="8">
        <v>15</v>
      </c>
      <c r="U260" s="8">
        <v>0</v>
      </c>
      <c r="V260" s="8">
        <v>6</v>
      </c>
      <c r="W260" s="8">
        <v>0</v>
      </c>
      <c r="X260" s="8">
        <v>6</v>
      </c>
      <c r="Y260" s="8">
        <v>6</v>
      </c>
      <c r="Z260" s="8">
        <v>0</v>
      </c>
      <c r="AA260" s="8">
        <v>0</v>
      </c>
      <c r="AB260" s="8">
        <v>0</v>
      </c>
      <c r="AC260" s="8">
        <v>15</v>
      </c>
      <c r="AD260" s="8">
        <v>0</v>
      </c>
      <c r="AE260" s="8">
        <v>6</v>
      </c>
      <c r="AF260" s="8">
        <v>0</v>
      </c>
      <c r="AG260" s="8">
        <v>10</v>
      </c>
      <c r="AH260" s="8">
        <v>0</v>
      </c>
      <c r="AI260" s="8">
        <v>19</v>
      </c>
      <c r="AJ260" s="8">
        <v>0</v>
      </c>
      <c r="AK260" s="8">
        <v>18</v>
      </c>
      <c r="AL260" s="8">
        <v>0</v>
      </c>
      <c r="AM260" s="8">
        <v>54</v>
      </c>
      <c r="AN260" s="8">
        <v>0</v>
      </c>
      <c r="AO260" s="8">
        <v>60</v>
      </c>
      <c r="AP260" s="8">
        <v>0</v>
      </c>
      <c r="AQ260" s="8">
        <v>20</v>
      </c>
      <c r="AR260" s="8">
        <v>0</v>
      </c>
      <c r="AS260" s="8">
        <v>0</v>
      </c>
      <c r="AT260" s="8">
        <v>0</v>
      </c>
      <c r="AU260" s="8">
        <v>6</v>
      </c>
      <c r="AV260" s="8">
        <v>0</v>
      </c>
      <c r="AW260" s="8">
        <v>0</v>
      </c>
      <c r="AX260" s="8">
        <v>0</v>
      </c>
      <c r="AY260" s="8"/>
      <c r="AZ260" s="9">
        <f t="shared" si="8"/>
        <v>908</v>
      </c>
      <c r="BA260" s="9">
        <f t="shared" si="9"/>
        <v>487</v>
      </c>
    </row>
    <row r="261" spans="1:53" x14ac:dyDescent="0.2">
      <c r="A261" s="1" t="s">
        <v>269</v>
      </c>
      <c r="B261" s="1">
        <v>4212553496</v>
      </c>
      <c r="C261" s="1" t="s">
        <v>742</v>
      </c>
      <c r="D261" s="8">
        <v>1846</v>
      </c>
      <c r="E261" s="8">
        <v>0</v>
      </c>
      <c r="F261" s="8">
        <v>38</v>
      </c>
      <c r="G261" s="8">
        <v>0</v>
      </c>
      <c r="H261" s="8">
        <v>25</v>
      </c>
      <c r="I261" s="8">
        <v>0</v>
      </c>
      <c r="J261" s="8">
        <v>14</v>
      </c>
      <c r="K261" s="8">
        <v>0</v>
      </c>
      <c r="L261" s="8">
        <v>56</v>
      </c>
      <c r="M261" s="8">
        <v>0</v>
      </c>
      <c r="N261" s="8">
        <v>59</v>
      </c>
      <c r="O261" s="8">
        <v>0</v>
      </c>
      <c r="P261" s="8">
        <v>85</v>
      </c>
      <c r="Q261" s="8">
        <v>0</v>
      </c>
      <c r="R261" s="8">
        <v>121</v>
      </c>
      <c r="S261" s="8">
        <v>0</v>
      </c>
      <c r="T261" s="8">
        <v>51</v>
      </c>
      <c r="U261" s="8">
        <v>0</v>
      </c>
      <c r="V261" s="8">
        <v>11</v>
      </c>
      <c r="W261" s="8">
        <v>0</v>
      </c>
      <c r="X261" s="8">
        <v>5</v>
      </c>
      <c r="Y261" s="8">
        <v>12</v>
      </c>
      <c r="Z261" s="8">
        <v>10</v>
      </c>
      <c r="AA261" s="8">
        <v>0</v>
      </c>
      <c r="AB261" s="8">
        <v>0</v>
      </c>
      <c r="AC261" s="8">
        <v>0</v>
      </c>
      <c r="AD261" s="8">
        <v>0</v>
      </c>
      <c r="AE261" s="8">
        <v>0</v>
      </c>
      <c r="AF261" s="8">
        <v>0</v>
      </c>
      <c r="AG261" s="8">
        <v>38</v>
      </c>
      <c r="AH261" s="8">
        <v>0</v>
      </c>
      <c r="AI261" s="8">
        <v>37</v>
      </c>
      <c r="AJ261" s="8">
        <v>0</v>
      </c>
      <c r="AK261" s="8">
        <v>28</v>
      </c>
      <c r="AL261" s="8">
        <v>0</v>
      </c>
      <c r="AM261" s="8">
        <v>103</v>
      </c>
      <c r="AN261" s="8">
        <v>0</v>
      </c>
      <c r="AO261" s="8">
        <v>135</v>
      </c>
      <c r="AP261" s="8">
        <v>0</v>
      </c>
      <c r="AQ261" s="8">
        <v>84</v>
      </c>
      <c r="AR261" s="8">
        <v>0</v>
      </c>
      <c r="AS261" s="8">
        <v>21</v>
      </c>
      <c r="AT261" s="8">
        <v>0</v>
      </c>
      <c r="AU261" s="8">
        <v>12</v>
      </c>
      <c r="AV261" s="8">
        <v>26</v>
      </c>
      <c r="AW261" s="8">
        <v>15</v>
      </c>
      <c r="AX261" s="8">
        <v>6</v>
      </c>
      <c r="AY261" s="8"/>
      <c r="AZ261" s="9">
        <f t="shared" si="8"/>
        <v>1846</v>
      </c>
      <c r="BA261" s="9">
        <f t="shared" si="9"/>
        <v>992</v>
      </c>
    </row>
    <row r="262" spans="1:53" x14ac:dyDescent="0.2">
      <c r="A262" s="1" t="s">
        <v>270</v>
      </c>
      <c r="B262" s="1">
        <v>4212565376</v>
      </c>
      <c r="C262" s="1" t="s">
        <v>743</v>
      </c>
      <c r="D262" s="8">
        <v>1671</v>
      </c>
      <c r="E262" s="8">
        <v>0</v>
      </c>
      <c r="F262" s="8">
        <v>10</v>
      </c>
      <c r="G262" s="8">
        <v>0</v>
      </c>
      <c r="H262" s="8">
        <v>55</v>
      </c>
      <c r="I262" s="8">
        <v>0</v>
      </c>
      <c r="J262" s="8">
        <v>5</v>
      </c>
      <c r="K262" s="8">
        <v>0</v>
      </c>
      <c r="L262" s="8">
        <v>55</v>
      </c>
      <c r="M262" s="8">
        <v>0</v>
      </c>
      <c r="N262" s="8">
        <v>30</v>
      </c>
      <c r="O262" s="8">
        <v>0</v>
      </c>
      <c r="P262" s="8">
        <v>118</v>
      </c>
      <c r="Q262" s="8">
        <v>0</v>
      </c>
      <c r="R262" s="8">
        <v>146</v>
      </c>
      <c r="S262" s="8">
        <v>0</v>
      </c>
      <c r="T262" s="8">
        <v>47</v>
      </c>
      <c r="U262" s="8">
        <v>0</v>
      </c>
      <c r="V262" s="8">
        <v>41</v>
      </c>
      <c r="W262" s="8">
        <v>0</v>
      </c>
      <c r="X262" s="8">
        <v>6</v>
      </c>
      <c r="Y262" s="8">
        <v>0</v>
      </c>
      <c r="Z262" s="8">
        <v>9</v>
      </c>
      <c r="AA262" s="8">
        <v>0</v>
      </c>
      <c r="AB262" s="8">
        <v>0</v>
      </c>
      <c r="AC262" s="8">
        <v>15</v>
      </c>
      <c r="AD262" s="8">
        <v>0</v>
      </c>
      <c r="AE262" s="8">
        <v>15</v>
      </c>
      <c r="AF262" s="8">
        <v>0</v>
      </c>
      <c r="AG262" s="8">
        <v>46</v>
      </c>
      <c r="AH262" s="8">
        <v>0</v>
      </c>
      <c r="AI262" s="8">
        <v>0</v>
      </c>
      <c r="AJ262" s="8">
        <v>0</v>
      </c>
      <c r="AK262" s="8">
        <v>4</v>
      </c>
      <c r="AL262" s="8">
        <v>0</v>
      </c>
      <c r="AM262" s="8">
        <v>85</v>
      </c>
      <c r="AN262" s="8">
        <v>0</v>
      </c>
      <c r="AO262" s="8">
        <v>155</v>
      </c>
      <c r="AP262" s="8">
        <v>0</v>
      </c>
      <c r="AQ262" s="8">
        <v>38</v>
      </c>
      <c r="AR262" s="8">
        <v>0</v>
      </c>
      <c r="AS262" s="8">
        <v>5</v>
      </c>
      <c r="AT262" s="8">
        <v>0</v>
      </c>
      <c r="AU262" s="8">
        <v>21</v>
      </c>
      <c r="AV262" s="8">
        <v>10</v>
      </c>
      <c r="AW262" s="8">
        <v>0</v>
      </c>
      <c r="AX262" s="8">
        <v>0</v>
      </c>
      <c r="AY262" s="8"/>
      <c r="AZ262" s="9">
        <f t="shared" si="8"/>
        <v>1671</v>
      </c>
      <c r="BA262" s="9">
        <f t="shared" si="9"/>
        <v>916</v>
      </c>
    </row>
    <row r="263" spans="1:53" x14ac:dyDescent="0.2">
      <c r="A263" s="1" t="s">
        <v>271</v>
      </c>
      <c r="B263" s="1">
        <v>4212566016</v>
      </c>
      <c r="C263" s="1" t="s">
        <v>744</v>
      </c>
      <c r="D263" s="8">
        <v>566</v>
      </c>
      <c r="E263" s="8">
        <v>0</v>
      </c>
      <c r="F263" s="8">
        <v>8</v>
      </c>
      <c r="G263" s="8">
        <v>0</v>
      </c>
      <c r="H263" s="8">
        <v>1</v>
      </c>
      <c r="I263" s="8">
        <v>0</v>
      </c>
      <c r="J263" s="8">
        <v>7</v>
      </c>
      <c r="K263" s="8">
        <v>0</v>
      </c>
      <c r="L263" s="8">
        <v>17</v>
      </c>
      <c r="M263" s="8">
        <v>0</v>
      </c>
      <c r="N263" s="8">
        <v>15</v>
      </c>
      <c r="O263" s="8">
        <v>0</v>
      </c>
      <c r="P263" s="8">
        <v>21</v>
      </c>
      <c r="Q263" s="8">
        <v>0</v>
      </c>
      <c r="R263" s="8">
        <v>40</v>
      </c>
      <c r="S263" s="8">
        <v>0</v>
      </c>
      <c r="T263" s="8">
        <v>20</v>
      </c>
      <c r="U263" s="8">
        <v>0</v>
      </c>
      <c r="V263" s="8">
        <v>8</v>
      </c>
      <c r="W263" s="8">
        <v>0</v>
      </c>
      <c r="X263" s="8">
        <v>0</v>
      </c>
      <c r="Y263" s="8">
        <v>0</v>
      </c>
      <c r="Z263" s="8">
        <v>3</v>
      </c>
      <c r="AA263" s="8">
        <v>7</v>
      </c>
      <c r="AB263" s="8">
        <v>0</v>
      </c>
      <c r="AC263" s="8">
        <v>0</v>
      </c>
      <c r="AD263" s="8">
        <v>0</v>
      </c>
      <c r="AE263" s="8">
        <v>6</v>
      </c>
      <c r="AF263" s="8">
        <v>0</v>
      </c>
      <c r="AG263" s="8">
        <v>15</v>
      </c>
      <c r="AH263" s="8">
        <v>0</v>
      </c>
      <c r="AI263" s="8">
        <v>28</v>
      </c>
      <c r="AJ263" s="8">
        <v>0</v>
      </c>
      <c r="AK263" s="8">
        <v>8</v>
      </c>
      <c r="AL263" s="8">
        <v>0</v>
      </c>
      <c r="AM263" s="8">
        <v>21</v>
      </c>
      <c r="AN263" s="8">
        <v>0</v>
      </c>
      <c r="AO263" s="8">
        <v>45</v>
      </c>
      <c r="AP263" s="8">
        <v>0</v>
      </c>
      <c r="AQ263" s="8">
        <v>36</v>
      </c>
      <c r="AR263" s="8">
        <v>0</v>
      </c>
      <c r="AS263" s="8">
        <v>0</v>
      </c>
      <c r="AT263" s="8">
        <v>0</v>
      </c>
      <c r="AU263" s="8">
        <v>6</v>
      </c>
      <c r="AV263" s="8">
        <v>3</v>
      </c>
      <c r="AW263" s="8">
        <v>0</v>
      </c>
      <c r="AX263" s="8">
        <v>0</v>
      </c>
      <c r="AY263" s="8"/>
      <c r="AZ263" s="9">
        <f t="shared" si="8"/>
        <v>566</v>
      </c>
      <c r="BA263" s="9">
        <f t="shared" si="9"/>
        <v>315</v>
      </c>
    </row>
    <row r="264" spans="1:53" x14ac:dyDescent="0.2">
      <c r="A264" s="1" t="s">
        <v>272</v>
      </c>
      <c r="B264" s="1">
        <v>4212578432</v>
      </c>
      <c r="C264" s="1" t="s">
        <v>745</v>
      </c>
      <c r="D264" s="8">
        <v>4809</v>
      </c>
      <c r="E264" s="8">
        <v>0</v>
      </c>
      <c r="F264" s="8">
        <v>31</v>
      </c>
      <c r="G264" s="8">
        <v>0</v>
      </c>
      <c r="H264" s="8">
        <v>65</v>
      </c>
      <c r="I264" s="8">
        <v>0</v>
      </c>
      <c r="J264" s="8">
        <v>24</v>
      </c>
      <c r="K264" s="8">
        <v>0</v>
      </c>
      <c r="L264" s="8">
        <v>95</v>
      </c>
      <c r="M264" s="8">
        <v>0</v>
      </c>
      <c r="N264" s="8">
        <v>115</v>
      </c>
      <c r="O264" s="8">
        <v>0</v>
      </c>
      <c r="P264" s="8">
        <v>352</v>
      </c>
      <c r="Q264" s="8">
        <v>0</v>
      </c>
      <c r="R264" s="8">
        <v>325</v>
      </c>
      <c r="S264" s="8">
        <v>0</v>
      </c>
      <c r="T264" s="8">
        <v>101</v>
      </c>
      <c r="U264" s="8">
        <v>0</v>
      </c>
      <c r="V264" s="8">
        <v>69</v>
      </c>
      <c r="W264" s="8">
        <v>0</v>
      </c>
      <c r="X264" s="8">
        <v>65</v>
      </c>
      <c r="Y264" s="8">
        <v>48</v>
      </c>
      <c r="Z264" s="8">
        <v>9</v>
      </c>
      <c r="AA264" s="8">
        <v>20</v>
      </c>
      <c r="AB264" s="8">
        <v>0</v>
      </c>
      <c r="AC264" s="8">
        <v>32</v>
      </c>
      <c r="AD264" s="8">
        <v>0</v>
      </c>
      <c r="AE264" s="8">
        <v>29</v>
      </c>
      <c r="AF264" s="8">
        <v>0</v>
      </c>
      <c r="AG264" s="8">
        <v>112</v>
      </c>
      <c r="AH264" s="8">
        <v>0</v>
      </c>
      <c r="AI264" s="8">
        <v>86</v>
      </c>
      <c r="AJ264" s="8">
        <v>0</v>
      </c>
      <c r="AK264" s="8">
        <v>108</v>
      </c>
      <c r="AL264" s="8">
        <v>0</v>
      </c>
      <c r="AM264" s="8">
        <v>210</v>
      </c>
      <c r="AN264" s="8">
        <v>0</v>
      </c>
      <c r="AO264" s="8">
        <v>374</v>
      </c>
      <c r="AP264" s="8">
        <v>0</v>
      </c>
      <c r="AQ264" s="8">
        <v>185</v>
      </c>
      <c r="AR264" s="8">
        <v>0</v>
      </c>
      <c r="AS264" s="8">
        <v>109</v>
      </c>
      <c r="AT264" s="8">
        <v>0</v>
      </c>
      <c r="AU264" s="8">
        <v>56</v>
      </c>
      <c r="AV264" s="8">
        <v>38</v>
      </c>
      <c r="AW264" s="8">
        <v>41</v>
      </c>
      <c r="AX264" s="8">
        <v>8</v>
      </c>
      <c r="AY264" s="8"/>
      <c r="AZ264" s="9">
        <f t="shared" si="8"/>
        <v>4809</v>
      </c>
      <c r="BA264" s="9">
        <f t="shared" si="9"/>
        <v>2707</v>
      </c>
    </row>
    <row r="265" spans="1:53" x14ac:dyDescent="0.2">
      <c r="A265" s="1" t="s">
        <v>273</v>
      </c>
      <c r="B265" s="1">
        <v>4212582616</v>
      </c>
      <c r="C265" s="1" t="s">
        <v>746</v>
      </c>
      <c r="D265" s="8">
        <v>731</v>
      </c>
      <c r="E265" s="8">
        <v>0</v>
      </c>
      <c r="F265" s="8">
        <v>7</v>
      </c>
      <c r="G265" s="8">
        <v>0</v>
      </c>
      <c r="H265" s="8">
        <v>3</v>
      </c>
      <c r="I265" s="8">
        <v>0</v>
      </c>
      <c r="J265" s="8">
        <v>3</v>
      </c>
      <c r="K265" s="8">
        <v>0</v>
      </c>
      <c r="L265" s="8">
        <v>6</v>
      </c>
      <c r="M265" s="8">
        <v>0</v>
      </c>
      <c r="N265" s="8">
        <v>5</v>
      </c>
      <c r="O265" s="8">
        <v>0</v>
      </c>
      <c r="P265" s="8">
        <v>32</v>
      </c>
      <c r="Q265" s="8">
        <v>0</v>
      </c>
      <c r="R265" s="8">
        <v>71</v>
      </c>
      <c r="S265" s="8">
        <v>0</v>
      </c>
      <c r="T265" s="8">
        <v>22</v>
      </c>
      <c r="U265" s="8">
        <v>0</v>
      </c>
      <c r="V265" s="8">
        <v>23</v>
      </c>
      <c r="W265" s="8">
        <v>0</v>
      </c>
      <c r="X265" s="8">
        <v>3</v>
      </c>
      <c r="Y265" s="8">
        <v>0</v>
      </c>
      <c r="Z265" s="8">
        <v>0</v>
      </c>
      <c r="AA265" s="8">
        <v>5</v>
      </c>
      <c r="AB265" s="8">
        <v>0</v>
      </c>
      <c r="AC265" s="8">
        <v>8</v>
      </c>
      <c r="AD265" s="8">
        <v>0</v>
      </c>
      <c r="AE265" s="8">
        <v>9</v>
      </c>
      <c r="AF265" s="8">
        <v>0</v>
      </c>
      <c r="AG265" s="8">
        <v>10</v>
      </c>
      <c r="AH265" s="8">
        <v>0</v>
      </c>
      <c r="AI265" s="8">
        <v>13</v>
      </c>
      <c r="AJ265" s="8">
        <v>0</v>
      </c>
      <c r="AK265" s="8">
        <v>5</v>
      </c>
      <c r="AL265" s="8">
        <v>0</v>
      </c>
      <c r="AM265" s="8">
        <v>41</v>
      </c>
      <c r="AN265" s="8">
        <v>0</v>
      </c>
      <c r="AO265" s="8">
        <v>75</v>
      </c>
      <c r="AP265" s="8">
        <v>0</v>
      </c>
      <c r="AQ265" s="8">
        <v>14</v>
      </c>
      <c r="AR265" s="8">
        <v>0</v>
      </c>
      <c r="AS265" s="8">
        <v>6</v>
      </c>
      <c r="AT265" s="8">
        <v>0</v>
      </c>
      <c r="AU265" s="8">
        <v>10</v>
      </c>
      <c r="AV265" s="8">
        <v>3</v>
      </c>
      <c r="AW265" s="8">
        <v>0</v>
      </c>
      <c r="AX265" s="8">
        <v>0</v>
      </c>
      <c r="AY265" s="8"/>
      <c r="AZ265" s="9">
        <f t="shared" si="8"/>
        <v>731</v>
      </c>
      <c r="BA265" s="9">
        <f t="shared" si="9"/>
        <v>374</v>
      </c>
    </row>
    <row r="266" spans="1:53" x14ac:dyDescent="0.2">
      <c r="A266" s="1" t="s">
        <v>274</v>
      </c>
      <c r="B266" s="1">
        <v>4212583000</v>
      </c>
      <c r="C266" s="1" t="s">
        <v>747</v>
      </c>
      <c r="D266" s="8">
        <v>663</v>
      </c>
      <c r="E266" s="8">
        <v>0</v>
      </c>
      <c r="F266" s="8">
        <v>4</v>
      </c>
      <c r="G266" s="8">
        <v>0</v>
      </c>
      <c r="H266" s="8">
        <v>17</v>
      </c>
      <c r="I266" s="8">
        <v>0</v>
      </c>
      <c r="J266" s="8">
        <v>5</v>
      </c>
      <c r="K266" s="8">
        <v>0</v>
      </c>
      <c r="L266" s="8">
        <v>19</v>
      </c>
      <c r="M266" s="8">
        <v>0</v>
      </c>
      <c r="N266" s="8">
        <v>16</v>
      </c>
      <c r="O266" s="8">
        <v>0</v>
      </c>
      <c r="P266" s="8">
        <v>29</v>
      </c>
      <c r="Q266" s="8">
        <v>0</v>
      </c>
      <c r="R266" s="8">
        <v>66</v>
      </c>
      <c r="S266" s="8">
        <v>0</v>
      </c>
      <c r="T266" s="8">
        <v>23</v>
      </c>
      <c r="U266" s="8">
        <v>0</v>
      </c>
      <c r="V266" s="8">
        <v>16</v>
      </c>
      <c r="W266" s="8">
        <v>0</v>
      </c>
      <c r="X266" s="8">
        <v>8</v>
      </c>
      <c r="Y266" s="8">
        <v>0</v>
      </c>
      <c r="Z266" s="8">
        <v>0</v>
      </c>
      <c r="AA266" s="8">
        <v>0</v>
      </c>
      <c r="AB266" s="8">
        <v>0</v>
      </c>
      <c r="AC266" s="8">
        <v>2</v>
      </c>
      <c r="AD266" s="8">
        <v>0</v>
      </c>
      <c r="AE266" s="8">
        <v>2</v>
      </c>
      <c r="AF266" s="8">
        <v>0</v>
      </c>
      <c r="AG266" s="8">
        <v>2</v>
      </c>
      <c r="AH266" s="8">
        <v>0</v>
      </c>
      <c r="AI266" s="8">
        <v>20</v>
      </c>
      <c r="AJ266" s="8">
        <v>0</v>
      </c>
      <c r="AK266" s="8">
        <v>18</v>
      </c>
      <c r="AL266" s="8">
        <v>0</v>
      </c>
      <c r="AM266" s="8">
        <v>34</v>
      </c>
      <c r="AN266" s="8">
        <v>0</v>
      </c>
      <c r="AO266" s="8">
        <v>50</v>
      </c>
      <c r="AP266" s="8">
        <v>0</v>
      </c>
      <c r="AQ266" s="8">
        <v>33</v>
      </c>
      <c r="AR266" s="8">
        <v>0</v>
      </c>
      <c r="AS266" s="8">
        <v>8</v>
      </c>
      <c r="AT266" s="8">
        <v>0</v>
      </c>
      <c r="AU266" s="8">
        <v>12</v>
      </c>
      <c r="AV266" s="8">
        <v>7</v>
      </c>
      <c r="AW266" s="8">
        <v>4</v>
      </c>
      <c r="AX266" s="8">
        <v>0</v>
      </c>
      <c r="AY266" s="8"/>
      <c r="AZ266" s="9">
        <f t="shared" si="8"/>
        <v>663</v>
      </c>
      <c r="BA266" s="9">
        <f t="shared" si="9"/>
        <v>395</v>
      </c>
    </row>
    <row r="267" spans="1:53" x14ac:dyDescent="0.2">
      <c r="A267" s="1" t="s">
        <v>275</v>
      </c>
      <c r="B267" s="1">
        <v>4212583504</v>
      </c>
      <c r="C267" s="1" t="s">
        <v>748</v>
      </c>
      <c r="D267" s="8">
        <v>80</v>
      </c>
      <c r="E267" s="8">
        <v>0</v>
      </c>
      <c r="F267" s="8">
        <v>0</v>
      </c>
      <c r="G267" s="8">
        <v>0</v>
      </c>
      <c r="H267" s="8">
        <v>0</v>
      </c>
      <c r="I267" s="8">
        <v>0</v>
      </c>
      <c r="J267" s="8">
        <v>0</v>
      </c>
      <c r="K267" s="8">
        <v>0</v>
      </c>
      <c r="L267" s="8">
        <v>0</v>
      </c>
      <c r="M267" s="8">
        <v>0</v>
      </c>
      <c r="N267" s="8">
        <v>4</v>
      </c>
      <c r="O267" s="8">
        <v>0</v>
      </c>
      <c r="P267" s="8">
        <v>10</v>
      </c>
      <c r="Q267" s="8">
        <v>0</v>
      </c>
      <c r="R267" s="8">
        <v>4</v>
      </c>
      <c r="S267" s="8">
        <v>0</v>
      </c>
      <c r="T267" s="8">
        <v>1</v>
      </c>
      <c r="U267" s="8">
        <v>0</v>
      </c>
      <c r="V267" s="8">
        <v>0</v>
      </c>
      <c r="W267" s="8">
        <v>0</v>
      </c>
      <c r="X267" s="8">
        <v>0</v>
      </c>
      <c r="Y267" s="8">
        <v>0</v>
      </c>
      <c r="Z267" s="8">
        <v>0</v>
      </c>
      <c r="AA267" s="8">
        <v>0</v>
      </c>
      <c r="AB267" s="8">
        <v>0</v>
      </c>
      <c r="AC267" s="8">
        <v>2</v>
      </c>
      <c r="AD267" s="8">
        <v>0</v>
      </c>
      <c r="AE267" s="8">
        <v>0</v>
      </c>
      <c r="AF267" s="8">
        <v>0</v>
      </c>
      <c r="AG267" s="8">
        <v>0</v>
      </c>
      <c r="AH267" s="8">
        <v>0</v>
      </c>
      <c r="AI267" s="8">
        <v>0</v>
      </c>
      <c r="AJ267" s="8">
        <v>0</v>
      </c>
      <c r="AK267" s="8">
        <v>3</v>
      </c>
      <c r="AL267" s="8">
        <v>0</v>
      </c>
      <c r="AM267" s="8">
        <v>4</v>
      </c>
      <c r="AN267" s="8">
        <v>0</v>
      </c>
      <c r="AO267" s="8">
        <v>6</v>
      </c>
      <c r="AP267" s="8">
        <v>0</v>
      </c>
      <c r="AQ267" s="8">
        <v>7</v>
      </c>
      <c r="AR267" s="8">
        <v>0</v>
      </c>
      <c r="AS267" s="8">
        <v>0</v>
      </c>
      <c r="AT267" s="8">
        <v>0</v>
      </c>
      <c r="AU267" s="8">
        <v>0</v>
      </c>
      <c r="AV267" s="8">
        <v>4</v>
      </c>
      <c r="AW267" s="8">
        <v>0</v>
      </c>
      <c r="AX267" s="8">
        <v>0</v>
      </c>
      <c r="AY267" s="8"/>
      <c r="AZ267" s="9">
        <f t="shared" si="8"/>
        <v>80</v>
      </c>
      <c r="BA267" s="9">
        <f t="shared" si="9"/>
        <v>45</v>
      </c>
    </row>
    <row r="268" spans="1:53" x14ac:dyDescent="0.2">
      <c r="A268" s="1" t="s">
        <v>276</v>
      </c>
      <c r="B268" s="1">
        <v>4213325408</v>
      </c>
      <c r="C268" s="1" t="s">
        <v>749</v>
      </c>
      <c r="D268" s="8">
        <v>2392</v>
      </c>
      <c r="E268" s="8">
        <v>0</v>
      </c>
      <c r="F268" s="8">
        <v>25</v>
      </c>
      <c r="G268" s="8">
        <v>0</v>
      </c>
      <c r="H268" s="8">
        <v>86</v>
      </c>
      <c r="I268" s="8">
        <v>0</v>
      </c>
      <c r="J268" s="8">
        <v>38</v>
      </c>
      <c r="K268" s="8">
        <v>0</v>
      </c>
      <c r="L268" s="8">
        <v>26</v>
      </c>
      <c r="M268" s="8">
        <v>0</v>
      </c>
      <c r="N268" s="8">
        <v>48</v>
      </c>
      <c r="O268" s="8">
        <v>0</v>
      </c>
      <c r="P268" s="8">
        <v>224</v>
      </c>
      <c r="Q268" s="8">
        <v>0</v>
      </c>
      <c r="R268" s="8">
        <v>242</v>
      </c>
      <c r="S268" s="8">
        <v>0</v>
      </c>
      <c r="T268" s="8">
        <v>73</v>
      </c>
      <c r="U268" s="8">
        <v>0</v>
      </c>
      <c r="V268" s="8">
        <v>0</v>
      </c>
      <c r="W268" s="8">
        <v>0</v>
      </c>
      <c r="X268" s="8">
        <v>6</v>
      </c>
      <c r="Y268" s="8">
        <v>12</v>
      </c>
      <c r="Z268" s="8">
        <v>0</v>
      </c>
      <c r="AA268" s="8">
        <v>0</v>
      </c>
      <c r="AB268" s="8">
        <v>0</v>
      </c>
      <c r="AC268" s="8">
        <v>71</v>
      </c>
      <c r="AD268" s="8">
        <v>0</v>
      </c>
      <c r="AE268" s="8">
        <v>35</v>
      </c>
      <c r="AF268" s="8">
        <v>0</v>
      </c>
      <c r="AG268" s="8">
        <v>23</v>
      </c>
      <c r="AH268" s="8">
        <v>0</v>
      </c>
      <c r="AI268" s="8">
        <v>30</v>
      </c>
      <c r="AJ268" s="8">
        <v>0</v>
      </c>
      <c r="AK268" s="8">
        <v>80</v>
      </c>
      <c r="AL268" s="8">
        <v>0</v>
      </c>
      <c r="AM268" s="8">
        <v>128</v>
      </c>
      <c r="AN268" s="8">
        <v>0</v>
      </c>
      <c r="AO268" s="8">
        <v>263</v>
      </c>
      <c r="AP268" s="8">
        <v>0</v>
      </c>
      <c r="AQ268" s="8">
        <v>52</v>
      </c>
      <c r="AR268" s="8">
        <v>0</v>
      </c>
      <c r="AS268" s="8">
        <v>23</v>
      </c>
      <c r="AT268" s="8">
        <v>0</v>
      </c>
      <c r="AU268" s="8">
        <v>21</v>
      </c>
      <c r="AV268" s="8">
        <v>6</v>
      </c>
      <c r="AW268" s="8">
        <v>4</v>
      </c>
      <c r="AX268" s="8">
        <v>4</v>
      </c>
      <c r="AY268" s="8"/>
      <c r="AZ268" s="9">
        <f t="shared" si="8"/>
        <v>2392</v>
      </c>
      <c r="BA268" s="9">
        <f t="shared" si="9"/>
        <v>1520</v>
      </c>
    </row>
    <row r="269" spans="1:53" x14ac:dyDescent="0.2">
      <c r="A269" s="1" t="s">
        <v>277</v>
      </c>
      <c r="B269" s="1">
        <v>4213337944</v>
      </c>
      <c r="C269" s="1" t="s">
        <v>750</v>
      </c>
      <c r="D269" s="8">
        <v>559</v>
      </c>
      <c r="E269" s="8">
        <v>0</v>
      </c>
      <c r="F269" s="8">
        <v>2</v>
      </c>
      <c r="G269" s="8">
        <v>0</v>
      </c>
      <c r="H269" s="8">
        <v>0</v>
      </c>
      <c r="I269" s="8">
        <v>0</v>
      </c>
      <c r="J269" s="8">
        <v>15</v>
      </c>
      <c r="K269" s="8">
        <v>0</v>
      </c>
      <c r="L269" s="8">
        <v>41</v>
      </c>
      <c r="M269" s="8">
        <v>0</v>
      </c>
      <c r="N269" s="8">
        <v>6</v>
      </c>
      <c r="O269" s="8">
        <v>0</v>
      </c>
      <c r="P269" s="8">
        <v>35</v>
      </c>
      <c r="Q269" s="8">
        <v>0</v>
      </c>
      <c r="R269" s="8">
        <v>25</v>
      </c>
      <c r="S269" s="8">
        <v>0</v>
      </c>
      <c r="T269" s="8">
        <v>30</v>
      </c>
      <c r="U269" s="8">
        <v>0</v>
      </c>
      <c r="V269" s="8">
        <v>2</v>
      </c>
      <c r="W269" s="8">
        <v>0</v>
      </c>
      <c r="X269" s="8">
        <v>10</v>
      </c>
      <c r="Y269" s="8">
        <v>3</v>
      </c>
      <c r="Z269" s="8">
        <v>0</v>
      </c>
      <c r="AA269" s="8">
        <v>0</v>
      </c>
      <c r="AB269" s="8">
        <v>0</v>
      </c>
      <c r="AC269" s="8">
        <v>4</v>
      </c>
      <c r="AD269" s="8">
        <v>0</v>
      </c>
      <c r="AE269" s="8">
        <v>5</v>
      </c>
      <c r="AF269" s="8">
        <v>0</v>
      </c>
      <c r="AG269" s="8">
        <v>7</v>
      </c>
      <c r="AH269" s="8">
        <v>0</v>
      </c>
      <c r="AI269" s="8">
        <v>6</v>
      </c>
      <c r="AJ269" s="8">
        <v>0</v>
      </c>
      <c r="AK269" s="8">
        <v>32</v>
      </c>
      <c r="AL269" s="8">
        <v>0</v>
      </c>
      <c r="AM269" s="8">
        <v>33</v>
      </c>
      <c r="AN269" s="8">
        <v>0</v>
      </c>
      <c r="AO269" s="8">
        <v>23</v>
      </c>
      <c r="AP269" s="8">
        <v>0</v>
      </c>
      <c r="AQ269" s="8">
        <v>18</v>
      </c>
      <c r="AR269" s="8">
        <v>0</v>
      </c>
      <c r="AS269" s="8">
        <v>0</v>
      </c>
      <c r="AT269" s="8">
        <v>0</v>
      </c>
      <c r="AU269" s="8">
        <v>2</v>
      </c>
      <c r="AV269" s="8">
        <v>7</v>
      </c>
      <c r="AW269" s="8">
        <v>0</v>
      </c>
      <c r="AX269" s="8">
        <v>0</v>
      </c>
      <c r="AY269" s="8"/>
      <c r="AZ269" s="9">
        <f t="shared" si="8"/>
        <v>559</v>
      </c>
      <c r="BA269" s="9">
        <f t="shared" si="9"/>
        <v>306</v>
      </c>
    </row>
    <row r="270" spans="1:53" x14ac:dyDescent="0.2">
      <c r="A270" s="1" t="s">
        <v>278</v>
      </c>
      <c r="B270" s="1">
        <v>4213374104</v>
      </c>
      <c r="C270" s="1" t="s">
        <v>751</v>
      </c>
      <c r="D270" s="8">
        <v>1722</v>
      </c>
      <c r="E270" s="8">
        <v>0</v>
      </c>
      <c r="F270" s="8">
        <v>0</v>
      </c>
      <c r="G270" s="8">
        <v>0</v>
      </c>
      <c r="H270" s="8">
        <v>28</v>
      </c>
      <c r="I270" s="8">
        <v>0</v>
      </c>
      <c r="J270" s="8">
        <v>11</v>
      </c>
      <c r="K270" s="8">
        <v>0</v>
      </c>
      <c r="L270" s="8">
        <v>30</v>
      </c>
      <c r="M270" s="8">
        <v>0</v>
      </c>
      <c r="N270" s="8">
        <v>27</v>
      </c>
      <c r="O270" s="8">
        <v>0</v>
      </c>
      <c r="P270" s="8">
        <v>119</v>
      </c>
      <c r="Q270" s="8">
        <v>0</v>
      </c>
      <c r="R270" s="8">
        <v>161</v>
      </c>
      <c r="S270" s="8">
        <v>0</v>
      </c>
      <c r="T270" s="8">
        <v>54</v>
      </c>
      <c r="U270" s="8">
        <v>0</v>
      </c>
      <c r="V270" s="8">
        <v>14</v>
      </c>
      <c r="W270" s="8">
        <v>0</v>
      </c>
      <c r="X270" s="8">
        <v>14</v>
      </c>
      <c r="Y270" s="8">
        <v>14</v>
      </c>
      <c r="Z270" s="8">
        <v>0</v>
      </c>
      <c r="AA270" s="8">
        <v>0</v>
      </c>
      <c r="AB270" s="8">
        <v>0</v>
      </c>
      <c r="AC270" s="8">
        <v>27</v>
      </c>
      <c r="AD270" s="8">
        <v>0</v>
      </c>
      <c r="AE270" s="8">
        <v>9</v>
      </c>
      <c r="AF270" s="8">
        <v>0</v>
      </c>
      <c r="AG270" s="8">
        <v>16</v>
      </c>
      <c r="AH270" s="8">
        <v>6</v>
      </c>
      <c r="AI270" s="8">
        <v>31</v>
      </c>
      <c r="AJ270" s="8">
        <v>0</v>
      </c>
      <c r="AK270" s="8">
        <v>29</v>
      </c>
      <c r="AL270" s="8">
        <v>0</v>
      </c>
      <c r="AM270" s="8">
        <v>138</v>
      </c>
      <c r="AN270" s="8">
        <v>0</v>
      </c>
      <c r="AO270" s="8">
        <v>172</v>
      </c>
      <c r="AP270" s="8">
        <v>0</v>
      </c>
      <c r="AQ270" s="8">
        <v>62</v>
      </c>
      <c r="AR270" s="8">
        <v>0</v>
      </c>
      <c r="AS270" s="8">
        <v>6</v>
      </c>
      <c r="AT270" s="8">
        <v>0</v>
      </c>
      <c r="AU270" s="8">
        <v>0</v>
      </c>
      <c r="AV270" s="8">
        <v>3</v>
      </c>
      <c r="AW270" s="8">
        <v>0</v>
      </c>
      <c r="AX270" s="8">
        <v>0</v>
      </c>
      <c r="AY270" s="8"/>
      <c r="AZ270" s="9">
        <f t="shared" si="8"/>
        <v>1716</v>
      </c>
      <c r="BA270" s="9">
        <f t="shared" si="9"/>
        <v>965</v>
      </c>
    </row>
    <row r="271" spans="1:53" x14ac:dyDescent="0.2">
      <c r="A271" s="1" t="s">
        <v>279</v>
      </c>
      <c r="B271" s="1">
        <v>4213385872</v>
      </c>
      <c r="C271" s="1" t="s">
        <v>752</v>
      </c>
      <c r="D271" s="8">
        <v>549</v>
      </c>
      <c r="E271" s="8">
        <v>0</v>
      </c>
      <c r="F271" s="8">
        <v>0</v>
      </c>
      <c r="G271" s="8">
        <v>0</v>
      </c>
      <c r="H271" s="8">
        <v>14</v>
      </c>
      <c r="I271" s="8">
        <v>0</v>
      </c>
      <c r="J271" s="8">
        <v>0</v>
      </c>
      <c r="K271" s="8">
        <v>0</v>
      </c>
      <c r="L271" s="8">
        <v>28</v>
      </c>
      <c r="M271" s="8">
        <v>0</v>
      </c>
      <c r="N271" s="8">
        <v>19</v>
      </c>
      <c r="O271" s="8">
        <v>0</v>
      </c>
      <c r="P271" s="8">
        <v>21</v>
      </c>
      <c r="Q271" s="8">
        <v>0</v>
      </c>
      <c r="R271" s="8">
        <v>27</v>
      </c>
      <c r="S271" s="8">
        <v>0</v>
      </c>
      <c r="T271" s="8">
        <v>32</v>
      </c>
      <c r="U271" s="8">
        <v>0</v>
      </c>
      <c r="V271" s="8">
        <v>3</v>
      </c>
      <c r="W271" s="8">
        <v>0</v>
      </c>
      <c r="X271" s="8">
        <v>0</v>
      </c>
      <c r="Y271" s="8">
        <v>4</v>
      </c>
      <c r="Z271" s="8">
        <v>0</v>
      </c>
      <c r="AA271" s="8">
        <v>0</v>
      </c>
      <c r="AB271" s="8">
        <v>0</v>
      </c>
      <c r="AC271" s="8">
        <v>2</v>
      </c>
      <c r="AD271" s="8">
        <v>0</v>
      </c>
      <c r="AE271" s="8">
        <v>0</v>
      </c>
      <c r="AF271" s="8">
        <v>0</v>
      </c>
      <c r="AG271" s="8">
        <v>4</v>
      </c>
      <c r="AH271" s="8">
        <v>0</v>
      </c>
      <c r="AI271" s="8">
        <v>11</v>
      </c>
      <c r="AJ271" s="8">
        <v>0</v>
      </c>
      <c r="AK271" s="8">
        <v>6</v>
      </c>
      <c r="AL271" s="8">
        <v>0</v>
      </c>
      <c r="AM271" s="8">
        <v>38</v>
      </c>
      <c r="AN271" s="8">
        <v>0</v>
      </c>
      <c r="AO271" s="8">
        <v>43</v>
      </c>
      <c r="AP271" s="8">
        <v>0</v>
      </c>
      <c r="AQ271" s="8">
        <v>22</v>
      </c>
      <c r="AR271" s="8">
        <v>0</v>
      </c>
      <c r="AS271" s="8">
        <v>0</v>
      </c>
      <c r="AT271" s="8">
        <v>0</v>
      </c>
      <c r="AU271" s="8">
        <v>7</v>
      </c>
      <c r="AV271" s="8">
        <v>2</v>
      </c>
      <c r="AW271" s="8">
        <v>4</v>
      </c>
      <c r="AX271" s="8">
        <v>0</v>
      </c>
      <c r="AY271" s="8"/>
      <c r="AZ271" s="9">
        <f t="shared" si="8"/>
        <v>549</v>
      </c>
      <c r="BA271" s="9">
        <f t="shared" si="9"/>
        <v>287</v>
      </c>
    </row>
    <row r="273" spans="1:1" x14ac:dyDescent="0.2">
      <c r="A273" s="1" t="s">
        <v>331</v>
      </c>
    </row>
    <row r="274" spans="1:1" x14ac:dyDescent="0.2">
      <c r="A274" s="1" t="s">
        <v>332</v>
      </c>
    </row>
    <row r="276" spans="1:1" x14ac:dyDescent="0.2">
      <c r="A276" s="1" t="s">
        <v>333</v>
      </c>
    </row>
    <row r="278" spans="1:1" x14ac:dyDescent="0.2">
      <c r="A278" s="1" t="s">
        <v>421</v>
      </c>
    </row>
    <row r="280" spans="1:1" x14ac:dyDescent="0.2">
      <c r="A280" s="1" t="s">
        <v>417</v>
      </c>
    </row>
    <row r="282" spans="1:1" x14ac:dyDescent="0.2">
      <c r="A282" s="1" t="s">
        <v>403</v>
      </c>
    </row>
    <row r="284" spans="1:1" x14ac:dyDescent="0.2">
      <c r="A284" s="1" t="s">
        <v>404</v>
      </c>
    </row>
    <row r="286" spans="1:1" x14ac:dyDescent="0.2">
      <c r="A286" s="1" t="s">
        <v>475</v>
      </c>
    </row>
    <row r="288" spans="1:1" x14ac:dyDescent="0.2">
      <c r="A288" s="1" t="s">
        <v>419</v>
      </c>
    </row>
    <row r="289" spans="1:1" x14ac:dyDescent="0.2">
      <c r="A289" s="1" t="s">
        <v>407</v>
      </c>
    </row>
    <row r="290" spans="1:1" x14ac:dyDescent="0.2">
      <c r="A290" s="1" t="s">
        <v>408</v>
      </c>
    </row>
    <row r="291" spans="1:1" x14ac:dyDescent="0.2">
      <c r="A291" s="1" t="s">
        <v>409</v>
      </c>
    </row>
    <row r="292" spans="1:1" x14ac:dyDescent="0.2">
      <c r="A292" s="1" t="s">
        <v>410</v>
      </c>
    </row>
    <row r="293" spans="1:1" x14ac:dyDescent="0.2">
      <c r="A293" s="1" t="s">
        <v>411</v>
      </c>
    </row>
    <row r="294" spans="1:1" x14ac:dyDescent="0.2">
      <c r="A294" s="1" t="s">
        <v>412</v>
      </c>
    </row>
    <row r="295" spans="1:1" x14ac:dyDescent="0.2">
      <c r="A295" s="1" t="s">
        <v>413</v>
      </c>
    </row>
    <row r="297" spans="1:1" x14ac:dyDescent="0.2">
      <c r="A297" s="1" t="s">
        <v>414</v>
      </c>
    </row>
    <row r="299" spans="1:1" x14ac:dyDescent="0.2">
      <c r="A299" s="1" t="s">
        <v>476</v>
      </c>
    </row>
    <row r="301" spans="1:1" x14ac:dyDescent="0.2">
      <c r="A301" s="1" t="s">
        <v>416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99"/>
  <sheetViews>
    <sheetView workbookViewId="0"/>
  </sheetViews>
  <sheetFormatPr defaultRowHeight="12.75" x14ac:dyDescent="0.2"/>
  <cols>
    <col min="1" max="1" width="20.7109375" style="1" customWidth="1"/>
    <col min="2" max="2" width="11" style="1" bestFit="1" customWidth="1"/>
    <col min="3" max="3" width="60.28515625" style="1" bestFit="1" customWidth="1"/>
    <col min="4" max="4" width="15.140625" style="1" bestFit="1" customWidth="1"/>
    <col min="5" max="5" width="62.140625" style="1" bestFit="1" customWidth="1"/>
    <col min="6" max="6" width="65.5703125" style="1" bestFit="1" customWidth="1"/>
    <col min="7" max="7" width="64" style="1" bestFit="1" customWidth="1"/>
    <col min="8" max="8" width="67.42578125" style="1" bestFit="1" customWidth="1"/>
    <col min="9" max="9" width="62.140625" style="1" bestFit="1" customWidth="1"/>
    <col min="10" max="10" width="65.5703125" style="1" bestFit="1" customWidth="1"/>
    <col min="11" max="11" width="62.140625" style="1" bestFit="1" customWidth="1"/>
    <col min="12" max="12" width="65.5703125" style="1" bestFit="1" customWidth="1"/>
    <col min="13" max="13" width="62.140625" style="1" bestFit="1" customWidth="1"/>
    <col min="14" max="14" width="65.5703125" style="1" bestFit="1" customWidth="1"/>
    <col min="15" max="15" width="62.140625" style="1" bestFit="1" customWidth="1"/>
    <col min="16" max="16" width="65.5703125" style="1" bestFit="1" customWidth="1"/>
    <col min="17" max="17" width="62.140625" style="1" bestFit="1" customWidth="1"/>
    <col min="18" max="18" width="65.5703125" style="1" bestFit="1" customWidth="1"/>
    <col min="19" max="19" width="62.140625" style="1" bestFit="1" customWidth="1"/>
    <col min="20" max="20" width="65.5703125" style="1" bestFit="1" customWidth="1"/>
    <col min="21" max="21" width="64" style="1" bestFit="1" customWidth="1"/>
    <col min="22" max="22" width="67.42578125" style="1" bestFit="1" customWidth="1"/>
    <col min="23" max="23" width="62.140625" style="1" bestFit="1" customWidth="1"/>
    <col min="24" max="24" width="65.5703125" style="1" bestFit="1" customWidth="1"/>
    <col min="25" max="26" width="56.140625" style="1" bestFit="1" customWidth="1"/>
    <col min="27" max="27" width="60" style="1" bestFit="1" customWidth="1"/>
    <col min="28" max="28" width="64.7109375" style="1" bestFit="1" customWidth="1"/>
    <col min="29" max="29" width="68.140625" style="1" bestFit="1" customWidth="1"/>
    <col min="30" max="30" width="66.42578125" style="1" bestFit="1" customWidth="1"/>
    <col min="31" max="31" width="69.85546875" style="1" bestFit="1" customWidth="1"/>
    <col min="32" max="32" width="64.7109375" style="1" bestFit="1" customWidth="1"/>
    <col min="33" max="33" width="68.140625" style="1" bestFit="1" customWidth="1"/>
    <col min="34" max="34" width="64.7109375" style="1" bestFit="1" customWidth="1"/>
    <col min="35" max="35" width="68.140625" style="1" bestFit="1" customWidth="1"/>
    <col min="36" max="36" width="64.7109375" style="1" bestFit="1" customWidth="1"/>
    <col min="37" max="37" width="68.140625" style="1" bestFit="1" customWidth="1"/>
    <col min="38" max="38" width="64.7109375" style="1" bestFit="1" customWidth="1"/>
    <col min="39" max="39" width="68.140625" style="1" bestFit="1" customWidth="1"/>
    <col min="40" max="40" width="64.7109375" style="1" bestFit="1" customWidth="1"/>
    <col min="41" max="41" width="68.140625" style="1" bestFit="1" customWidth="1"/>
    <col min="42" max="42" width="64.7109375" style="1" bestFit="1" customWidth="1"/>
    <col min="43" max="43" width="68.140625" style="1" bestFit="1" customWidth="1"/>
    <col min="44" max="44" width="66.42578125" style="1" bestFit="1" customWidth="1"/>
    <col min="45" max="45" width="69.85546875" style="1" bestFit="1" customWidth="1"/>
    <col min="46" max="46" width="64.7109375" style="1" bestFit="1" customWidth="1"/>
    <col min="47" max="47" width="68.140625" style="1" bestFit="1" customWidth="1"/>
    <col min="48" max="49" width="58.7109375" style="1" bestFit="1" customWidth="1"/>
    <col min="50" max="50" width="62.42578125" style="1" bestFit="1" customWidth="1"/>
    <col min="51" max="51" width="9.5703125" style="1" customWidth="1"/>
    <col min="52" max="52" width="23.85546875" style="7" bestFit="1" customWidth="1"/>
    <col min="53" max="53" width="11.140625" style="7" bestFit="1" customWidth="1"/>
    <col min="54" max="16384" width="9.140625" style="1"/>
  </cols>
  <sheetData>
    <row r="1" spans="1:53" s="3" customFormat="1" x14ac:dyDescent="0.2">
      <c r="A1" s="3" t="s">
        <v>0</v>
      </c>
      <c r="B1" s="3" t="s">
        <v>1</v>
      </c>
      <c r="C1" s="3" t="s">
        <v>2</v>
      </c>
      <c r="D1" s="3" t="s">
        <v>3</v>
      </c>
      <c r="E1" s="3" t="s">
        <v>425</v>
      </c>
      <c r="F1" s="3" t="s">
        <v>4</v>
      </c>
      <c r="G1" s="3" t="s">
        <v>426</v>
      </c>
      <c r="H1" s="3" t="s">
        <v>280</v>
      </c>
      <c r="I1" s="3" t="s">
        <v>427</v>
      </c>
      <c r="J1" s="3" t="s">
        <v>281</v>
      </c>
      <c r="K1" s="3" t="s">
        <v>428</v>
      </c>
      <c r="L1" s="3" t="s">
        <v>282</v>
      </c>
      <c r="M1" s="3" t="s">
        <v>429</v>
      </c>
      <c r="N1" s="3" t="s">
        <v>283</v>
      </c>
      <c r="O1" s="3" t="s">
        <v>430</v>
      </c>
      <c r="P1" s="3" t="s">
        <v>284</v>
      </c>
      <c r="Q1" s="3" t="s">
        <v>431</v>
      </c>
      <c r="R1" s="3" t="s">
        <v>285</v>
      </c>
      <c r="S1" s="3" t="s">
        <v>432</v>
      </c>
      <c r="T1" s="3" t="s">
        <v>286</v>
      </c>
      <c r="U1" s="3" t="s">
        <v>433</v>
      </c>
      <c r="V1" s="3" t="s">
        <v>287</v>
      </c>
      <c r="W1" s="3" t="s">
        <v>434</v>
      </c>
      <c r="X1" s="3" t="s">
        <v>288</v>
      </c>
      <c r="Y1" s="3" t="s">
        <v>387</v>
      </c>
      <c r="Z1" s="3" t="s">
        <v>388</v>
      </c>
      <c r="AA1" s="3" t="s">
        <v>389</v>
      </c>
      <c r="AB1" s="3" t="s">
        <v>465</v>
      </c>
      <c r="AC1" s="3" t="s">
        <v>390</v>
      </c>
      <c r="AD1" s="3" t="s">
        <v>466</v>
      </c>
      <c r="AE1" s="3" t="s">
        <v>391</v>
      </c>
      <c r="AF1" s="3" t="s">
        <v>467</v>
      </c>
      <c r="AG1" s="3" t="s">
        <v>392</v>
      </c>
      <c r="AH1" s="3" t="s">
        <v>468</v>
      </c>
      <c r="AI1" s="3" t="s">
        <v>393</v>
      </c>
      <c r="AJ1" s="3" t="s">
        <v>469</v>
      </c>
      <c r="AK1" s="3" t="s">
        <v>394</v>
      </c>
      <c r="AL1" s="3" t="s">
        <v>470</v>
      </c>
      <c r="AM1" s="3" t="s">
        <v>395</v>
      </c>
      <c r="AN1" s="3" t="s">
        <v>471</v>
      </c>
      <c r="AO1" s="3" t="s">
        <v>396</v>
      </c>
      <c r="AP1" s="3" t="s">
        <v>472</v>
      </c>
      <c r="AQ1" s="3" t="s">
        <v>397</v>
      </c>
      <c r="AR1" s="3" t="s">
        <v>473</v>
      </c>
      <c r="AS1" s="3" t="s">
        <v>398</v>
      </c>
      <c r="AT1" s="3" t="s">
        <v>474</v>
      </c>
      <c r="AU1" s="3" t="s">
        <v>399</v>
      </c>
      <c r="AV1" s="3" t="s">
        <v>400</v>
      </c>
      <c r="AW1" s="3" t="s">
        <v>304</v>
      </c>
      <c r="AX1" s="3" t="s">
        <v>401</v>
      </c>
      <c r="AZ1" s="4" t="s">
        <v>477</v>
      </c>
      <c r="BA1" s="4" t="s">
        <v>478</v>
      </c>
    </row>
    <row r="2" spans="1:53" s="3" customFormat="1" x14ac:dyDescent="0.2">
      <c r="A2" s="3" t="s">
        <v>5</v>
      </c>
      <c r="B2" s="3" t="s">
        <v>6</v>
      </c>
      <c r="C2" s="3" t="s">
        <v>7</v>
      </c>
      <c r="D2" s="3" t="s">
        <v>8</v>
      </c>
      <c r="E2" s="3" t="s">
        <v>445</v>
      </c>
      <c r="F2" s="3" t="s">
        <v>305</v>
      </c>
      <c r="G2" s="3" t="s">
        <v>446</v>
      </c>
      <c r="H2" s="3" t="s">
        <v>306</v>
      </c>
      <c r="I2" s="3" t="s">
        <v>447</v>
      </c>
      <c r="J2" s="3" t="s">
        <v>307</v>
      </c>
      <c r="K2" s="3" t="s">
        <v>448</v>
      </c>
      <c r="L2" s="3" t="s">
        <v>308</v>
      </c>
      <c r="M2" s="3" t="s">
        <v>449</v>
      </c>
      <c r="N2" s="3" t="s">
        <v>309</v>
      </c>
      <c r="O2" s="3" t="s">
        <v>450</v>
      </c>
      <c r="P2" s="3" t="s">
        <v>310</v>
      </c>
      <c r="Q2" s="3" t="s">
        <v>451</v>
      </c>
      <c r="R2" s="3" t="s">
        <v>311</v>
      </c>
      <c r="S2" s="3" t="s">
        <v>452</v>
      </c>
      <c r="T2" s="3" t="s">
        <v>312</v>
      </c>
      <c r="U2" s="3" t="s">
        <v>453</v>
      </c>
      <c r="V2" s="3" t="s">
        <v>313</v>
      </c>
      <c r="W2" s="3" t="s">
        <v>454</v>
      </c>
      <c r="X2" s="3" t="s">
        <v>314</v>
      </c>
      <c r="Y2" s="3" t="s">
        <v>315</v>
      </c>
      <c r="Z2" s="3" t="s">
        <v>316</v>
      </c>
      <c r="AA2" s="3" t="s">
        <v>317</v>
      </c>
      <c r="AB2" s="3" t="s">
        <v>455</v>
      </c>
      <c r="AC2" s="3" t="s">
        <v>318</v>
      </c>
      <c r="AD2" s="3" t="s">
        <v>456</v>
      </c>
      <c r="AE2" s="3" t="s">
        <v>319</v>
      </c>
      <c r="AF2" s="3" t="s">
        <v>457</v>
      </c>
      <c r="AG2" s="3" t="s">
        <v>320</v>
      </c>
      <c r="AH2" s="3" t="s">
        <v>458</v>
      </c>
      <c r="AI2" s="3" t="s">
        <v>321</v>
      </c>
      <c r="AJ2" s="3" t="s">
        <v>459</v>
      </c>
      <c r="AK2" s="3" t="s">
        <v>322</v>
      </c>
      <c r="AL2" s="3" t="s">
        <v>460</v>
      </c>
      <c r="AM2" s="3" t="s">
        <v>323</v>
      </c>
      <c r="AN2" s="3" t="s">
        <v>461</v>
      </c>
      <c r="AO2" s="3" t="s">
        <v>324</v>
      </c>
      <c r="AP2" s="3" t="s">
        <v>462</v>
      </c>
      <c r="AQ2" s="3" t="s">
        <v>325</v>
      </c>
      <c r="AR2" s="3" t="s">
        <v>463</v>
      </c>
      <c r="AS2" s="3" t="s">
        <v>326</v>
      </c>
      <c r="AT2" s="3" t="s">
        <v>464</v>
      </c>
      <c r="AU2" s="3" t="s">
        <v>327</v>
      </c>
      <c r="AV2" s="3" t="s">
        <v>328</v>
      </c>
      <c r="AW2" s="3" t="s">
        <v>329</v>
      </c>
      <c r="AX2" s="3" t="s">
        <v>330</v>
      </c>
      <c r="AZ2" s="5"/>
      <c r="BA2" s="5"/>
    </row>
    <row r="3" spans="1:53" x14ac:dyDescent="0.2">
      <c r="A3" s="1" t="s">
        <v>9</v>
      </c>
      <c r="C3" s="1" t="s">
        <v>10</v>
      </c>
      <c r="D3" s="8">
        <v>243810053</v>
      </c>
      <c r="E3" s="8">
        <v>69703</v>
      </c>
      <c r="F3" s="8">
        <v>2411251</v>
      </c>
      <c r="G3" s="8">
        <v>119551</v>
      </c>
      <c r="H3" s="8">
        <v>2545569</v>
      </c>
      <c r="I3" s="8">
        <v>174058</v>
      </c>
      <c r="J3" s="8">
        <v>4220261</v>
      </c>
      <c r="K3" s="8">
        <v>211326</v>
      </c>
      <c r="L3" s="8">
        <v>8071441</v>
      </c>
      <c r="M3" s="8">
        <v>141544</v>
      </c>
      <c r="N3" s="8">
        <v>8065115</v>
      </c>
      <c r="O3" s="8">
        <v>197018</v>
      </c>
      <c r="P3" s="8">
        <v>16812162</v>
      </c>
      <c r="Q3" s="8">
        <v>53745</v>
      </c>
      <c r="R3" s="8">
        <v>17390299</v>
      </c>
      <c r="S3" s="8">
        <v>4828</v>
      </c>
      <c r="T3" s="8">
        <v>6844047</v>
      </c>
      <c r="U3" s="8">
        <v>591</v>
      </c>
      <c r="V3" s="8">
        <v>2211020</v>
      </c>
      <c r="W3" s="8">
        <v>12</v>
      </c>
      <c r="X3" s="8">
        <v>2302803</v>
      </c>
      <c r="Y3" s="8">
        <v>1961675</v>
      </c>
      <c r="Z3" s="8">
        <v>851085</v>
      </c>
      <c r="AA3" s="8">
        <v>598898</v>
      </c>
      <c r="AB3" s="8">
        <v>13363</v>
      </c>
      <c r="AC3" s="8">
        <v>2612493</v>
      </c>
      <c r="AD3" s="8">
        <v>21241</v>
      </c>
      <c r="AE3" s="8">
        <v>2554997</v>
      </c>
      <c r="AF3" s="8">
        <v>28138</v>
      </c>
      <c r="AG3" s="8">
        <v>4059243</v>
      </c>
      <c r="AH3" s="8">
        <v>37278</v>
      </c>
      <c r="AI3" s="8">
        <v>7328635</v>
      </c>
      <c r="AJ3" s="8">
        <v>23012</v>
      </c>
      <c r="AK3" s="8">
        <v>6950778</v>
      </c>
      <c r="AL3" s="8">
        <v>25661</v>
      </c>
      <c r="AM3" s="8">
        <v>14679188</v>
      </c>
      <c r="AN3" s="8">
        <v>8719</v>
      </c>
      <c r="AO3" s="8">
        <v>16145815</v>
      </c>
      <c r="AP3" s="8">
        <v>1155</v>
      </c>
      <c r="AQ3" s="8">
        <v>6477599</v>
      </c>
      <c r="AR3" s="8">
        <v>163</v>
      </c>
      <c r="AS3" s="8">
        <v>2047148</v>
      </c>
      <c r="AT3" s="8">
        <v>0</v>
      </c>
      <c r="AU3" s="8">
        <v>2106148</v>
      </c>
      <c r="AV3" s="8">
        <v>1673527</v>
      </c>
      <c r="AW3" s="8">
        <v>654890</v>
      </c>
      <c r="AX3" s="8">
        <v>420461</v>
      </c>
      <c r="AY3" s="8"/>
      <c r="AZ3" s="9">
        <f t="shared" ref="AZ3:AZ66" si="0">D3-(E3+G3+I3+K3+M3+O3+Q3+S3+U3+W3+AB3+AD3+AF3+AH3+AJ3+AL3+AN3+AP3+AR3+AT3)</f>
        <v>242678947</v>
      </c>
      <c r="BA3" s="9">
        <f t="shared" ref="BA3:BA66" si="1">F3+H3+J3+L3+N3+P3+R3+T3+V3+X3+Y3+Z3+AA3+AC3+AE3+AG3+AI3+AK3+AM3+AO3+AQ3+AS3+AU3+AV3+AW3+AX3</f>
        <v>141996548</v>
      </c>
    </row>
    <row r="4" spans="1:53" x14ac:dyDescent="0.2">
      <c r="A4" s="1" t="s">
        <v>11</v>
      </c>
      <c r="B4" s="1">
        <v>42</v>
      </c>
      <c r="C4" s="1" t="s">
        <v>12</v>
      </c>
      <c r="D4" s="8">
        <v>10265643</v>
      </c>
      <c r="E4" s="8">
        <v>192</v>
      </c>
      <c r="F4" s="8">
        <v>109153</v>
      </c>
      <c r="G4" s="8">
        <v>351</v>
      </c>
      <c r="H4" s="8">
        <v>99689</v>
      </c>
      <c r="I4" s="8">
        <v>714</v>
      </c>
      <c r="J4" s="8">
        <v>163020</v>
      </c>
      <c r="K4" s="8">
        <v>1615</v>
      </c>
      <c r="L4" s="8">
        <v>301898</v>
      </c>
      <c r="M4" s="8">
        <v>1244</v>
      </c>
      <c r="N4" s="8">
        <v>294728</v>
      </c>
      <c r="O4" s="8">
        <v>2184</v>
      </c>
      <c r="P4" s="8">
        <v>661288</v>
      </c>
      <c r="Q4" s="8">
        <v>1090</v>
      </c>
      <c r="R4" s="8">
        <v>757214</v>
      </c>
      <c r="S4" s="8">
        <v>188</v>
      </c>
      <c r="T4" s="8">
        <v>318086</v>
      </c>
      <c r="U4" s="8">
        <v>37</v>
      </c>
      <c r="V4" s="8">
        <v>100766</v>
      </c>
      <c r="W4" s="8">
        <v>0</v>
      </c>
      <c r="X4" s="8">
        <v>103631</v>
      </c>
      <c r="Y4" s="8">
        <v>87560</v>
      </c>
      <c r="Z4" s="8">
        <v>40743</v>
      </c>
      <c r="AA4" s="8">
        <v>29644</v>
      </c>
      <c r="AB4" s="8">
        <v>48</v>
      </c>
      <c r="AC4" s="8">
        <v>122815</v>
      </c>
      <c r="AD4" s="8">
        <v>74</v>
      </c>
      <c r="AE4" s="8">
        <v>107384</v>
      </c>
      <c r="AF4" s="8">
        <v>187</v>
      </c>
      <c r="AG4" s="8">
        <v>162991</v>
      </c>
      <c r="AH4" s="8">
        <v>312</v>
      </c>
      <c r="AI4" s="8">
        <v>286767</v>
      </c>
      <c r="AJ4" s="8">
        <v>212</v>
      </c>
      <c r="AK4" s="8">
        <v>263060</v>
      </c>
      <c r="AL4" s="8">
        <v>253</v>
      </c>
      <c r="AM4" s="8">
        <v>589910</v>
      </c>
      <c r="AN4" s="8">
        <v>69</v>
      </c>
      <c r="AO4" s="8">
        <v>713686</v>
      </c>
      <c r="AP4" s="8">
        <v>13</v>
      </c>
      <c r="AQ4" s="8">
        <v>298679</v>
      </c>
      <c r="AR4" s="8">
        <v>0</v>
      </c>
      <c r="AS4" s="8">
        <v>92318</v>
      </c>
      <c r="AT4" s="8">
        <v>0</v>
      </c>
      <c r="AU4" s="8">
        <v>94949</v>
      </c>
      <c r="AV4" s="8">
        <v>77233</v>
      </c>
      <c r="AW4" s="8">
        <v>31347</v>
      </c>
      <c r="AX4" s="8">
        <v>21566</v>
      </c>
      <c r="AY4" s="8"/>
      <c r="AZ4" s="9">
        <f t="shared" si="0"/>
        <v>10256860</v>
      </c>
      <c r="BA4" s="9">
        <f t="shared" si="1"/>
        <v>5930125</v>
      </c>
    </row>
    <row r="5" spans="1:53" x14ac:dyDescent="0.2">
      <c r="A5" s="1" t="s">
        <v>13</v>
      </c>
      <c r="B5" s="1">
        <v>4200102928</v>
      </c>
      <c r="C5" s="1" t="s">
        <v>491</v>
      </c>
      <c r="D5" s="8">
        <v>711</v>
      </c>
      <c r="E5" s="8">
        <v>0</v>
      </c>
      <c r="F5" s="8">
        <v>13</v>
      </c>
      <c r="G5" s="8">
        <v>0</v>
      </c>
      <c r="H5" s="8">
        <v>3</v>
      </c>
      <c r="I5" s="8">
        <v>0</v>
      </c>
      <c r="J5" s="8">
        <v>7</v>
      </c>
      <c r="K5" s="8">
        <v>0</v>
      </c>
      <c r="L5" s="8">
        <v>36</v>
      </c>
      <c r="M5" s="8">
        <v>0</v>
      </c>
      <c r="N5" s="8">
        <v>5</v>
      </c>
      <c r="O5" s="8">
        <v>0</v>
      </c>
      <c r="P5" s="8">
        <v>52</v>
      </c>
      <c r="Q5" s="8">
        <v>0</v>
      </c>
      <c r="R5" s="8">
        <v>38</v>
      </c>
      <c r="S5" s="8">
        <v>0</v>
      </c>
      <c r="T5" s="8">
        <v>19</v>
      </c>
      <c r="U5" s="8">
        <v>0</v>
      </c>
      <c r="V5" s="8">
        <v>6</v>
      </c>
      <c r="W5" s="8">
        <v>0</v>
      </c>
      <c r="X5" s="8">
        <v>0</v>
      </c>
      <c r="Y5" s="8">
        <v>0</v>
      </c>
      <c r="Z5" s="8">
        <v>10</v>
      </c>
      <c r="AA5" s="8">
        <v>2</v>
      </c>
      <c r="AB5" s="8">
        <v>0</v>
      </c>
      <c r="AC5" s="8">
        <v>0</v>
      </c>
      <c r="AD5" s="8">
        <v>0</v>
      </c>
      <c r="AE5" s="8">
        <v>2</v>
      </c>
      <c r="AF5" s="8">
        <v>0</v>
      </c>
      <c r="AG5" s="8">
        <v>20</v>
      </c>
      <c r="AH5" s="8">
        <v>0</v>
      </c>
      <c r="AI5" s="8">
        <v>28</v>
      </c>
      <c r="AJ5" s="8">
        <v>0</v>
      </c>
      <c r="AK5" s="8">
        <v>12</v>
      </c>
      <c r="AL5" s="8">
        <v>0</v>
      </c>
      <c r="AM5" s="8">
        <v>57</v>
      </c>
      <c r="AN5" s="8">
        <v>0</v>
      </c>
      <c r="AO5" s="8">
        <v>46</v>
      </c>
      <c r="AP5" s="8">
        <v>0</v>
      </c>
      <c r="AQ5" s="8">
        <v>26</v>
      </c>
      <c r="AR5" s="8">
        <v>0</v>
      </c>
      <c r="AS5" s="8">
        <v>4</v>
      </c>
      <c r="AT5" s="8">
        <v>0</v>
      </c>
      <c r="AU5" s="8">
        <v>0</v>
      </c>
      <c r="AV5" s="8">
        <v>16</v>
      </c>
      <c r="AW5" s="8">
        <v>8</v>
      </c>
      <c r="AX5" s="8">
        <v>0</v>
      </c>
      <c r="AY5" s="8"/>
      <c r="AZ5" s="9">
        <f t="shared" si="0"/>
        <v>711</v>
      </c>
      <c r="BA5" s="9">
        <f t="shared" si="1"/>
        <v>410</v>
      </c>
    </row>
    <row r="6" spans="1:53" x14ac:dyDescent="0.2">
      <c r="A6" s="1" t="s">
        <v>14</v>
      </c>
      <c r="B6" s="1">
        <v>4200124560</v>
      </c>
      <c r="C6" s="1" t="s">
        <v>492</v>
      </c>
      <c r="D6" s="8">
        <v>488</v>
      </c>
      <c r="E6" s="8">
        <v>0</v>
      </c>
      <c r="F6" s="8">
        <v>5</v>
      </c>
      <c r="G6" s="8">
        <v>0</v>
      </c>
      <c r="H6" s="8">
        <v>8</v>
      </c>
      <c r="I6" s="8">
        <v>0</v>
      </c>
      <c r="J6" s="8">
        <v>17</v>
      </c>
      <c r="K6" s="8">
        <v>0</v>
      </c>
      <c r="L6" s="8">
        <v>13</v>
      </c>
      <c r="M6" s="8">
        <v>0</v>
      </c>
      <c r="N6" s="8">
        <v>9</v>
      </c>
      <c r="O6" s="8">
        <v>0</v>
      </c>
      <c r="P6" s="8">
        <v>43</v>
      </c>
      <c r="Q6" s="8">
        <v>0</v>
      </c>
      <c r="R6" s="8">
        <v>18</v>
      </c>
      <c r="S6" s="8">
        <v>0</v>
      </c>
      <c r="T6" s="8">
        <v>8</v>
      </c>
      <c r="U6" s="8">
        <v>0</v>
      </c>
      <c r="V6" s="8">
        <v>2</v>
      </c>
      <c r="W6" s="8">
        <v>0</v>
      </c>
      <c r="X6" s="8">
        <v>5</v>
      </c>
      <c r="Y6" s="8">
        <v>5</v>
      </c>
      <c r="Z6" s="8">
        <v>0</v>
      </c>
      <c r="AA6" s="8">
        <v>0</v>
      </c>
      <c r="AB6" s="8">
        <v>0</v>
      </c>
      <c r="AC6" s="8">
        <v>13</v>
      </c>
      <c r="AD6" s="8">
        <v>0</v>
      </c>
      <c r="AE6" s="8">
        <v>0</v>
      </c>
      <c r="AF6" s="8">
        <v>0</v>
      </c>
      <c r="AG6" s="8">
        <v>4</v>
      </c>
      <c r="AH6" s="8">
        <v>0</v>
      </c>
      <c r="AI6" s="8">
        <v>9</v>
      </c>
      <c r="AJ6" s="8">
        <v>0</v>
      </c>
      <c r="AK6" s="8">
        <v>12</v>
      </c>
      <c r="AL6" s="8">
        <v>0</v>
      </c>
      <c r="AM6" s="8">
        <v>33</v>
      </c>
      <c r="AN6" s="8">
        <v>0</v>
      </c>
      <c r="AO6" s="8">
        <v>30</v>
      </c>
      <c r="AP6" s="8">
        <v>0</v>
      </c>
      <c r="AQ6" s="8">
        <v>5</v>
      </c>
      <c r="AR6" s="8">
        <v>0</v>
      </c>
      <c r="AS6" s="8">
        <v>4</v>
      </c>
      <c r="AT6" s="8">
        <v>0</v>
      </c>
      <c r="AU6" s="8">
        <v>5</v>
      </c>
      <c r="AV6" s="8">
        <v>8</v>
      </c>
      <c r="AW6" s="8">
        <v>0</v>
      </c>
      <c r="AX6" s="8">
        <v>7</v>
      </c>
      <c r="AY6" s="8"/>
      <c r="AZ6" s="9">
        <f t="shared" si="0"/>
        <v>488</v>
      </c>
      <c r="BA6" s="9">
        <f t="shared" si="1"/>
        <v>263</v>
      </c>
    </row>
    <row r="7" spans="1:53" x14ac:dyDescent="0.2">
      <c r="A7" s="1" t="s">
        <v>15</v>
      </c>
      <c r="B7" s="1">
        <v>4200127320</v>
      </c>
      <c r="C7" s="1" t="s">
        <v>493</v>
      </c>
      <c r="D7" s="8">
        <v>3993</v>
      </c>
      <c r="E7" s="8">
        <v>0</v>
      </c>
      <c r="F7" s="8">
        <v>108</v>
      </c>
      <c r="G7" s="8">
        <v>0</v>
      </c>
      <c r="H7" s="8">
        <v>44</v>
      </c>
      <c r="I7" s="8">
        <v>0</v>
      </c>
      <c r="J7" s="8">
        <v>48</v>
      </c>
      <c r="K7" s="8">
        <v>0</v>
      </c>
      <c r="L7" s="8">
        <v>82</v>
      </c>
      <c r="M7" s="8">
        <v>0</v>
      </c>
      <c r="N7" s="8">
        <v>109</v>
      </c>
      <c r="O7" s="8">
        <v>0</v>
      </c>
      <c r="P7" s="8">
        <v>270</v>
      </c>
      <c r="Q7" s="8">
        <v>0</v>
      </c>
      <c r="R7" s="8">
        <v>297</v>
      </c>
      <c r="S7" s="8">
        <v>0</v>
      </c>
      <c r="T7" s="8">
        <v>110</v>
      </c>
      <c r="U7" s="8">
        <v>0</v>
      </c>
      <c r="V7" s="8">
        <v>68</v>
      </c>
      <c r="W7" s="8">
        <v>0</v>
      </c>
      <c r="X7" s="8">
        <v>90</v>
      </c>
      <c r="Y7" s="8">
        <v>27</v>
      </c>
      <c r="Z7" s="8">
        <v>0</v>
      </c>
      <c r="AA7" s="8">
        <v>0</v>
      </c>
      <c r="AB7" s="8">
        <v>0</v>
      </c>
      <c r="AC7" s="8">
        <v>16</v>
      </c>
      <c r="AD7" s="8">
        <v>0</v>
      </c>
      <c r="AE7" s="8">
        <v>33</v>
      </c>
      <c r="AF7" s="8">
        <v>0</v>
      </c>
      <c r="AG7" s="8">
        <v>36</v>
      </c>
      <c r="AH7" s="8">
        <v>0</v>
      </c>
      <c r="AI7" s="8">
        <v>177</v>
      </c>
      <c r="AJ7" s="8">
        <v>0</v>
      </c>
      <c r="AK7" s="8">
        <v>130</v>
      </c>
      <c r="AL7" s="8">
        <v>18</v>
      </c>
      <c r="AM7" s="8">
        <v>241</v>
      </c>
      <c r="AN7" s="8">
        <v>0</v>
      </c>
      <c r="AO7" s="8">
        <v>312</v>
      </c>
      <c r="AP7" s="8">
        <v>0</v>
      </c>
      <c r="AQ7" s="8">
        <v>167</v>
      </c>
      <c r="AR7" s="8">
        <v>0</v>
      </c>
      <c r="AS7" s="8">
        <v>33</v>
      </c>
      <c r="AT7" s="8">
        <v>0</v>
      </c>
      <c r="AU7" s="8">
        <v>59</v>
      </c>
      <c r="AV7" s="8">
        <v>55</v>
      </c>
      <c r="AW7" s="8">
        <v>0</v>
      </c>
      <c r="AX7" s="8">
        <v>0</v>
      </c>
      <c r="AY7" s="8"/>
      <c r="AZ7" s="9">
        <f t="shared" si="0"/>
        <v>3975</v>
      </c>
      <c r="BA7" s="9">
        <f t="shared" si="1"/>
        <v>2512</v>
      </c>
    </row>
    <row r="8" spans="1:53" x14ac:dyDescent="0.2">
      <c r="A8" s="1" t="s">
        <v>16</v>
      </c>
      <c r="B8" s="1">
        <v>4200151640</v>
      </c>
      <c r="C8" s="1" t="s">
        <v>494</v>
      </c>
      <c r="D8" s="8">
        <v>3130</v>
      </c>
      <c r="E8" s="8">
        <v>0</v>
      </c>
      <c r="F8" s="8">
        <v>26</v>
      </c>
      <c r="G8" s="8">
        <v>0</v>
      </c>
      <c r="H8" s="8">
        <v>32</v>
      </c>
      <c r="I8" s="8">
        <v>0</v>
      </c>
      <c r="J8" s="8">
        <v>57</v>
      </c>
      <c r="K8" s="8">
        <v>0</v>
      </c>
      <c r="L8" s="8">
        <v>31</v>
      </c>
      <c r="M8" s="8">
        <v>0</v>
      </c>
      <c r="N8" s="8">
        <v>103</v>
      </c>
      <c r="O8" s="8">
        <v>0</v>
      </c>
      <c r="P8" s="8">
        <v>178</v>
      </c>
      <c r="Q8" s="8">
        <v>0</v>
      </c>
      <c r="R8" s="8">
        <v>264</v>
      </c>
      <c r="S8" s="8">
        <v>0</v>
      </c>
      <c r="T8" s="8">
        <v>132</v>
      </c>
      <c r="U8" s="8">
        <v>0</v>
      </c>
      <c r="V8" s="8">
        <v>21</v>
      </c>
      <c r="W8" s="8">
        <v>0</v>
      </c>
      <c r="X8" s="8">
        <v>69</v>
      </c>
      <c r="Y8" s="8">
        <v>103</v>
      </c>
      <c r="Z8" s="8">
        <v>38</v>
      </c>
      <c r="AA8" s="8">
        <v>32</v>
      </c>
      <c r="AB8" s="8">
        <v>0</v>
      </c>
      <c r="AC8" s="8">
        <v>31</v>
      </c>
      <c r="AD8" s="8">
        <v>0</v>
      </c>
      <c r="AE8" s="8">
        <v>12</v>
      </c>
      <c r="AF8" s="8">
        <v>0</v>
      </c>
      <c r="AG8" s="8">
        <v>23</v>
      </c>
      <c r="AH8" s="8">
        <v>0</v>
      </c>
      <c r="AI8" s="8">
        <v>53</v>
      </c>
      <c r="AJ8" s="8">
        <v>0</v>
      </c>
      <c r="AK8" s="8">
        <v>86</v>
      </c>
      <c r="AL8" s="8">
        <v>0</v>
      </c>
      <c r="AM8" s="8">
        <v>128</v>
      </c>
      <c r="AN8" s="8">
        <v>7</v>
      </c>
      <c r="AO8" s="8">
        <v>241</v>
      </c>
      <c r="AP8" s="8">
        <v>0</v>
      </c>
      <c r="AQ8" s="8">
        <v>74</v>
      </c>
      <c r="AR8" s="8">
        <v>0</v>
      </c>
      <c r="AS8" s="8">
        <v>98</v>
      </c>
      <c r="AT8" s="8">
        <v>0</v>
      </c>
      <c r="AU8" s="8">
        <v>48</v>
      </c>
      <c r="AV8" s="8">
        <v>30</v>
      </c>
      <c r="AW8" s="8">
        <v>0</v>
      </c>
      <c r="AX8" s="8">
        <v>0</v>
      </c>
      <c r="AY8" s="8"/>
      <c r="AZ8" s="9">
        <f t="shared" si="0"/>
        <v>3123</v>
      </c>
      <c r="BA8" s="9">
        <f t="shared" si="1"/>
        <v>1910</v>
      </c>
    </row>
    <row r="9" spans="1:53" x14ac:dyDescent="0.2">
      <c r="A9" s="1" t="s">
        <v>17</v>
      </c>
      <c r="B9" s="1">
        <v>4200300724</v>
      </c>
      <c r="C9" s="1" t="s">
        <v>495</v>
      </c>
      <c r="D9" s="8">
        <v>1520</v>
      </c>
      <c r="E9" s="8">
        <v>0</v>
      </c>
      <c r="F9" s="8">
        <v>25</v>
      </c>
      <c r="G9" s="8">
        <v>0</v>
      </c>
      <c r="H9" s="8">
        <v>0</v>
      </c>
      <c r="I9" s="8">
        <v>4</v>
      </c>
      <c r="J9" s="8">
        <v>3</v>
      </c>
      <c r="K9" s="8">
        <v>0</v>
      </c>
      <c r="L9" s="8">
        <v>29</v>
      </c>
      <c r="M9" s="8">
        <v>0</v>
      </c>
      <c r="N9" s="8">
        <v>7</v>
      </c>
      <c r="O9" s="8">
        <v>0</v>
      </c>
      <c r="P9" s="8">
        <v>51</v>
      </c>
      <c r="Q9" s="8">
        <v>0</v>
      </c>
      <c r="R9" s="8">
        <v>77</v>
      </c>
      <c r="S9" s="8">
        <v>0</v>
      </c>
      <c r="T9" s="8">
        <v>33</v>
      </c>
      <c r="U9" s="8">
        <v>0</v>
      </c>
      <c r="V9" s="8">
        <v>15</v>
      </c>
      <c r="W9" s="8">
        <v>0</v>
      </c>
      <c r="X9" s="8">
        <v>18</v>
      </c>
      <c r="Y9" s="8">
        <v>19</v>
      </c>
      <c r="Z9" s="8">
        <v>16</v>
      </c>
      <c r="AA9" s="8">
        <v>9</v>
      </c>
      <c r="AB9" s="8">
        <v>0</v>
      </c>
      <c r="AC9" s="8">
        <v>0</v>
      </c>
      <c r="AD9" s="8">
        <v>0</v>
      </c>
      <c r="AE9" s="8">
        <v>3</v>
      </c>
      <c r="AF9" s="8">
        <v>0</v>
      </c>
      <c r="AG9" s="8">
        <v>27</v>
      </c>
      <c r="AH9" s="8">
        <v>0</v>
      </c>
      <c r="AI9" s="8">
        <v>11</v>
      </c>
      <c r="AJ9" s="8">
        <v>4</v>
      </c>
      <c r="AK9" s="8">
        <v>21</v>
      </c>
      <c r="AL9" s="8">
        <v>0</v>
      </c>
      <c r="AM9" s="8">
        <v>47</v>
      </c>
      <c r="AN9" s="8">
        <v>0</v>
      </c>
      <c r="AO9" s="8">
        <v>84</v>
      </c>
      <c r="AP9" s="8">
        <v>0</v>
      </c>
      <c r="AQ9" s="8">
        <v>35</v>
      </c>
      <c r="AR9" s="8">
        <v>0</v>
      </c>
      <c r="AS9" s="8">
        <v>10</v>
      </c>
      <c r="AT9" s="8">
        <v>0</v>
      </c>
      <c r="AU9" s="8">
        <v>15</v>
      </c>
      <c r="AV9" s="8">
        <v>11</v>
      </c>
      <c r="AW9" s="8">
        <v>7</v>
      </c>
      <c r="AX9" s="8">
        <v>10</v>
      </c>
      <c r="AY9" s="8"/>
      <c r="AZ9" s="9">
        <f t="shared" si="0"/>
        <v>1512</v>
      </c>
      <c r="BA9" s="9">
        <f t="shared" si="1"/>
        <v>583</v>
      </c>
    </row>
    <row r="10" spans="1:53" x14ac:dyDescent="0.2">
      <c r="A10" s="1" t="s">
        <v>18</v>
      </c>
      <c r="B10" s="1">
        <v>4200307992</v>
      </c>
      <c r="C10" s="1" t="s">
        <v>496</v>
      </c>
      <c r="D10" s="8">
        <v>1724</v>
      </c>
      <c r="E10" s="8">
        <v>0</v>
      </c>
      <c r="F10" s="8">
        <v>9</v>
      </c>
      <c r="G10" s="8">
        <v>0</v>
      </c>
      <c r="H10" s="8">
        <v>17</v>
      </c>
      <c r="I10" s="8">
        <v>0</v>
      </c>
      <c r="J10" s="8">
        <v>21</v>
      </c>
      <c r="K10" s="8">
        <v>0</v>
      </c>
      <c r="L10" s="8">
        <v>50</v>
      </c>
      <c r="M10" s="8">
        <v>0</v>
      </c>
      <c r="N10" s="8">
        <v>6</v>
      </c>
      <c r="O10" s="8">
        <v>0</v>
      </c>
      <c r="P10" s="8">
        <v>39</v>
      </c>
      <c r="Q10" s="8">
        <v>0</v>
      </c>
      <c r="R10" s="8">
        <v>59</v>
      </c>
      <c r="S10" s="8">
        <v>0</v>
      </c>
      <c r="T10" s="8">
        <v>63</v>
      </c>
      <c r="U10" s="8">
        <v>0</v>
      </c>
      <c r="V10" s="8">
        <v>12</v>
      </c>
      <c r="W10" s="8">
        <v>0</v>
      </c>
      <c r="X10" s="8">
        <v>10</v>
      </c>
      <c r="Y10" s="8">
        <v>0</v>
      </c>
      <c r="Z10" s="8">
        <v>0</v>
      </c>
      <c r="AA10" s="8">
        <v>0</v>
      </c>
      <c r="AB10" s="8">
        <v>0</v>
      </c>
      <c r="AC10" s="8">
        <v>38</v>
      </c>
      <c r="AD10" s="8">
        <v>0</v>
      </c>
      <c r="AE10" s="8">
        <v>6</v>
      </c>
      <c r="AF10" s="8">
        <v>0</v>
      </c>
      <c r="AG10" s="8">
        <v>46</v>
      </c>
      <c r="AH10" s="8">
        <v>0</v>
      </c>
      <c r="AI10" s="8">
        <v>59</v>
      </c>
      <c r="AJ10" s="8">
        <v>0</v>
      </c>
      <c r="AK10" s="8">
        <v>84</v>
      </c>
      <c r="AL10" s="8">
        <v>0</v>
      </c>
      <c r="AM10" s="8">
        <v>32</v>
      </c>
      <c r="AN10" s="8">
        <v>0</v>
      </c>
      <c r="AO10" s="8">
        <v>68</v>
      </c>
      <c r="AP10" s="8">
        <v>0</v>
      </c>
      <c r="AQ10" s="8">
        <v>22</v>
      </c>
      <c r="AR10" s="8">
        <v>0</v>
      </c>
      <c r="AS10" s="8">
        <v>9</v>
      </c>
      <c r="AT10" s="8">
        <v>0</v>
      </c>
      <c r="AU10" s="8">
        <v>24</v>
      </c>
      <c r="AV10" s="8">
        <v>26</v>
      </c>
      <c r="AW10" s="8">
        <v>0</v>
      </c>
      <c r="AX10" s="8">
        <v>0</v>
      </c>
      <c r="AY10" s="8"/>
      <c r="AZ10" s="9">
        <f t="shared" si="0"/>
        <v>1724</v>
      </c>
      <c r="BA10" s="9">
        <f t="shared" si="1"/>
        <v>700</v>
      </c>
    </row>
    <row r="11" spans="1:53" x14ac:dyDescent="0.2">
      <c r="A11" s="1" t="s">
        <v>19</v>
      </c>
      <c r="B11" s="1">
        <v>4200308008</v>
      </c>
      <c r="C11" s="1" t="s">
        <v>497</v>
      </c>
      <c r="D11" s="8">
        <v>1531</v>
      </c>
      <c r="E11" s="8">
        <v>0</v>
      </c>
      <c r="F11" s="8">
        <v>32</v>
      </c>
      <c r="G11" s="8">
        <v>0</v>
      </c>
      <c r="H11" s="8">
        <v>26</v>
      </c>
      <c r="I11" s="8">
        <v>0</v>
      </c>
      <c r="J11" s="8">
        <v>0</v>
      </c>
      <c r="K11" s="8">
        <v>0</v>
      </c>
      <c r="L11" s="8">
        <v>27</v>
      </c>
      <c r="M11" s="8">
        <v>0</v>
      </c>
      <c r="N11" s="8">
        <v>23</v>
      </c>
      <c r="O11" s="8">
        <v>0</v>
      </c>
      <c r="P11" s="8">
        <v>46</v>
      </c>
      <c r="Q11" s="8">
        <v>0</v>
      </c>
      <c r="R11" s="8">
        <v>77</v>
      </c>
      <c r="S11" s="8">
        <v>0</v>
      </c>
      <c r="T11" s="8">
        <v>15</v>
      </c>
      <c r="U11" s="8">
        <v>0</v>
      </c>
      <c r="V11" s="8">
        <v>26</v>
      </c>
      <c r="W11" s="8">
        <v>0</v>
      </c>
      <c r="X11" s="8">
        <v>7</v>
      </c>
      <c r="Y11" s="8">
        <v>15</v>
      </c>
      <c r="Z11" s="8">
        <v>20</v>
      </c>
      <c r="AA11" s="8">
        <v>0</v>
      </c>
      <c r="AB11" s="8">
        <v>0</v>
      </c>
      <c r="AC11" s="8">
        <v>15</v>
      </c>
      <c r="AD11" s="8">
        <v>0</v>
      </c>
      <c r="AE11" s="8">
        <v>0</v>
      </c>
      <c r="AF11" s="8">
        <v>0</v>
      </c>
      <c r="AG11" s="8">
        <v>13</v>
      </c>
      <c r="AH11" s="8">
        <v>0</v>
      </c>
      <c r="AI11" s="8">
        <v>51</v>
      </c>
      <c r="AJ11" s="8">
        <v>0</v>
      </c>
      <c r="AK11" s="8">
        <v>57</v>
      </c>
      <c r="AL11" s="8">
        <v>0</v>
      </c>
      <c r="AM11" s="8">
        <v>74</v>
      </c>
      <c r="AN11" s="8">
        <v>0</v>
      </c>
      <c r="AO11" s="8">
        <v>97</v>
      </c>
      <c r="AP11" s="8">
        <v>0</v>
      </c>
      <c r="AQ11" s="8">
        <v>44</v>
      </c>
      <c r="AR11" s="8">
        <v>0</v>
      </c>
      <c r="AS11" s="8">
        <v>32</v>
      </c>
      <c r="AT11" s="8">
        <v>0</v>
      </c>
      <c r="AU11" s="8">
        <v>6</v>
      </c>
      <c r="AV11" s="8">
        <v>5</v>
      </c>
      <c r="AW11" s="8">
        <v>5</v>
      </c>
      <c r="AX11" s="8">
        <v>0</v>
      </c>
      <c r="AY11" s="8"/>
      <c r="AZ11" s="9">
        <f t="shared" si="0"/>
        <v>1531</v>
      </c>
      <c r="BA11" s="9">
        <f t="shared" si="1"/>
        <v>713</v>
      </c>
    </row>
    <row r="12" spans="1:53" x14ac:dyDescent="0.2">
      <c r="A12" s="1" t="s">
        <v>20</v>
      </c>
      <c r="B12" s="1">
        <v>4200308064</v>
      </c>
      <c r="C12" s="1" t="s">
        <v>498</v>
      </c>
      <c r="D12" s="8">
        <v>986</v>
      </c>
      <c r="E12" s="8">
        <v>0</v>
      </c>
      <c r="F12" s="8">
        <v>13</v>
      </c>
      <c r="G12" s="8">
        <v>0</v>
      </c>
      <c r="H12" s="8">
        <v>1</v>
      </c>
      <c r="I12" s="8">
        <v>0</v>
      </c>
      <c r="J12" s="8">
        <v>10</v>
      </c>
      <c r="K12" s="8">
        <v>0</v>
      </c>
      <c r="L12" s="8">
        <v>35</v>
      </c>
      <c r="M12" s="8">
        <v>0</v>
      </c>
      <c r="N12" s="8">
        <v>16</v>
      </c>
      <c r="O12" s="8">
        <v>0</v>
      </c>
      <c r="P12" s="8">
        <v>50</v>
      </c>
      <c r="Q12" s="8">
        <v>0</v>
      </c>
      <c r="R12" s="8">
        <v>129</v>
      </c>
      <c r="S12" s="8">
        <v>0</v>
      </c>
      <c r="T12" s="8">
        <v>35</v>
      </c>
      <c r="U12" s="8">
        <v>0</v>
      </c>
      <c r="V12" s="8">
        <v>14</v>
      </c>
      <c r="W12" s="8">
        <v>0</v>
      </c>
      <c r="X12" s="8">
        <v>14</v>
      </c>
      <c r="Y12" s="8">
        <v>25</v>
      </c>
      <c r="Z12" s="8">
        <v>6</v>
      </c>
      <c r="AA12" s="8">
        <v>0</v>
      </c>
      <c r="AB12" s="8">
        <v>0</v>
      </c>
      <c r="AC12" s="8">
        <v>11</v>
      </c>
      <c r="AD12" s="8">
        <v>0</v>
      </c>
      <c r="AE12" s="8">
        <v>4</v>
      </c>
      <c r="AF12" s="8">
        <v>0</v>
      </c>
      <c r="AG12" s="8">
        <v>11</v>
      </c>
      <c r="AH12" s="8">
        <v>0</v>
      </c>
      <c r="AI12" s="8">
        <v>6</v>
      </c>
      <c r="AJ12" s="8">
        <v>0</v>
      </c>
      <c r="AK12" s="8">
        <v>10</v>
      </c>
      <c r="AL12" s="8">
        <v>0</v>
      </c>
      <c r="AM12" s="8">
        <v>58</v>
      </c>
      <c r="AN12" s="8">
        <v>0</v>
      </c>
      <c r="AO12" s="8">
        <v>72</v>
      </c>
      <c r="AP12" s="8">
        <v>0</v>
      </c>
      <c r="AQ12" s="8">
        <v>21</v>
      </c>
      <c r="AR12" s="8">
        <v>0</v>
      </c>
      <c r="AS12" s="8">
        <v>6</v>
      </c>
      <c r="AT12" s="8">
        <v>0</v>
      </c>
      <c r="AU12" s="8">
        <v>6</v>
      </c>
      <c r="AV12" s="8">
        <v>9</v>
      </c>
      <c r="AW12" s="8">
        <v>10</v>
      </c>
      <c r="AX12" s="8">
        <v>0</v>
      </c>
      <c r="AY12" s="8"/>
      <c r="AZ12" s="9">
        <f t="shared" si="0"/>
        <v>986</v>
      </c>
      <c r="BA12" s="9">
        <f t="shared" si="1"/>
        <v>572</v>
      </c>
    </row>
    <row r="13" spans="1:53" x14ac:dyDescent="0.2">
      <c r="A13" s="1" t="s">
        <v>21</v>
      </c>
      <c r="B13" s="1">
        <v>4200313392</v>
      </c>
      <c r="C13" s="1" t="s">
        <v>499</v>
      </c>
      <c r="D13" s="8">
        <v>1401</v>
      </c>
      <c r="E13" s="8">
        <v>0</v>
      </c>
      <c r="F13" s="8">
        <v>14</v>
      </c>
      <c r="G13" s="8">
        <v>0</v>
      </c>
      <c r="H13" s="8">
        <v>0</v>
      </c>
      <c r="I13" s="8">
        <v>0</v>
      </c>
      <c r="J13" s="8">
        <v>21</v>
      </c>
      <c r="K13" s="8">
        <v>0</v>
      </c>
      <c r="L13" s="8">
        <v>47</v>
      </c>
      <c r="M13" s="8">
        <v>0</v>
      </c>
      <c r="N13" s="8">
        <v>44</v>
      </c>
      <c r="O13" s="8">
        <v>0</v>
      </c>
      <c r="P13" s="8">
        <v>70</v>
      </c>
      <c r="Q13" s="8">
        <v>0</v>
      </c>
      <c r="R13" s="8">
        <v>114</v>
      </c>
      <c r="S13" s="8">
        <v>0</v>
      </c>
      <c r="T13" s="8">
        <v>84</v>
      </c>
      <c r="U13" s="8">
        <v>0</v>
      </c>
      <c r="V13" s="8">
        <v>21</v>
      </c>
      <c r="W13" s="8">
        <v>0</v>
      </c>
      <c r="X13" s="8">
        <v>16</v>
      </c>
      <c r="Y13" s="8">
        <v>25</v>
      </c>
      <c r="Z13" s="8">
        <v>0</v>
      </c>
      <c r="AA13" s="8">
        <v>7</v>
      </c>
      <c r="AB13" s="8">
        <v>0</v>
      </c>
      <c r="AC13" s="8">
        <v>10</v>
      </c>
      <c r="AD13" s="8">
        <v>0</v>
      </c>
      <c r="AE13" s="8">
        <v>23</v>
      </c>
      <c r="AF13" s="8">
        <v>0</v>
      </c>
      <c r="AG13" s="8">
        <v>5</v>
      </c>
      <c r="AH13" s="8">
        <v>0</v>
      </c>
      <c r="AI13" s="8">
        <v>36</v>
      </c>
      <c r="AJ13" s="8">
        <v>0</v>
      </c>
      <c r="AK13" s="8">
        <v>32</v>
      </c>
      <c r="AL13" s="8">
        <v>0</v>
      </c>
      <c r="AM13" s="8">
        <v>75</v>
      </c>
      <c r="AN13" s="8">
        <v>0</v>
      </c>
      <c r="AO13" s="8">
        <v>109</v>
      </c>
      <c r="AP13" s="8">
        <v>0</v>
      </c>
      <c r="AQ13" s="8">
        <v>37</v>
      </c>
      <c r="AR13" s="8">
        <v>0</v>
      </c>
      <c r="AS13" s="8">
        <v>23</v>
      </c>
      <c r="AT13" s="8">
        <v>0</v>
      </c>
      <c r="AU13" s="8">
        <v>21</v>
      </c>
      <c r="AV13" s="8">
        <v>17</v>
      </c>
      <c r="AW13" s="8">
        <v>0</v>
      </c>
      <c r="AX13" s="8">
        <v>14</v>
      </c>
      <c r="AY13" s="8"/>
      <c r="AZ13" s="9">
        <f t="shared" si="0"/>
        <v>1401</v>
      </c>
      <c r="BA13" s="9">
        <f t="shared" si="1"/>
        <v>865</v>
      </c>
    </row>
    <row r="14" spans="1:53" x14ac:dyDescent="0.2">
      <c r="A14" s="1" t="s">
        <v>22</v>
      </c>
      <c r="B14" s="1">
        <v>4200320432</v>
      </c>
      <c r="C14" s="1" t="s">
        <v>500</v>
      </c>
      <c r="D14" s="8">
        <v>4384</v>
      </c>
      <c r="E14" s="8">
        <v>0</v>
      </c>
      <c r="F14" s="8">
        <v>5</v>
      </c>
      <c r="G14" s="8">
        <v>0</v>
      </c>
      <c r="H14" s="8">
        <v>22</v>
      </c>
      <c r="I14" s="8">
        <v>0</v>
      </c>
      <c r="J14" s="8">
        <v>55</v>
      </c>
      <c r="K14" s="8">
        <v>0</v>
      </c>
      <c r="L14" s="8">
        <v>17</v>
      </c>
      <c r="M14" s="8">
        <v>0</v>
      </c>
      <c r="N14" s="8">
        <v>44</v>
      </c>
      <c r="O14" s="8">
        <v>0</v>
      </c>
      <c r="P14" s="8">
        <v>82</v>
      </c>
      <c r="Q14" s="8">
        <v>0</v>
      </c>
      <c r="R14" s="8">
        <v>241</v>
      </c>
      <c r="S14" s="8">
        <v>0</v>
      </c>
      <c r="T14" s="8">
        <v>89</v>
      </c>
      <c r="U14" s="8">
        <v>0</v>
      </c>
      <c r="V14" s="8">
        <v>17</v>
      </c>
      <c r="W14" s="8">
        <v>0</v>
      </c>
      <c r="X14" s="8">
        <v>31</v>
      </c>
      <c r="Y14" s="8">
        <v>6</v>
      </c>
      <c r="Z14" s="8">
        <v>53</v>
      </c>
      <c r="AA14" s="8">
        <v>14</v>
      </c>
      <c r="AB14" s="8">
        <v>0</v>
      </c>
      <c r="AC14" s="8">
        <v>58</v>
      </c>
      <c r="AD14" s="8">
        <v>0</v>
      </c>
      <c r="AE14" s="8">
        <v>16</v>
      </c>
      <c r="AF14" s="8">
        <v>0</v>
      </c>
      <c r="AG14" s="8">
        <v>62</v>
      </c>
      <c r="AH14" s="8">
        <v>0</v>
      </c>
      <c r="AI14" s="8">
        <v>131</v>
      </c>
      <c r="AJ14" s="8">
        <v>0</v>
      </c>
      <c r="AK14" s="8">
        <v>34</v>
      </c>
      <c r="AL14" s="8">
        <v>0</v>
      </c>
      <c r="AM14" s="8">
        <v>162</v>
      </c>
      <c r="AN14" s="8">
        <v>0</v>
      </c>
      <c r="AO14" s="8">
        <v>349</v>
      </c>
      <c r="AP14" s="8">
        <v>0</v>
      </c>
      <c r="AQ14" s="8">
        <v>124</v>
      </c>
      <c r="AR14" s="8">
        <v>0</v>
      </c>
      <c r="AS14" s="8">
        <v>2</v>
      </c>
      <c r="AT14" s="8">
        <v>0</v>
      </c>
      <c r="AU14" s="8">
        <v>35</v>
      </c>
      <c r="AV14" s="8">
        <v>21</v>
      </c>
      <c r="AW14" s="8">
        <v>10</v>
      </c>
      <c r="AX14" s="8">
        <v>6</v>
      </c>
      <c r="AY14" s="8"/>
      <c r="AZ14" s="9">
        <f t="shared" si="0"/>
        <v>4384</v>
      </c>
      <c r="BA14" s="9">
        <f t="shared" si="1"/>
        <v>1686</v>
      </c>
    </row>
    <row r="15" spans="1:53" x14ac:dyDescent="0.2">
      <c r="A15" s="1" t="s">
        <v>23</v>
      </c>
      <c r="B15" s="1">
        <v>4200322992</v>
      </c>
      <c r="C15" s="1" t="s">
        <v>501</v>
      </c>
      <c r="D15" s="8">
        <v>1201</v>
      </c>
      <c r="E15" s="8">
        <v>0</v>
      </c>
      <c r="F15" s="8">
        <v>18</v>
      </c>
      <c r="G15" s="8">
        <v>0</v>
      </c>
      <c r="H15" s="8">
        <v>12</v>
      </c>
      <c r="I15" s="8">
        <v>0</v>
      </c>
      <c r="J15" s="8">
        <v>16</v>
      </c>
      <c r="K15" s="8">
        <v>0</v>
      </c>
      <c r="L15" s="8">
        <v>45</v>
      </c>
      <c r="M15" s="8">
        <v>0</v>
      </c>
      <c r="N15" s="8">
        <v>28</v>
      </c>
      <c r="O15" s="8">
        <v>0</v>
      </c>
      <c r="P15" s="8">
        <v>97</v>
      </c>
      <c r="Q15" s="8">
        <v>0</v>
      </c>
      <c r="R15" s="8">
        <v>74</v>
      </c>
      <c r="S15" s="8">
        <v>0</v>
      </c>
      <c r="T15" s="8">
        <v>29</v>
      </c>
      <c r="U15" s="8">
        <v>0</v>
      </c>
      <c r="V15" s="8">
        <v>12</v>
      </c>
      <c r="W15" s="8">
        <v>0</v>
      </c>
      <c r="X15" s="8">
        <v>8</v>
      </c>
      <c r="Y15" s="8">
        <v>4</v>
      </c>
      <c r="Z15" s="8">
        <v>3</v>
      </c>
      <c r="AA15" s="8">
        <v>0</v>
      </c>
      <c r="AB15" s="8">
        <v>0</v>
      </c>
      <c r="AC15" s="8">
        <v>11</v>
      </c>
      <c r="AD15" s="8">
        <v>0</v>
      </c>
      <c r="AE15" s="8">
        <v>4</v>
      </c>
      <c r="AF15" s="8">
        <v>0</v>
      </c>
      <c r="AG15" s="8">
        <v>14</v>
      </c>
      <c r="AH15" s="8">
        <v>0</v>
      </c>
      <c r="AI15" s="8">
        <v>24</v>
      </c>
      <c r="AJ15" s="8">
        <v>0</v>
      </c>
      <c r="AK15" s="8">
        <v>30</v>
      </c>
      <c r="AL15" s="8">
        <v>0</v>
      </c>
      <c r="AM15" s="8">
        <v>66</v>
      </c>
      <c r="AN15" s="8">
        <v>0</v>
      </c>
      <c r="AO15" s="8">
        <v>78</v>
      </c>
      <c r="AP15" s="8">
        <v>0</v>
      </c>
      <c r="AQ15" s="8">
        <v>44</v>
      </c>
      <c r="AR15" s="8">
        <v>0</v>
      </c>
      <c r="AS15" s="8">
        <v>13</v>
      </c>
      <c r="AT15" s="8">
        <v>0</v>
      </c>
      <c r="AU15" s="8">
        <v>13</v>
      </c>
      <c r="AV15" s="8">
        <v>6</v>
      </c>
      <c r="AW15" s="8">
        <v>12</v>
      </c>
      <c r="AX15" s="8">
        <v>8</v>
      </c>
      <c r="AY15" s="8"/>
      <c r="AZ15" s="9">
        <f t="shared" si="0"/>
        <v>1201</v>
      </c>
      <c r="BA15" s="9">
        <f t="shared" si="1"/>
        <v>669</v>
      </c>
    </row>
    <row r="16" spans="1:53" x14ac:dyDescent="0.2">
      <c r="A16" s="1" t="s">
        <v>24</v>
      </c>
      <c r="B16" s="1">
        <v>4200323000</v>
      </c>
      <c r="C16" s="1" t="s">
        <v>502</v>
      </c>
      <c r="D16" s="8">
        <v>11013</v>
      </c>
      <c r="E16" s="8">
        <v>0</v>
      </c>
      <c r="F16" s="8">
        <v>89</v>
      </c>
      <c r="G16" s="8">
        <v>0</v>
      </c>
      <c r="H16" s="8">
        <v>44</v>
      </c>
      <c r="I16" s="8">
        <v>0</v>
      </c>
      <c r="J16" s="8">
        <v>197</v>
      </c>
      <c r="K16" s="8">
        <v>0</v>
      </c>
      <c r="L16" s="8">
        <v>232</v>
      </c>
      <c r="M16" s="8">
        <v>0</v>
      </c>
      <c r="N16" s="8">
        <v>313</v>
      </c>
      <c r="O16" s="8">
        <v>0</v>
      </c>
      <c r="P16" s="8">
        <v>780</v>
      </c>
      <c r="Q16" s="8">
        <v>0</v>
      </c>
      <c r="R16" s="8">
        <v>765</v>
      </c>
      <c r="S16" s="8">
        <v>0</v>
      </c>
      <c r="T16" s="8">
        <v>385</v>
      </c>
      <c r="U16" s="8">
        <v>0</v>
      </c>
      <c r="V16" s="8">
        <v>106</v>
      </c>
      <c r="W16" s="8">
        <v>0</v>
      </c>
      <c r="X16" s="8">
        <v>58</v>
      </c>
      <c r="Y16" s="8">
        <v>74</v>
      </c>
      <c r="Z16" s="8">
        <v>39</v>
      </c>
      <c r="AA16" s="8">
        <v>34</v>
      </c>
      <c r="AB16" s="8">
        <v>0</v>
      </c>
      <c r="AC16" s="8">
        <v>93</v>
      </c>
      <c r="AD16" s="8">
        <v>0</v>
      </c>
      <c r="AE16" s="8">
        <v>230</v>
      </c>
      <c r="AF16" s="8">
        <v>0</v>
      </c>
      <c r="AG16" s="8">
        <v>102</v>
      </c>
      <c r="AH16" s="8">
        <v>0</v>
      </c>
      <c r="AI16" s="8">
        <v>382</v>
      </c>
      <c r="AJ16" s="8">
        <v>0</v>
      </c>
      <c r="AK16" s="8">
        <v>310</v>
      </c>
      <c r="AL16" s="8">
        <v>0</v>
      </c>
      <c r="AM16" s="8">
        <v>515</v>
      </c>
      <c r="AN16" s="8">
        <v>0</v>
      </c>
      <c r="AO16" s="8">
        <v>665</v>
      </c>
      <c r="AP16" s="8">
        <v>0</v>
      </c>
      <c r="AQ16" s="8">
        <v>350</v>
      </c>
      <c r="AR16" s="8">
        <v>0</v>
      </c>
      <c r="AS16" s="8">
        <v>177</v>
      </c>
      <c r="AT16" s="8">
        <v>0</v>
      </c>
      <c r="AU16" s="8">
        <v>116</v>
      </c>
      <c r="AV16" s="8">
        <v>129</v>
      </c>
      <c r="AW16" s="8">
        <v>30</v>
      </c>
      <c r="AX16" s="8">
        <v>19</v>
      </c>
      <c r="AY16" s="8"/>
      <c r="AZ16" s="9">
        <f t="shared" si="0"/>
        <v>11013</v>
      </c>
      <c r="BA16" s="9">
        <f t="shared" si="1"/>
        <v>6234</v>
      </c>
    </row>
    <row r="17" spans="1:53" x14ac:dyDescent="0.2">
      <c r="A17" s="1" t="s">
        <v>25</v>
      </c>
      <c r="B17" s="1">
        <v>4200326896</v>
      </c>
      <c r="C17" s="1" t="s">
        <v>503</v>
      </c>
      <c r="D17" s="8">
        <v>2742</v>
      </c>
      <c r="E17" s="8">
        <v>0</v>
      </c>
      <c r="F17" s="8">
        <v>35</v>
      </c>
      <c r="G17" s="8">
        <v>0</v>
      </c>
      <c r="H17" s="8">
        <v>12</v>
      </c>
      <c r="I17" s="8">
        <v>0</v>
      </c>
      <c r="J17" s="8">
        <v>29</v>
      </c>
      <c r="K17" s="8">
        <v>0</v>
      </c>
      <c r="L17" s="8">
        <v>71</v>
      </c>
      <c r="M17" s="8">
        <v>0</v>
      </c>
      <c r="N17" s="8">
        <v>78</v>
      </c>
      <c r="O17" s="8">
        <v>0</v>
      </c>
      <c r="P17" s="8">
        <v>168</v>
      </c>
      <c r="Q17" s="8">
        <v>0</v>
      </c>
      <c r="R17" s="8">
        <v>168</v>
      </c>
      <c r="S17" s="8">
        <v>0</v>
      </c>
      <c r="T17" s="8">
        <v>73</v>
      </c>
      <c r="U17" s="8">
        <v>0</v>
      </c>
      <c r="V17" s="8">
        <v>60</v>
      </c>
      <c r="W17" s="8">
        <v>0</v>
      </c>
      <c r="X17" s="8">
        <v>90</v>
      </c>
      <c r="Y17" s="8">
        <v>13</v>
      </c>
      <c r="Z17" s="8">
        <v>35</v>
      </c>
      <c r="AA17" s="8">
        <v>0</v>
      </c>
      <c r="AB17" s="8">
        <v>0</v>
      </c>
      <c r="AC17" s="8">
        <v>0</v>
      </c>
      <c r="AD17" s="8">
        <v>0</v>
      </c>
      <c r="AE17" s="8">
        <v>47</v>
      </c>
      <c r="AF17" s="8">
        <v>0</v>
      </c>
      <c r="AG17" s="8">
        <v>0</v>
      </c>
      <c r="AH17" s="8">
        <v>0</v>
      </c>
      <c r="AI17" s="8">
        <v>22</v>
      </c>
      <c r="AJ17" s="8">
        <v>0</v>
      </c>
      <c r="AK17" s="8">
        <v>40</v>
      </c>
      <c r="AL17" s="8">
        <v>0</v>
      </c>
      <c r="AM17" s="8">
        <v>192</v>
      </c>
      <c r="AN17" s="8">
        <v>0</v>
      </c>
      <c r="AO17" s="8">
        <v>213</v>
      </c>
      <c r="AP17" s="8">
        <v>0</v>
      </c>
      <c r="AQ17" s="8">
        <v>54</v>
      </c>
      <c r="AR17" s="8">
        <v>0</v>
      </c>
      <c r="AS17" s="8">
        <v>35</v>
      </c>
      <c r="AT17" s="8">
        <v>0</v>
      </c>
      <c r="AU17" s="8">
        <v>43</v>
      </c>
      <c r="AV17" s="8">
        <v>101</v>
      </c>
      <c r="AW17" s="8">
        <v>20</v>
      </c>
      <c r="AX17" s="8">
        <v>0</v>
      </c>
      <c r="AY17" s="8"/>
      <c r="AZ17" s="9">
        <f t="shared" si="0"/>
        <v>2742</v>
      </c>
      <c r="BA17" s="9">
        <f t="shared" si="1"/>
        <v>1599</v>
      </c>
    </row>
    <row r="18" spans="1:53" x14ac:dyDescent="0.2">
      <c r="A18" s="1" t="s">
        <v>26</v>
      </c>
      <c r="B18" s="1">
        <v>4200327120</v>
      </c>
      <c r="C18" s="1" t="s">
        <v>504</v>
      </c>
      <c r="D18" s="8">
        <v>4192</v>
      </c>
      <c r="E18" s="8">
        <v>0</v>
      </c>
      <c r="F18" s="8">
        <v>12</v>
      </c>
      <c r="G18" s="8">
        <v>0</v>
      </c>
      <c r="H18" s="8">
        <v>32</v>
      </c>
      <c r="I18" s="8">
        <v>0</v>
      </c>
      <c r="J18" s="8">
        <v>10</v>
      </c>
      <c r="K18" s="8">
        <v>65</v>
      </c>
      <c r="L18" s="8">
        <v>11</v>
      </c>
      <c r="M18" s="8">
        <v>0</v>
      </c>
      <c r="N18" s="8">
        <v>56</v>
      </c>
      <c r="O18" s="8">
        <v>0</v>
      </c>
      <c r="P18" s="8">
        <v>206</v>
      </c>
      <c r="Q18" s="8">
        <v>0</v>
      </c>
      <c r="R18" s="8">
        <v>367</v>
      </c>
      <c r="S18" s="8">
        <v>0</v>
      </c>
      <c r="T18" s="8">
        <v>226</v>
      </c>
      <c r="U18" s="8">
        <v>0</v>
      </c>
      <c r="V18" s="8">
        <v>127</v>
      </c>
      <c r="W18" s="8">
        <v>0</v>
      </c>
      <c r="X18" s="8">
        <v>145</v>
      </c>
      <c r="Y18" s="8">
        <v>112</v>
      </c>
      <c r="Z18" s="8">
        <v>42</v>
      </c>
      <c r="AA18" s="8">
        <v>46</v>
      </c>
      <c r="AB18" s="8">
        <v>0</v>
      </c>
      <c r="AC18" s="8">
        <v>27</v>
      </c>
      <c r="AD18" s="8">
        <v>0</v>
      </c>
      <c r="AE18" s="8">
        <v>25</v>
      </c>
      <c r="AF18" s="8">
        <v>0</v>
      </c>
      <c r="AG18" s="8">
        <v>39</v>
      </c>
      <c r="AH18" s="8">
        <v>0</v>
      </c>
      <c r="AI18" s="8">
        <v>6</v>
      </c>
      <c r="AJ18" s="8">
        <v>0</v>
      </c>
      <c r="AK18" s="8">
        <v>29</v>
      </c>
      <c r="AL18" s="8">
        <v>0</v>
      </c>
      <c r="AM18" s="8">
        <v>160</v>
      </c>
      <c r="AN18" s="8">
        <v>0</v>
      </c>
      <c r="AO18" s="8">
        <v>257</v>
      </c>
      <c r="AP18" s="8">
        <v>0</v>
      </c>
      <c r="AQ18" s="8">
        <v>107</v>
      </c>
      <c r="AR18" s="8">
        <v>0</v>
      </c>
      <c r="AS18" s="8">
        <v>33</v>
      </c>
      <c r="AT18" s="8">
        <v>0</v>
      </c>
      <c r="AU18" s="8">
        <v>42</v>
      </c>
      <c r="AV18" s="8">
        <v>28</v>
      </c>
      <c r="AW18" s="8">
        <v>17</v>
      </c>
      <c r="AX18" s="8">
        <v>0</v>
      </c>
      <c r="AY18" s="8"/>
      <c r="AZ18" s="9">
        <f t="shared" si="0"/>
        <v>4127</v>
      </c>
      <c r="BA18" s="9">
        <f t="shared" si="1"/>
        <v>2162</v>
      </c>
    </row>
    <row r="19" spans="1:53" x14ac:dyDescent="0.2">
      <c r="A19" s="1" t="s">
        <v>27</v>
      </c>
      <c r="B19" s="1">
        <v>4200329432</v>
      </c>
      <c r="C19" s="1" t="s">
        <v>505</v>
      </c>
      <c r="D19" s="8">
        <v>3910</v>
      </c>
      <c r="E19" s="8">
        <v>0</v>
      </c>
      <c r="F19" s="8">
        <v>83</v>
      </c>
      <c r="G19" s="8">
        <v>0</v>
      </c>
      <c r="H19" s="8">
        <v>9</v>
      </c>
      <c r="I19" s="8">
        <v>0</v>
      </c>
      <c r="J19" s="8">
        <v>39</v>
      </c>
      <c r="K19" s="8">
        <v>0</v>
      </c>
      <c r="L19" s="8">
        <v>138</v>
      </c>
      <c r="M19" s="8">
        <v>0</v>
      </c>
      <c r="N19" s="8">
        <v>45</v>
      </c>
      <c r="O19" s="8">
        <v>0</v>
      </c>
      <c r="P19" s="8">
        <v>257</v>
      </c>
      <c r="Q19" s="8">
        <v>0</v>
      </c>
      <c r="R19" s="8">
        <v>261</v>
      </c>
      <c r="S19" s="8">
        <v>0</v>
      </c>
      <c r="T19" s="8">
        <v>155</v>
      </c>
      <c r="U19" s="8">
        <v>0</v>
      </c>
      <c r="V19" s="8">
        <v>32</v>
      </c>
      <c r="W19" s="8">
        <v>0</v>
      </c>
      <c r="X19" s="8">
        <v>17</v>
      </c>
      <c r="Y19" s="8">
        <v>7</v>
      </c>
      <c r="Z19" s="8">
        <v>22</v>
      </c>
      <c r="AA19" s="8">
        <v>0</v>
      </c>
      <c r="AB19" s="8">
        <v>0</v>
      </c>
      <c r="AC19" s="8">
        <v>48</v>
      </c>
      <c r="AD19" s="8">
        <v>0</v>
      </c>
      <c r="AE19" s="8">
        <v>87</v>
      </c>
      <c r="AF19" s="8">
        <v>0</v>
      </c>
      <c r="AG19" s="8">
        <v>27</v>
      </c>
      <c r="AH19" s="8">
        <v>0</v>
      </c>
      <c r="AI19" s="8">
        <v>94</v>
      </c>
      <c r="AJ19" s="8">
        <v>0</v>
      </c>
      <c r="AK19" s="8">
        <v>43</v>
      </c>
      <c r="AL19" s="8">
        <v>0</v>
      </c>
      <c r="AM19" s="8">
        <v>197</v>
      </c>
      <c r="AN19" s="8">
        <v>0</v>
      </c>
      <c r="AO19" s="8">
        <v>280</v>
      </c>
      <c r="AP19" s="8">
        <v>0</v>
      </c>
      <c r="AQ19" s="8">
        <v>100</v>
      </c>
      <c r="AR19" s="8">
        <v>0</v>
      </c>
      <c r="AS19" s="8">
        <v>19</v>
      </c>
      <c r="AT19" s="8">
        <v>0</v>
      </c>
      <c r="AU19" s="8">
        <v>62</v>
      </c>
      <c r="AV19" s="8">
        <v>6</v>
      </c>
      <c r="AW19" s="8">
        <v>0</v>
      </c>
      <c r="AX19" s="8">
        <v>22</v>
      </c>
      <c r="AY19" s="8"/>
      <c r="AZ19" s="9">
        <f t="shared" si="0"/>
        <v>3910</v>
      </c>
      <c r="BA19" s="9">
        <f t="shared" si="1"/>
        <v>2050</v>
      </c>
    </row>
    <row r="20" spans="1:53" x14ac:dyDescent="0.2">
      <c r="A20" s="1" t="s">
        <v>28</v>
      </c>
      <c r="B20" s="1">
        <v>4200332624</v>
      </c>
      <c r="C20" s="1" t="s">
        <v>506</v>
      </c>
      <c r="D20" s="8">
        <v>2570</v>
      </c>
      <c r="E20" s="8">
        <v>0</v>
      </c>
      <c r="F20" s="8">
        <v>0</v>
      </c>
      <c r="G20" s="8">
        <v>0</v>
      </c>
      <c r="H20" s="8">
        <v>0</v>
      </c>
      <c r="I20" s="8">
        <v>0</v>
      </c>
      <c r="J20" s="8">
        <v>45</v>
      </c>
      <c r="K20" s="8">
        <v>0</v>
      </c>
      <c r="L20" s="8">
        <v>62</v>
      </c>
      <c r="M20" s="8">
        <v>0</v>
      </c>
      <c r="N20" s="8">
        <v>85</v>
      </c>
      <c r="O20" s="8">
        <v>0</v>
      </c>
      <c r="P20" s="8">
        <v>134</v>
      </c>
      <c r="Q20" s="8">
        <v>0</v>
      </c>
      <c r="R20" s="8">
        <v>164</v>
      </c>
      <c r="S20" s="8">
        <v>0</v>
      </c>
      <c r="T20" s="8">
        <v>100</v>
      </c>
      <c r="U20" s="8">
        <v>0</v>
      </c>
      <c r="V20" s="8">
        <v>26</v>
      </c>
      <c r="W20" s="8">
        <v>0</v>
      </c>
      <c r="X20" s="8">
        <v>46</v>
      </c>
      <c r="Y20" s="8">
        <v>37</v>
      </c>
      <c r="Z20" s="8">
        <v>20</v>
      </c>
      <c r="AA20" s="8">
        <v>11</v>
      </c>
      <c r="AB20" s="8">
        <v>0</v>
      </c>
      <c r="AC20" s="8">
        <v>0</v>
      </c>
      <c r="AD20" s="8">
        <v>0</v>
      </c>
      <c r="AE20" s="8">
        <v>0</v>
      </c>
      <c r="AF20" s="8">
        <v>0</v>
      </c>
      <c r="AG20" s="8">
        <v>16</v>
      </c>
      <c r="AH20" s="8">
        <v>0</v>
      </c>
      <c r="AI20" s="8">
        <v>47</v>
      </c>
      <c r="AJ20" s="8">
        <v>0</v>
      </c>
      <c r="AK20" s="8">
        <v>67</v>
      </c>
      <c r="AL20" s="8">
        <v>0</v>
      </c>
      <c r="AM20" s="8">
        <v>42</v>
      </c>
      <c r="AN20" s="8">
        <v>0</v>
      </c>
      <c r="AO20" s="8">
        <v>187</v>
      </c>
      <c r="AP20" s="8">
        <v>0</v>
      </c>
      <c r="AQ20" s="8">
        <v>103</v>
      </c>
      <c r="AR20" s="8">
        <v>0</v>
      </c>
      <c r="AS20" s="8">
        <v>20</v>
      </c>
      <c r="AT20" s="8">
        <v>0</v>
      </c>
      <c r="AU20" s="8">
        <v>41</v>
      </c>
      <c r="AV20" s="8">
        <v>50</v>
      </c>
      <c r="AW20" s="8">
        <v>38</v>
      </c>
      <c r="AX20" s="8">
        <v>0</v>
      </c>
      <c r="AY20" s="8"/>
      <c r="AZ20" s="9">
        <f t="shared" si="0"/>
        <v>2570</v>
      </c>
      <c r="BA20" s="9">
        <f t="shared" si="1"/>
        <v>1341</v>
      </c>
    </row>
    <row r="21" spans="1:53" x14ac:dyDescent="0.2">
      <c r="A21" s="1" t="s">
        <v>29</v>
      </c>
      <c r="B21" s="1">
        <v>4200332832</v>
      </c>
      <c r="C21" s="1" t="s">
        <v>507</v>
      </c>
      <c r="D21" s="8">
        <v>8800</v>
      </c>
      <c r="E21" s="8">
        <v>0</v>
      </c>
      <c r="F21" s="8">
        <v>75</v>
      </c>
      <c r="G21" s="8">
        <v>0</v>
      </c>
      <c r="H21" s="8">
        <v>39</v>
      </c>
      <c r="I21" s="8">
        <v>0</v>
      </c>
      <c r="J21" s="8">
        <v>143</v>
      </c>
      <c r="K21" s="8">
        <v>0</v>
      </c>
      <c r="L21" s="8">
        <v>359</v>
      </c>
      <c r="M21" s="8">
        <v>0</v>
      </c>
      <c r="N21" s="8">
        <v>213</v>
      </c>
      <c r="O21" s="8">
        <v>0</v>
      </c>
      <c r="P21" s="8">
        <v>386</v>
      </c>
      <c r="Q21" s="8">
        <v>0</v>
      </c>
      <c r="R21" s="8">
        <v>588</v>
      </c>
      <c r="S21" s="8">
        <v>0</v>
      </c>
      <c r="T21" s="8">
        <v>221</v>
      </c>
      <c r="U21" s="8">
        <v>0</v>
      </c>
      <c r="V21" s="8">
        <v>89</v>
      </c>
      <c r="W21" s="8">
        <v>0</v>
      </c>
      <c r="X21" s="8">
        <v>45</v>
      </c>
      <c r="Y21" s="8">
        <v>112</v>
      </c>
      <c r="Z21" s="8">
        <v>0</v>
      </c>
      <c r="AA21" s="8">
        <v>21</v>
      </c>
      <c r="AB21" s="8">
        <v>0</v>
      </c>
      <c r="AC21" s="8">
        <v>104</v>
      </c>
      <c r="AD21" s="8">
        <v>0</v>
      </c>
      <c r="AE21" s="8">
        <v>114</v>
      </c>
      <c r="AF21" s="8">
        <v>0</v>
      </c>
      <c r="AG21" s="8">
        <v>85</v>
      </c>
      <c r="AH21" s="8">
        <v>0</v>
      </c>
      <c r="AI21" s="8">
        <v>236</v>
      </c>
      <c r="AJ21" s="8">
        <v>0</v>
      </c>
      <c r="AK21" s="8">
        <v>123</v>
      </c>
      <c r="AL21" s="8">
        <v>0</v>
      </c>
      <c r="AM21" s="8">
        <v>534</v>
      </c>
      <c r="AN21" s="8">
        <v>0</v>
      </c>
      <c r="AO21" s="8">
        <v>587</v>
      </c>
      <c r="AP21" s="8">
        <v>0</v>
      </c>
      <c r="AQ21" s="8">
        <v>232</v>
      </c>
      <c r="AR21" s="8">
        <v>0</v>
      </c>
      <c r="AS21" s="8">
        <v>65</v>
      </c>
      <c r="AT21" s="8">
        <v>0</v>
      </c>
      <c r="AU21" s="8">
        <v>85</v>
      </c>
      <c r="AV21" s="8">
        <v>72</v>
      </c>
      <c r="AW21" s="8">
        <v>38</v>
      </c>
      <c r="AX21" s="8">
        <v>47</v>
      </c>
      <c r="AY21" s="8"/>
      <c r="AZ21" s="9">
        <f t="shared" si="0"/>
        <v>8800</v>
      </c>
      <c r="BA21" s="9">
        <f t="shared" si="1"/>
        <v>4613</v>
      </c>
    </row>
    <row r="22" spans="1:53" x14ac:dyDescent="0.2">
      <c r="A22" s="1" t="s">
        <v>30</v>
      </c>
      <c r="B22" s="1">
        <v>4200351744</v>
      </c>
      <c r="C22" s="1" t="s">
        <v>508</v>
      </c>
      <c r="D22" s="8">
        <v>2581</v>
      </c>
      <c r="E22" s="8">
        <v>0</v>
      </c>
      <c r="F22" s="8">
        <v>17</v>
      </c>
      <c r="G22" s="8">
        <v>0</v>
      </c>
      <c r="H22" s="8">
        <v>9</v>
      </c>
      <c r="I22" s="8">
        <v>0</v>
      </c>
      <c r="J22" s="8">
        <v>55</v>
      </c>
      <c r="K22" s="8">
        <v>0</v>
      </c>
      <c r="L22" s="8">
        <v>74</v>
      </c>
      <c r="M22" s="8">
        <v>0</v>
      </c>
      <c r="N22" s="8">
        <v>80</v>
      </c>
      <c r="O22" s="8">
        <v>0</v>
      </c>
      <c r="P22" s="8">
        <v>109</v>
      </c>
      <c r="Q22" s="8">
        <v>0</v>
      </c>
      <c r="R22" s="8">
        <v>123</v>
      </c>
      <c r="S22" s="8">
        <v>0</v>
      </c>
      <c r="T22" s="8">
        <v>40</v>
      </c>
      <c r="U22" s="8">
        <v>0</v>
      </c>
      <c r="V22" s="8">
        <v>89</v>
      </c>
      <c r="W22" s="8">
        <v>0</v>
      </c>
      <c r="X22" s="8">
        <v>7</v>
      </c>
      <c r="Y22" s="8">
        <v>27</v>
      </c>
      <c r="Z22" s="8">
        <v>0</v>
      </c>
      <c r="AA22" s="8">
        <v>0</v>
      </c>
      <c r="AB22" s="8">
        <v>0</v>
      </c>
      <c r="AC22" s="8">
        <v>4</v>
      </c>
      <c r="AD22" s="8">
        <v>0</v>
      </c>
      <c r="AE22" s="8">
        <v>43</v>
      </c>
      <c r="AF22" s="8">
        <v>0</v>
      </c>
      <c r="AG22" s="8">
        <v>36</v>
      </c>
      <c r="AH22" s="8">
        <v>0</v>
      </c>
      <c r="AI22" s="8">
        <v>69</v>
      </c>
      <c r="AJ22" s="8">
        <v>0</v>
      </c>
      <c r="AK22" s="8">
        <v>139</v>
      </c>
      <c r="AL22" s="8">
        <v>0</v>
      </c>
      <c r="AM22" s="8">
        <v>54</v>
      </c>
      <c r="AN22" s="8">
        <v>0</v>
      </c>
      <c r="AO22" s="8">
        <v>193</v>
      </c>
      <c r="AP22" s="8">
        <v>0</v>
      </c>
      <c r="AQ22" s="8">
        <v>67</v>
      </c>
      <c r="AR22" s="8">
        <v>0</v>
      </c>
      <c r="AS22" s="8">
        <v>19</v>
      </c>
      <c r="AT22" s="8">
        <v>0</v>
      </c>
      <c r="AU22" s="8">
        <v>15</v>
      </c>
      <c r="AV22" s="8">
        <v>0</v>
      </c>
      <c r="AW22" s="8">
        <v>0</v>
      </c>
      <c r="AX22" s="8">
        <v>0</v>
      </c>
      <c r="AY22" s="8"/>
      <c r="AZ22" s="9">
        <f t="shared" si="0"/>
        <v>2581</v>
      </c>
      <c r="BA22" s="9">
        <f t="shared" si="1"/>
        <v>1269</v>
      </c>
    </row>
    <row r="23" spans="1:53" x14ac:dyDescent="0.2">
      <c r="A23" s="1" t="s">
        <v>31</v>
      </c>
      <c r="B23" s="1">
        <v>4200355488</v>
      </c>
      <c r="C23" s="1" t="s">
        <v>509</v>
      </c>
      <c r="D23" s="8">
        <v>8554</v>
      </c>
      <c r="E23" s="8">
        <v>0</v>
      </c>
      <c r="F23" s="8">
        <v>18</v>
      </c>
      <c r="G23" s="8">
        <v>0</v>
      </c>
      <c r="H23" s="8">
        <v>70</v>
      </c>
      <c r="I23" s="8">
        <v>0</v>
      </c>
      <c r="J23" s="8">
        <v>179</v>
      </c>
      <c r="K23" s="8">
        <v>0</v>
      </c>
      <c r="L23" s="8">
        <v>256</v>
      </c>
      <c r="M23" s="8">
        <v>0</v>
      </c>
      <c r="N23" s="8">
        <v>318</v>
      </c>
      <c r="O23" s="8">
        <v>0</v>
      </c>
      <c r="P23" s="8">
        <v>657</v>
      </c>
      <c r="Q23" s="8">
        <v>0</v>
      </c>
      <c r="R23" s="8">
        <v>565</v>
      </c>
      <c r="S23" s="8">
        <v>0</v>
      </c>
      <c r="T23" s="8">
        <v>424</v>
      </c>
      <c r="U23" s="8">
        <v>0</v>
      </c>
      <c r="V23" s="8">
        <v>30</v>
      </c>
      <c r="W23" s="8">
        <v>0</v>
      </c>
      <c r="X23" s="8">
        <v>118</v>
      </c>
      <c r="Y23" s="8">
        <v>69</v>
      </c>
      <c r="Z23" s="8">
        <v>24</v>
      </c>
      <c r="AA23" s="8">
        <v>28</v>
      </c>
      <c r="AB23" s="8">
        <v>0</v>
      </c>
      <c r="AC23" s="8">
        <v>77</v>
      </c>
      <c r="AD23" s="8">
        <v>0</v>
      </c>
      <c r="AE23" s="8">
        <v>82</v>
      </c>
      <c r="AF23" s="8">
        <v>0</v>
      </c>
      <c r="AG23" s="8">
        <v>66</v>
      </c>
      <c r="AH23" s="8">
        <v>0</v>
      </c>
      <c r="AI23" s="8">
        <v>298</v>
      </c>
      <c r="AJ23" s="8">
        <v>0</v>
      </c>
      <c r="AK23" s="8">
        <v>271</v>
      </c>
      <c r="AL23" s="8">
        <v>0</v>
      </c>
      <c r="AM23" s="8">
        <v>303</v>
      </c>
      <c r="AN23" s="8">
        <v>0</v>
      </c>
      <c r="AO23" s="8">
        <v>669</v>
      </c>
      <c r="AP23" s="8">
        <v>0</v>
      </c>
      <c r="AQ23" s="8">
        <v>198</v>
      </c>
      <c r="AR23" s="8">
        <v>0</v>
      </c>
      <c r="AS23" s="8">
        <v>196</v>
      </c>
      <c r="AT23" s="8">
        <v>0</v>
      </c>
      <c r="AU23" s="8">
        <v>62</v>
      </c>
      <c r="AV23" s="8">
        <v>81</v>
      </c>
      <c r="AW23" s="8">
        <v>38</v>
      </c>
      <c r="AX23" s="8">
        <v>0</v>
      </c>
      <c r="AY23" s="8"/>
      <c r="AZ23" s="9">
        <f t="shared" si="0"/>
        <v>8554</v>
      </c>
      <c r="BA23" s="9">
        <f t="shared" si="1"/>
        <v>5097</v>
      </c>
    </row>
    <row r="24" spans="1:53" x14ac:dyDescent="0.2">
      <c r="A24" s="1" t="s">
        <v>32</v>
      </c>
      <c r="B24" s="1">
        <v>4200360712</v>
      </c>
      <c r="C24" s="1" t="s">
        <v>510</v>
      </c>
      <c r="D24" s="8">
        <v>2665</v>
      </c>
      <c r="E24" s="8">
        <v>0</v>
      </c>
      <c r="F24" s="8">
        <v>26</v>
      </c>
      <c r="G24" s="8">
        <v>0</v>
      </c>
      <c r="H24" s="8">
        <v>22</v>
      </c>
      <c r="I24" s="8">
        <v>0</v>
      </c>
      <c r="J24" s="8">
        <v>54</v>
      </c>
      <c r="K24" s="8">
        <v>0</v>
      </c>
      <c r="L24" s="8">
        <v>95</v>
      </c>
      <c r="M24" s="8">
        <v>0</v>
      </c>
      <c r="N24" s="8">
        <v>117</v>
      </c>
      <c r="O24" s="8">
        <v>0</v>
      </c>
      <c r="P24" s="8">
        <v>94</v>
      </c>
      <c r="Q24" s="8">
        <v>0</v>
      </c>
      <c r="R24" s="8">
        <v>199</v>
      </c>
      <c r="S24" s="8">
        <v>0</v>
      </c>
      <c r="T24" s="8">
        <v>46</v>
      </c>
      <c r="U24" s="8">
        <v>0</v>
      </c>
      <c r="V24" s="8">
        <v>16</v>
      </c>
      <c r="W24" s="8">
        <v>0</v>
      </c>
      <c r="X24" s="8">
        <v>19</v>
      </c>
      <c r="Y24" s="8">
        <v>0</v>
      </c>
      <c r="Z24" s="8">
        <v>14</v>
      </c>
      <c r="AA24" s="8">
        <v>8</v>
      </c>
      <c r="AB24" s="8">
        <v>0</v>
      </c>
      <c r="AC24" s="8">
        <v>22</v>
      </c>
      <c r="AD24" s="8">
        <v>0</v>
      </c>
      <c r="AE24" s="8">
        <v>21</v>
      </c>
      <c r="AF24" s="8">
        <v>0</v>
      </c>
      <c r="AG24" s="8">
        <v>45</v>
      </c>
      <c r="AH24" s="8">
        <v>0</v>
      </c>
      <c r="AI24" s="8">
        <v>58</v>
      </c>
      <c r="AJ24" s="8">
        <v>0</v>
      </c>
      <c r="AK24" s="8">
        <v>173</v>
      </c>
      <c r="AL24" s="8">
        <v>0</v>
      </c>
      <c r="AM24" s="8">
        <v>209</v>
      </c>
      <c r="AN24" s="8">
        <v>0</v>
      </c>
      <c r="AO24" s="8">
        <v>148</v>
      </c>
      <c r="AP24" s="8">
        <v>0</v>
      </c>
      <c r="AQ24" s="8">
        <v>59</v>
      </c>
      <c r="AR24" s="8">
        <v>0</v>
      </c>
      <c r="AS24" s="8">
        <v>17</v>
      </c>
      <c r="AT24" s="8">
        <v>0</v>
      </c>
      <c r="AU24" s="8">
        <v>49</v>
      </c>
      <c r="AV24" s="8">
        <v>29</v>
      </c>
      <c r="AW24" s="8">
        <v>8</v>
      </c>
      <c r="AX24" s="8">
        <v>0</v>
      </c>
      <c r="AY24" s="8"/>
      <c r="AZ24" s="9">
        <f t="shared" si="0"/>
        <v>2665</v>
      </c>
      <c r="BA24" s="9">
        <f t="shared" si="1"/>
        <v>1548</v>
      </c>
    </row>
    <row r="25" spans="1:53" x14ac:dyDescent="0.2">
      <c r="A25" s="1" t="s">
        <v>33</v>
      </c>
      <c r="B25" s="1">
        <v>4200361328</v>
      </c>
      <c r="C25" s="1" t="s">
        <v>511</v>
      </c>
      <c r="D25" s="8">
        <v>6968</v>
      </c>
      <c r="E25" s="8">
        <v>0</v>
      </c>
      <c r="F25" s="8">
        <v>18</v>
      </c>
      <c r="G25" s="8">
        <v>0</v>
      </c>
      <c r="H25" s="8">
        <v>12</v>
      </c>
      <c r="I25" s="8">
        <v>0</v>
      </c>
      <c r="J25" s="8">
        <v>125</v>
      </c>
      <c r="K25" s="8">
        <v>0</v>
      </c>
      <c r="L25" s="8">
        <v>271</v>
      </c>
      <c r="M25" s="8">
        <v>0</v>
      </c>
      <c r="N25" s="8">
        <v>202</v>
      </c>
      <c r="O25" s="8">
        <v>0</v>
      </c>
      <c r="P25" s="8">
        <v>479</v>
      </c>
      <c r="Q25" s="8">
        <v>0</v>
      </c>
      <c r="R25" s="8">
        <v>610</v>
      </c>
      <c r="S25" s="8">
        <v>0</v>
      </c>
      <c r="T25" s="8">
        <v>255</v>
      </c>
      <c r="U25" s="8">
        <v>0</v>
      </c>
      <c r="V25" s="8">
        <v>82</v>
      </c>
      <c r="W25" s="8">
        <v>0</v>
      </c>
      <c r="X25" s="8">
        <v>72</v>
      </c>
      <c r="Y25" s="8">
        <v>32</v>
      </c>
      <c r="Z25" s="8">
        <v>7</v>
      </c>
      <c r="AA25" s="8">
        <v>14</v>
      </c>
      <c r="AB25" s="8">
        <v>0</v>
      </c>
      <c r="AC25" s="8">
        <v>75</v>
      </c>
      <c r="AD25" s="8">
        <v>0</v>
      </c>
      <c r="AE25" s="8">
        <v>68</v>
      </c>
      <c r="AF25" s="8">
        <v>10</v>
      </c>
      <c r="AG25" s="8">
        <v>96</v>
      </c>
      <c r="AH25" s="8">
        <v>0</v>
      </c>
      <c r="AI25" s="8">
        <v>175</v>
      </c>
      <c r="AJ25" s="8">
        <v>0</v>
      </c>
      <c r="AK25" s="8">
        <v>207</v>
      </c>
      <c r="AL25" s="8">
        <v>0</v>
      </c>
      <c r="AM25" s="8">
        <v>371</v>
      </c>
      <c r="AN25" s="8">
        <v>0</v>
      </c>
      <c r="AO25" s="8">
        <v>423</v>
      </c>
      <c r="AP25" s="8">
        <v>0</v>
      </c>
      <c r="AQ25" s="8">
        <v>163</v>
      </c>
      <c r="AR25" s="8">
        <v>0</v>
      </c>
      <c r="AS25" s="8">
        <v>128</v>
      </c>
      <c r="AT25" s="8">
        <v>0</v>
      </c>
      <c r="AU25" s="8">
        <v>88</v>
      </c>
      <c r="AV25" s="8">
        <v>59</v>
      </c>
      <c r="AW25" s="8">
        <v>21</v>
      </c>
      <c r="AX25" s="8">
        <v>0</v>
      </c>
      <c r="AY25" s="8"/>
      <c r="AZ25" s="9">
        <f t="shared" si="0"/>
        <v>6958</v>
      </c>
      <c r="BA25" s="9">
        <f t="shared" si="1"/>
        <v>4053</v>
      </c>
    </row>
    <row r="26" spans="1:53" x14ac:dyDescent="0.2">
      <c r="A26" s="1" t="s">
        <v>34</v>
      </c>
      <c r="B26" s="1">
        <v>4200369376</v>
      </c>
      <c r="C26" s="1" t="s">
        <v>512</v>
      </c>
      <c r="D26" s="8">
        <v>3029</v>
      </c>
      <c r="E26" s="8">
        <v>0</v>
      </c>
      <c r="F26" s="8">
        <v>0</v>
      </c>
      <c r="G26" s="8">
        <v>0</v>
      </c>
      <c r="H26" s="8">
        <v>33</v>
      </c>
      <c r="I26" s="8">
        <v>0</v>
      </c>
      <c r="J26" s="8">
        <v>70</v>
      </c>
      <c r="K26" s="8">
        <v>0</v>
      </c>
      <c r="L26" s="8">
        <v>146</v>
      </c>
      <c r="M26" s="8">
        <v>0</v>
      </c>
      <c r="N26" s="8">
        <v>94</v>
      </c>
      <c r="O26" s="8">
        <v>0</v>
      </c>
      <c r="P26" s="8">
        <v>222</v>
      </c>
      <c r="Q26" s="8">
        <v>0</v>
      </c>
      <c r="R26" s="8">
        <v>190</v>
      </c>
      <c r="S26" s="8">
        <v>0</v>
      </c>
      <c r="T26" s="8">
        <v>98</v>
      </c>
      <c r="U26" s="8">
        <v>0</v>
      </c>
      <c r="V26" s="8">
        <v>16</v>
      </c>
      <c r="W26" s="8">
        <v>0</v>
      </c>
      <c r="X26" s="8">
        <v>45</v>
      </c>
      <c r="Y26" s="8">
        <v>9</v>
      </c>
      <c r="Z26" s="8">
        <v>7</v>
      </c>
      <c r="AA26" s="8">
        <v>27</v>
      </c>
      <c r="AB26" s="8">
        <v>0</v>
      </c>
      <c r="AC26" s="8">
        <v>10</v>
      </c>
      <c r="AD26" s="8">
        <v>0</v>
      </c>
      <c r="AE26" s="8">
        <v>0</v>
      </c>
      <c r="AF26" s="8">
        <v>0</v>
      </c>
      <c r="AG26" s="8">
        <v>55</v>
      </c>
      <c r="AH26" s="8">
        <v>0</v>
      </c>
      <c r="AI26" s="8">
        <v>77</v>
      </c>
      <c r="AJ26" s="8">
        <v>0</v>
      </c>
      <c r="AK26" s="8">
        <v>37</v>
      </c>
      <c r="AL26" s="8">
        <v>0</v>
      </c>
      <c r="AM26" s="8">
        <v>173</v>
      </c>
      <c r="AN26" s="8">
        <v>0</v>
      </c>
      <c r="AO26" s="8">
        <v>233</v>
      </c>
      <c r="AP26" s="8">
        <v>0</v>
      </c>
      <c r="AQ26" s="8">
        <v>105</v>
      </c>
      <c r="AR26" s="8">
        <v>0</v>
      </c>
      <c r="AS26" s="8">
        <v>88</v>
      </c>
      <c r="AT26" s="8">
        <v>0</v>
      </c>
      <c r="AU26" s="8">
        <v>26</v>
      </c>
      <c r="AV26" s="8">
        <v>35</v>
      </c>
      <c r="AW26" s="8">
        <v>11</v>
      </c>
      <c r="AX26" s="8">
        <v>37</v>
      </c>
      <c r="AY26" s="8"/>
      <c r="AZ26" s="9">
        <f t="shared" si="0"/>
        <v>3029</v>
      </c>
      <c r="BA26" s="9">
        <f t="shared" si="1"/>
        <v>1844</v>
      </c>
    </row>
    <row r="27" spans="1:53" x14ac:dyDescent="0.2">
      <c r="A27" s="1" t="s">
        <v>35</v>
      </c>
      <c r="B27" s="1">
        <v>4200369776</v>
      </c>
      <c r="C27" s="1" t="s">
        <v>513</v>
      </c>
      <c r="D27" s="8">
        <v>2983</v>
      </c>
      <c r="E27" s="8">
        <v>12</v>
      </c>
      <c r="F27" s="8">
        <v>10</v>
      </c>
      <c r="G27" s="8">
        <v>0</v>
      </c>
      <c r="H27" s="8">
        <v>14</v>
      </c>
      <c r="I27" s="8">
        <v>0</v>
      </c>
      <c r="J27" s="8">
        <v>157</v>
      </c>
      <c r="K27" s="8">
        <v>0</v>
      </c>
      <c r="L27" s="8">
        <v>97</v>
      </c>
      <c r="M27" s="8">
        <v>0</v>
      </c>
      <c r="N27" s="8">
        <v>41</v>
      </c>
      <c r="O27" s="8">
        <v>0</v>
      </c>
      <c r="P27" s="8">
        <v>250</v>
      </c>
      <c r="Q27" s="8">
        <v>0</v>
      </c>
      <c r="R27" s="8">
        <v>168</v>
      </c>
      <c r="S27" s="8">
        <v>0</v>
      </c>
      <c r="T27" s="8">
        <v>28</v>
      </c>
      <c r="U27" s="8">
        <v>0</v>
      </c>
      <c r="V27" s="8">
        <v>8</v>
      </c>
      <c r="W27" s="8">
        <v>0</v>
      </c>
      <c r="X27" s="8">
        <v>31</v>
      </c>
      <c r="Y27" s="8">
        <v>0</v>
      </c>
      <c r="Z27" s="8">
        <v>7</v>
      </c>
      <c r="AA27" s="8">
        <v>0</v>
      </c>
      <c r="AB27" s="8">
        <v>0</v>
      </c>
      <c r="AC27" s="8">
        <v>9</v>
      </c>
      <c r="AD27" s="8">
        <v>0</v>
      </c>
      <c r="AE27" s="8">
        <v>33</v>
      </c>
      <c r="AF27" s="8">
        <v>0</v>
      </c>
      <c r="AG27" s="8">
        <v>119</v>
      </c>
      <c r="AH27" s="8">
        <v>0</v>
      </c>
      <c r="AI27" s="8">
        <v>9</v>
      </c>
      <c r="AJ27" s="8">
        <v>0</v>
      </c>
      <c r="AK27" s="8">
        <v>45</v>
      </c>
      <c r="AL27" s="8">
        <v>0</v>
      </c>
      <c r="AM27" s="8">
        <v>106</v>
      </c>
      <c r="AN27" s="8">
        <v>0</v>
      </c>
      <c r="AO27" s="8">
        <v>196</v>
      </c>
      <c r="AP27" s="8">
        <v>0</v>
      </c>
      <c r="AQ27" s="8">
        <v>97</v>
      </c>
      <c r="AR27" s="8">
        <v>0</v>
      </c>
      <c r="AS27" s="8">
        <v>34</v>
      </c>
      <c r="AT27" s="8">
        <v>0</v>
      </c>
      <c r="AU27" s="8">
        <v>55</v>
      </c>
      <c r="AV27" s="8">
        <v>41</v>
      </c>
      <c r="AW27" s="8">
        <v>0</v>
      </c>
      <c r="AX27" s="8">
        <v>0</v>
      </c>
      <c r="AY27" s="8"/>
      <c r="AZ27" s="9">
        <f t="shared" si="0"/>
        <v>2971</v>
      </c>
      <c r="BA27" s="9">
        <f t="shared" si="1"/>
        <v>1555</v>
      </c>
    </row>
    <row r="28" spans="1:53" x14ac:dyDescent="0.2">
      <c r="A28" s="1" t="s">
        <v>36</v>
      </c>
      <c r="B28" s="1">
        <v>4200372568</v>
      </c>
      <c r="C28" s="1" t="s">
        <v>514</v>
      </c>
      <c r="D28" s="8">
        <v>328</v>
      </c>
      <c r="E28" s="8">
        <v>0</v>
      </c>
      <c r="F28" s="8">
        <v>1</v>
      </c>
      <c r="G28" s="8">
        <v>0</v>
      </c>
      <c r="H28" s="8">
        <v>4</v>
      </c>
      <c r="I28" s="8">
        <v>0</v>
      </c>
      <c r="J28" s="8">
        <v>0</v>
      </c>
      <c r="K28" s="8">
        <v>0</v>
      </c>
      <c r="L28" s="8">
        <v>0</v>
      </c>
      <c r="M28" s="8">
        <v>0</v>
      </c>
      <c r="N28" s="8">
        <v>0</v>
      </c>
      <c r="O28" s="8">
        <v>0</v>
      </c>
      <c r="P28" s="8">
        <v>1</v>
      </c>
      <c r="Q28" s="8">
        <v>0</v>
      </c>
      <c r="R28" s="8">
        <v>55</v>
      </c>
      <c r="S28" s="8">
        <v>0</v>
      </c>
      <c r="T28" s="8">
        <v>5</v>
      </c>
      <c r="U28" s="8">
        <v>0</v>
      </c>
      <c r="V28" s="8">
        <v>8</v>
      </c>
      <c r="W28" s="8">
        <v>0</v>
      </c>
      <c r="X28" s="8">
        <v>4</v>
      </c>
      <c r="Y28" s="8">
        <v>3</v>
      </c>
      <c r="Z28" s="8">
        <v>0</v>
      </c>
      <c r="AA28" s="8">
        <v>0</v>
      </c>
      <c r="AB28" s="8">
        <v>0</v>
      </c>
      <c r="AC28" s="8">
        <v>4</v>
      </c>
      <c r="AD28" s="8">
        <v>0</v>
      </c>
      <c r="AE28" s="8">
        <v>0</v>
      </c>
      <c r="AF28" s="8">
        <v>0</v>
      </c>
      <c r="AG28" s="8">
        <v>1</v>
      </c>
      <c r="AH28" s="8">
        <v>0</v>
      </c>
      <c r="AI28" s="8">
        <v>9</v>
      </c>
      <c r="AJ28" s="8">
        <v>0</v>
      </c>
      <c r="AK28" s="8">
        <v>0</v>
      </c>
      <c r="AL28" s="8">
        <v>0</v>
      </c>
      <c r="AM28" s="8">
        <v>17</v>
      </c>
      <c r="AN28" s="8">
        <v>0</v>
      </c>
      <c r="AO28" s="8">
        <v>30</v>
      </c>
      <c r="AP28" s="8">
        <v>0</v>
      </c>
      <c r="AQ28" s="8">
        <v>7</v>
      </c>
      <c r="AR28" s="8">
        <v>0</v>
      </c>
      <c r="AS28" s="8">
        <v>4</v>
      </c>
      <c r="AT28" s="8">
        <v>0</v>
      </c>
      <c r="AU28" s="8">
        <v>2</v>
      </c>
      <c r="AV28" s="8">
        <v>3</v>
      </c>
      <c r="AW28" s="8">
        <v>0</v>
      </c>
      <c r="AX28" s="8">
        <v>0</v>
      </c>
      <c r="AY28" s="8"/>
      <c r="AZ28" s="9">
        <f t="shared" si="0"/>
        <v>328</v>
      </c>
      <c r="BA28" s="9">
        <f t="shared" si="1"/>
        <v>158</v>
      </c>
    </row>
    <row r="29" spans="1:53" x14ac:dyDescent="0.2">
      <c r="A29" s="1" t="s">
        <v>37</v>
      </c>
      <c r="B29" s="1">
        <v>4200372968</v>
      </c>
      <c r="C29" s="1" t="s">
        <v>515</v>
      </c>
      <c r="D29" s="8">
        <v>1365</v>
      </c>
      <c r="E29" s="8">
        <v>0</v>
      </c>
      <c r="F29" s="8">
        <v>5</v>
      </c>
      <c r="G29" s="8">
        <v>0</v>
      </c>
      <c r="H29" s="8">
        <v>3</v>
      </c>
      <c r="I29" s="8">
        <v>0</v>
      </c>
      <c r="J29" s="8">
        <v>12</v>
      </c>
      <c r="K29" s="8">
        <v>0</v>
      </c>
      <c r="L29" s="8">
        <v>20</v>
      </c>
      <c r="M29" s="8">
        <v>0</v>
      </c>
      <c r="N29" s="8">
        <v>14</v>
      </c>
      <c r="O29" s="8">
        <v>0</v>
      </c>
      <c r="P29" s="8">
        <v>73</v>
      </c>
      <c r="Q29" s="8">
        <v>0</v>
      </c>
      <c r="R29" s="8">
        <v>123</v>
      </c>
      <c r="S29" s="8">
        <v>0</v>
      </c>
      <c r="T29" s="8">
        <v>51</v>
      </c>
      <c r="U29" s="8">
        <v>0</v>
      </c>
      <c r="V29" s="8">
        <v>11</v>
      </c>
      <c r="W29" s="8">
        <v>0</v>
      </c>
      <c r="X29" s="8">
        <v>7</v>
      </c>
      <c r="Y29" s="8">
        <v>13</v>
      </c>
      <c r="Z29" s="8">
        <v>7</v>
      </c>
      <c r="AA29" s="8">
        <v>4</v>
      </c>
      <c r="AB29" s="8">
        <v>0</v>
      </c>
      <c r="AC29" s="8">
        <v>14</v>
      </c>
      <c r="AD29" s="8">
        <v>0</v>
      </c>
      <c r="AE29" s="8">
        <v>3</v>
      </c>
      <c r="AF29" s="8">
        <v>0</v>
      </c>
      <c r="AG29" s="8">
        <v>17</v>
      </c>
      <c r="AH29" s="8">
        <v>0</v>
      </c>
      <c r="AI29" s="8">
        <v>23</v>
      </c>
      <c r="AJ29" s="8">
        <v>0</v>
      </c>
      <c r="AK29" s="8">
        <v>46</v>
      </c>
      <c r="AL29" s="8">
        <v>0</v>
      </c>
      <c r="AM29" s="8">
        <v>52</v>
      </c>
      <c r="AN29" s="8">
        <v>0</v>
      </c>
      <c r="AO29" s="8">
        <v>120</v>
      </c>
      <c r="AP29" s="8">
        <v>0</v>
      </c>
      <c r="AQ29" s="8">
        <v>53</v>
      </c>
      <c r="AR29" s="8">
        <v>0</v>
      </c>
      <c r="AS29" s="8">
        <v>29</v>
      </c>
      <c r="AT29" s="8">
        <v>0</v>
      </c>
      <c r="AU29" s="8">
        <v>14</v>
      </c>
      <c r="AV29" s="8">
        <v>12</v>
      </c>
      <c r="AW29" s="8">
        <v>8</v>
      </c>
      <c r="AX29" s="8">
        <v>8</v>
      </c>
      <c r="AY29" s="8"/>
      <c r="AZ29" s="9">
        <f t="shared" si="0"/>
        <v>1365</v>
      </c>
      <c r="BA29" s="9">
        <f t="shared" si="1"/>
        <v>742</v>
      </c>
    </row>
    <row r="30" spans="1:53" x14ac:dyDescent="0.2">
      <c r="A30" s="1" t="s">
        <v>38</v>
      </c>
      <c r="B30" s="1">
        <v>4200374648</v>
      </c>
      <c r="C30" s="1" t="s">
        <v>516</v>
      </c>
      <c r="D30" s="8">
        <v>4966</v>
      </c>
      <c r="E30" s="8">
        <v>0</v>
      </c>
      <c r="F30" s="8">
        <v>35</v>
      </c>
      <c r="G30" s="8">
        <v>0</v>
      </c>
      <c r="H30" s="8">
        <v>15</v>
      </c>
      <c r="I30" s="8">
        <v>0</v>
      </c>
      <c r="J30" s="8">
        <v>53</v>
      </c>
      <c r="K30" s="8">
        <v>0</v>
      </c>
      <c r="L30" s="8">
        <v>77</v>
      </c>
      <c r="M30" s="8">
        <v>0</v>
      </c>
      <c r="N30" s="8">
        <v>151</v>
      </c>
      <c r="O30" s="8">
        <v>0</v>
      </c>
      <c r="P30" s="8">
        <v>260</v>
      </c>
      <c r="Q30" s="8">
        <v>0</v>
      </c>
      <c r="R30" s="8">
        <v>248</v>
      </c>
      <c r="S30" s="8">
        <v>0</v>
      </c>
      <c r="T30" s="8">
        <v>161</v>
      </c>
      <c r="U30" s="8">
        <v>0</v>
      </c>
      <c r="V30" s="8">
        <v>19</v>
      </c>
      <c r="W30" s="8">
        <v>0</v>
      </c>
      <c r="X30" s="8">
        <v>66</v>
      </c>
      <c r="Y30" s="8">
        <v>28</v>
      </c>
      <c r="Z30" s="8">
        <v>0</v>
      </c>
      <c r="AA30" s="8">
        <v>10</v>
      </c>
      <c r="AB30" s="8">
        <v>0</v>
      </c>
      <c r="AC30" s="8">
        <v>39</v>
      </c>
      <c r="AD30" s="8">
        <v>0</v>
      </c>
      <c r="AE30" s="8">
        <v>6</v>
      </c>
      <c r="AF30" s="8">
        <v>0</v>
      </c>
      <c r="AG30" s="8">
        <v>81</v>
      </c>
      <c r="AH30" s="8">
        <v>0</v>
      </c>
      <c r="AI30" s="8">
        <v>171</v>
      </c>
      <c r="AJ30" s="8">
        <v>0</v>
      </c>
      <c r="AK30" s="8">
        <v>288</v>
      </c>
      <c r="AL30" s="8">
        <v>0</v>
      </c>
      <c r="AM30" s="8">
        <v>206</v>
      </c>
      <c r="AN30" s="8">
        <v>0</v>
      </c>
      <c r="AO30" s="8">
        <v>324</v>
      </c>
      <c r="AP30" s="8">
        <v>0</v>
      </c>
      <c r="AQ30" s="8">
        <v>158</v>
      </c>
      <c r="AR30" s="8">
        <v>0</v>
      </c>
      <c r="AS30" s="8">
        <v>50</v>
      </c>
      <c r="AT30" s="8">
        <v>0</v>
      </c>
      <c r="AU30" s="8">
        <v>18</v>
      </c>
      <c r="AV30" s="8">
        <v>39</v>
      </c>
      <c r="AW30" s="8">
        <v>0</v>
      </c>
      <c r="AX30" s="8">
        <v>26</v>
      </c>
      <c r="AY30" s="8"/>
      <c r="AZ30" s="9">
        <f t="shared" si="0"/>
        <v>4966</v>
      </c>
      <c r="BA30" s="9">
        <f t="shared" si="1"/>
        <v>2529</v>
      </c>
    </row>
    <row r="31" spans="1:53" x14ac:dyDescent="0.2">
      <c r="A31" s="1" t="s">
        <v>39</v>
      </c>
      <c r="B31" s="1">
        <v>4200377912</v>
      </c>
      <c r="C31" s="1" t="s">
        <v>517</v>
      </c>
      <c r="D31" s="8">
        <v>4631</v>
      </c>
      <c r="E31" s="8">
        <v>0</v>
      </c>
      <c r="F31" s="8">
        <v>13</v>
      </c>
      <c r="G31" s="8">
        <v>0</v>
      </c>
      <c r="H31" s="8">
        <v>0</v>
      </c>
      <c r="I31" s="8">
        <v>0</v>
      </c>
      <c r="J31" s="8">
        <v>154</v>
      </c>
      <c r="K31" s="8">
        <v>0</v>
      </c>
      <c r="L31" s="8">
        <v>73</v>
      </c>
      <c r="M31" s="8">
        <v>0</v>
      </c>
      <c r="N31" s="8">
        <v>160</v>
      </c>
      <c r="O31" s="8">
        <v>0</v>
      </c>
      <c r="P31" s="8">
        <v>251</v>
      </c>
      <c r="Q31" s="8">
        <v>0</v>
      </c>
      <c r="R31" s="8">
        <v>276</v>
      </c>
      <c r="S31" s="8">
        <v>0</v>
      </c>
      <c r="T31" s="8">
        <v>106</v>
      </c>
      <c r="U31" s="8">
        <v>0</v>
      </c>
      <c r="V31" s="8">
        <v>53</v>
      </c>
      <c r="W31" s="8">
        <v>0</v>
      </c>
      <c r="X31" s="8">
        <v>36</v>
      </c>
      <c r="Y31" s="8">
        <v>52</v>
      </c>
      <c r="Z31" s="8">
        <v>0</v>
      </c>
      <c r="AA31" s="8">
        <v>14</v>
      </c>
      <c r="AB31" s="8">
        <v>0</v>
      </c>
      <c r="AC31" s="8">
        <v>81</v>
      </c>
      <c r="AD31" s="8">
        <v>0</v>
      </c>
      <c r="AE31" s="8">
        <v>43</v>
      </c>
      <c r="AF31" s="8">
        <v>0</v>
      </c>
      <c r="AG31" s="8">
        <v>126</v>
      </c>
      <c r="AH31" s="8">
        <v>0</v>
      </c>
      <c r="AI31" s="8">
        <v>212</v>
      </c>
      <c r="AJ31" s="8">
        <v>0</v>
      </c>
      <c r="AK31" s="8">
        <v>223</v>
      </c>
      <c r="AL31" s="8">
        <v>0</v>
      </c>
      <c r="AM31" s="8">
        <v>84</v>
      </c>
      <c r="AN31" s="8">
        <v>0</v>
      </c>
      <c r="AO31" s="8">
        <v>386</v>
      </c>
      <c r="AP31" s="8">
        <v>0</v>
      </c>
      <c r="AQ31" s="8">
        <v>120</v>
      </c>
      <c r="AR31" s="8">
        <v>0</v>
      </c>
      <c r="AS31" s="8">
        <v>28</v>
      </c>
      <c r="AT31" s="8">
        <v>0</v>
      </c>
      <c r="AU31" s="8">
        <v>46</v>
      </c>
      <c r="AV31" s="8">
        <v>46</v>
      </c>
      <c r="AW31" s="8">
        <v>0</v>
      </c>
      <c r="AX31" s="8">
        <v>0</v>
      </c>
      <c r="AY31" s="8"/>
      <c r="AZ31" s="9">
        <f t="shared" si="0"/>
        <v>4631</v>
      </c>
      <c r="BA31" s="9">
        <f t="shared" si="1"/>
        <v>2583</v>
      </c>
    </row>
    <row r="32" spans="1:53" x14ac:dyDescent="0.2">
      <c r="A32" s="1" t="s">
        <v>40</v>
      </c>
      <c r="B32" s="1">
        <v>4200380040</v>
      </c>
      <c r="C32" s="1" t="s">
        <v>518</v>
      </c>
      <c r="D32" s="8">
        <v>1336</v>
      </c>
      <c r="E32" s="8">
        <v>0</v>
      </c>
      <c r="F32" s="8">
        <v>0</v>
      </c>
      <c r="G32" s="8">
        <v>0</v>
      </c>
      <c r="H32" s="8">
        <v>4</v>
      </c>
      <c r="I32" s="8">
        <v>0</v>
      </c>
      <c r="J32" s="8">
        <v>14</v>
      </c>
      <c r="K32" s="8">
        <v>0</v>
      </c>
      <c r="L32" s="8">
        <v>27</v>
      </c>
      <c r="M32" s="8">
        <v>0</v>
      </c>
      <c r="N32" s="8">
        <v>26</v>
      </c>
      <c r="O32" s="8">
        <v>0</v>
      </c>
      <c r="P32" s="8">
        <v>100</v>
      </c>
      <c r="Q32" s="8">
        <v>0</v>
      </c>
      <c r="R32" s="8">
        <v>92</v>
      </c>
      <c r="S32" s="8">
        <v>0</v>
      </c>
      <c r="T32" s="8">
        <v>21</v>
      </c>
      <c r="U32" s="8">
        <v>0</v>
      </c>
      <c r="V32" s="8">
        <v>0</v>
      </c>
      <c r="W32" s="8">
        <v>0</v>
      </c>
      <c r="X32" s="8">
        <v>9</v>
      </c>
      <c r="Y32" s="8">
        <v>10</v>
      </c>
      <c r="Z32" s="8">
        <v>2</v>
      </c>
      <c r="AA32" s="8">
        <v>0</v>
      </c>
      <c r="AB32" s="8">
        <v>0</v>
      </c>
      <c r="AC32" s="8">
        <v>6</v>
      </c>
      <c r="AD32" s="8">
        <v>0</v>
      </c>
      <c r="AE32" s="8">
        <v>14</v>
      </c>
      <c r="AF32" s="8">
        <v>0</v>
      </c>
      <c r="AG32" s="8">
        <v>29</v>
      </c>
      <c r="AH32" s="8">
        <v>0</v>
      </c>
      <c r="AI32" s="8">
        <v>33</v>
      </c>
      <c r="AJ32" s="8">
        <v>0</v>
      </c>
      <c r="AK32" s="8">
        <v>17</v>
      </c>
      <c r="AL32" s="8">
        <v>0</v>
      </c>
      <c r="AM32" s="8">
        <v>74</v>
      </c>
      <c r="AN32" s="8">
        <v>0</v>
      </c>
      <c r="AO32" s="8">
        <v>75</v>
      </c>
      <c r="AP32" s="8">
        <v>0</v>
      </c>
      <c r="AQ32" s="8">
        <v>44</v>
      </c>
      <c r="AR32" s="8">
        <v>0</v>
      </c>
      <c r="AS32" s="8">
        <v>10</v>
      </c>
      <c r="AT32" s="8">
        <v>0</v>
      </c>
      <c r="AU32" s="8">
        <v>6</v>
      </c>
      <c r="AV32" s="8">
        <v>7</v>
      </c>
      <c r="AW32" s="8">
        <v>10</v>
      </c>
      <c r="AX32" s="8">
        <v>3</v>
      </c>
      <c r="AY32" s="8"/>
      <c r="AZ32" s="9">
        <f t="shared" si="0"/>
        <v>1336</v>
      </c>
      <c r="BA32" s="9">
        <f t="shared" si="1"/>
        <v>633</v>
      </c>
    </row>
    <row r="33" spans="1:53" x14ac:dyDescent="0.2">
      <c r="A33" s="1" t="s">
        <v>41</v>
      </c>
      <c r="B33" s="1">
        <v>4200383200</v>
      </c>
      <c r="C33" s="1" t="s">
        <v>519</v>
      </c>
      <c r="D33" s="8">
        <v>1600</v>
      </c>
      <c r="E33" s="8">
        <v>0</v>
      </c>
      <c r="F33" s="8">
        <v>8</v>
      </c>
      <c r="G33" s="8">
        <v>0</v>
      </c>
      <c r="H33" s="8">
        <v>7</v>
      </c>
      <c r="I33" s="8">
        <v>0</v>
      </c>
      <c r="J33" s="8">
        <v>13</v>
      </c>
      <c r="K33" s="8">
        <v>0</v>
      </c>
      <c r="L33" s="8">
        <v>25</v>
      </c>
      <c r="M33" s="8">
        <v>0</v>
      </c>
      <c r="N33" s="8">
        <v>26</v>
      </c>
      <c r="O33" s="8">
        <v>0</v>
      </c>
      <c r="P33" s="8">
        <v>92</v>
      </c>
      <c r="Q33" s="8">
        <v>0</v>
      </c>
      <c r="R33" s="8">
        <v>122</v>
      </c>
      <c r="S33" s="8">
        <v>0</v>
      </c>
      <c r="T33" s="8">
        <v>37</v>
      </c>
      <c r="U33" s="8">
        <v>0</v>
      </c>
      <c r="V33" s="8">
        <v>12</v>
      </c>
      <c r="W33" s="8">
        <v>0</v>
      </c>
      <c r="X33" s="8">
        <v>14</v>
      </c>
      <c r="Y33" s="8">
        <v>36</v>
      </c>
      <c r="Z33" s="8">
        <v>0</v>
      </c>
      <c r="AA33" s="8">
        <v>2</v>
      </c>
      <c r="AB33" s="8">
        <v>0</v>
      </c>
      <c r="AC33" s="8">
        <v>5</v>
      </c>
      <c r="AD33" s="8">
        <v>0</v>
      </c>
      <c r="AE33" s="8">
        <v>0</v>
      </c>
      <c r="AF33" s="8">
        <v>0</v>
      </c>
      <c r="AG33" s="8">
        <v>11</v>
      </c>
      <c r="AH33" s="8">
        <v>0</v>
      </c>
      <c r="AI33" s="8">
        <v>49</v>
      </c>
      <c r="AJ33" s="8">
        <v>0</v>
      </c>
      <c r="AK33" s="8">
        <v>40</v>
      </c>
      <c r="AL33" s="8">
        <v>0</v>
      </c>
      <c r="AM33" s="8">
        <v>51</v>
      </c>
      <c r="AN33" s="8">
        <v>0</v>
      </c>
      <c r="AO33" s="8">
        <v>117</v>
      </c>
      <c r="AP33" s="8">
        <v>0</v>
      </c>
      <c r="AQ33" s="8">
        <v>32</v>
      </c>
      <c r="AR33" s="8">
        <v>0</v>
      </c>
      <c r="AS33" s="8">
        <v>30</v>
      </c>
      <c r="AT33" s="8">
        <v>0</v>
      </c>
      <c r="AU33" s="8">
        <v>12</v>
      </c>
      <c r="AV33" s="8">
        <v>16</v>
      </c>
      <c r="AW33" s="8">
        <v>19</v>
      </c>
      <c r="AX33" s="8">
        <v>0</v>
      </c>
      <c r="AY33" s="8"/>
      <c r="AZ33" s="9">
        <f t="shared" si="0"/>
        <v>1600</v>
      </c>
      <c r="BA33" s="9">
        <f t="shared" si="1"/>
        <v>776</v>
      </c>
    </row>
    <row r="34" spans="1:53" x14ac:dyDescent="0.2">
      <c r="A34" s="1" t="s">
        <v>42</v>
      </c>
      <c r="B34" s="1">
        <v>4200384440</v>
      </c>
      <c r="C34" s="1" t="s">
        <v>520</v>
      </c>
      <c r="D34" s="8">
        <v>1072</v>
      </c>
      <c r="E34" s="8">
        <v>0</v>
      </c>
      <c r="F34" s="8">
        <v>18</v>
      </c>
      <c r="G34" s="8">
        <v>0</v>
      </c>
      <c r="H34" s="8">
        <v>6</v>
      </c>
      <c r="I34" s="8">
        <v>0</v>
      </c>
      <c r="J34" s="8">
        <v>16</v>
      </c>
      <c r="K34" s="8">
        <v>0</v>
      </c>
      <c r="L34" s="8">
        <v>23</v>
      </c>
      <c r="M34" s="8">
        <v>0</v>
      </c>
      <c r="N34" s="8">
        <v>15</v>
      </c>
      <c r="O34" s="8">
        <v>0</v>
      </c>
      <c r="P34" s="8">
        <v>74</v>
      </c>
      <c r="Q34" s="8">
        <v>0</v>
      </c>
      <c r="R34" s="8">
        <v>77</v>
      </c>
      <c r="S34" s="8">
        <v>0</v>
      </c>
      <c r="T34" s="8">
        <v>40</v>
      </c>
      <c r="U34" s="8">
        <v>0</v>
      </c>
      <c r="V34" s="8">
        <v>5</v>
      </c>
      <c r="W34" s="8">
        <v>0</v>
      </c>
      <c r="X34" s="8">
        <v>6</v>
      </c>
      <c r="Y34" s="8">
        <v>10</v>
      </c>
      <c r="Z34" s="8">
        <v>0</v>
      </c>
      <c r="AA34" s="8">
        <v>4</v>
      </c>
      <c r="AB34" s="8">
        <v>0</v>
      </c>
      <c r="AC34" s="8">
        <v>12</v>
      </c>
      <c r="AD34" s="8">
        <v>0</v>
      </c>
      <c r="AE34" s="8">
        <v>11</v>
      </c>
      <c r="AF34" s="8">
        <v>0</v>
      </c>
      <c r="AG34" s="8">
        <v>10</v>
      </c>
      <c r="AH34" s="8">
        <v>0</v>
      </c>
      <c r="AI34" s="8">
        <v>32</v>
      </c>
      <c r="AJ34" s="8">
        <v>0</v>
      </c>
      <c r="AK34" s="8">
        <v>40</v>
      </c>
      <c r="AL34" s="8">
        <v>0</v>
      </c>
      <c r="AM34" s="8">
        <v>66</v>
      </c>
      <c r="AN34" s="8">
        <v>0</v>
      </c>
      <c r="AO34" s="8">
        <v>94</v>
      </c>
      <c r="AP34" s="8">
        <v>0</v>
      </c>
      <c r="AQ34" s="8">
        <v>14</v>
      </c>
      <c r="AR34" s="8">
        <v>0</v>
      </c>
      <c r="AS34" s="8">
        <v>3</v>
      </c>
      <c r="AT34" s="8">
        <v>0</v>
      </c>
      <c r="AU34" s="8">
        <v>0</v>
      </c>
      <c r="AV34" s="8">
        <v>13</v>
      </c>
      <c r="AW34" s="8">
        <v>6</v>
      </c>
      <c r="AX34" s="8">
        <v>0</v>
      </c>
      <c r="AY34" s="8"/>
      <c r="AZ34" s="9">
        <f t="shared" si="0"/>
        <v>1072</v>
      </c>
      <c r="BA34" s="9">
        <f t="shared" si="1"/>
        <v>595</v>
      </c>
    </row>
    <row r="35" spans="1:53" x14ac:dyDescent="0.2">
      <c r="A35" s="1" t="s">
        <v>43</v>
      </c>
      <c r="B35" s="1">
        <v>4200385496</v>
      </c>
      <c r="C35" s="1" t="s">
        <v>521</v>
      </c>
      <c r="D35" s="8">
        <v>1626</v>
      </c>
      <c r="E35" s="8">
        <v>0</v>
      </c>
      <c r="F35" s="8">
        <v>0</v>
      </c>
      <c r="G35" s="8">
        <v>0</v>
      </c>
      <c r="H35" s="8">
        <v>46</v>
      </c>
      <c r="I35" s="8">
        <v>0</v>
      </c>
      <c r="J35" s="8">
        <v>22</v>
      </c>
      <c r="K35" s="8">
        <v>0</v>
      </c>
      <c r="L35" s="8">
        <v>21</v>
      </c>
      <c r="M35" s="8">
        <v>26</v>
      </c>
      <c r="N35" s="8">
        <v>47</v>
      </c>
      <c r="O35" s="8">
        <v>0</v>
      </c>
      <c r="P35" s="8">
        <v>63</v>
      </c>
      <c r="Q35" s="8">
        <v>0</v>
      </c>
      <c r="R35" s="8">
        <v>53</v>
      </c>
      <c r="S35" s="8">
        <v>0</v>
      </c>
      <c r="T35" s="8">
        <v>21</v>
      </c>
      <c r="U35" s="8">
        <v>0</v>
      </c>
      <c r="V35" s="8">
        <v>15</v>
      </c>
      <c r="W35" s="8">
        <v>0</v>
      </c>
      <c r="X35" s="8">
        <v>15</v>
      </c>
      <c r="Y35" s="8">
        <v>0</v>
      </c>
      <c r="Z35" s="8">
        <v>0</v>
      </c>
      <c r="AA35" s="8">
        <v>0</v>
      </c>
      <c r="AB35" s="8">
        <v>0</v>
      </c>
      <c r="AC35" s="8">
        <v>0</v>
      </c>
      <c r="AD35" s="8">
        <v>0</v>
      </c>
      <c r="AE35" s="8">
        <v>10</v>
      </c>
      <c r="AF35" s="8">
        <v>0</v>
      </c>
      <c r="AG35" s="8">
        <v>55</v>
      </c>
      <c r="AH35" s="8">
        <v>0</v>
      </c>
      <c r="AI35" s="8">
        <v>47</v>
      </c>
      <c r="AJ35" s="8">
        <v>0</v>
      </c>
      <c r="AK35" s="8">
        <v>37</v>
      </c>
      <c r="AL35" s="8">
        <v>0</v>
      </c>
      <c r="AM35" s="8">
        <v>95</v>
      </c>
      <c r="AN35" s="8">
        <v>0</v>
      </c>
      <c r="AO35" s="8">
        <v>94</v>
      </c>
      <c r="AP35" s="8">
        <v>0</v>
      </c>
      <c r="AQ35" s="8">
        <v>41</v>
      </c>
      <c r="AR35" s="8">
        <v>0</v>
      </c>
      <c r="AS35" s="8">
        <v>21</v>
      </c>
      <c r="AT35" s="8">
        <v>0</v>
      </c>
      <c r="AU35" s="8">
        <v>4</v>
      </c>
      <c r="AV35" s="8">
        <v>5</v>
      </c>
      <c r="AW35" s="8">
        <v>5</v>
      </c>
      <c r="AX35" s="8">
        <v>0</v>
      </c>
      <c r="AY35" s="8"/>
      <c r="AZ35" s="9">
        <f t="shared" si="0"/>
        <v>1600</v>
      </c>
      <c r="BA35" s="9">
        <f t="shared" si="1"/>
        <v>717</v>
      </c>
    </row>
    <row r="36" spans="1:53" x14ac:dyDescent="0.2">
      <c r="A36" s="1" t="s">
        <v>44</v>
      </c>
      <c r="B36" s="1">
        <v>4200502752</v>
      </c>
      <c r="C36" s="1" t="s">
        <v>522</v>
      </c>
      <c r="D36" s="8">
        <v>306</v>
      </c>
      <c r="E36" s="8">
        <v>0</v>
      </c>
      <c r="F36" s="8">
        <v>2</v>
      </c>
      <c r="G36" s="8">
        <v>0</v>
      </c>
      <c r="H36" s="8">
        <v>5</v>
      </c>
      <c r="I36" s="8">
        <v>0</v>
      </c>
      <c r="J36" s="8">
        <v>4</v>
      </c>
      <c r="K36" s="8">
        <v>0</v>
      </c>
      <c r="L36" s="8">
        <v>8</v>
      </c>
      <c r="M36" s="8">
        <v>0</v>
      </c>
      <c r="N36" s="8">
        <v>4</v>
      </c>
      <c r="O36" s="8">
        <v>0</v>
      </c>
      <c r="P36" s="8">
        <v>11</v>
      </c>
      <c r="Q36" s="8">
        <v>0</v>
      </c>
      <c r="R36" s="8">
        <v>34</v>
      </c>
      <c r="S36" s="8">
        <v>0</v>
      </c>
      <c r="T36" s="8">
        <v>12</v>
      </c>
      <c r="U36" s="8">
        <v>0</v>
      </c>
      <c r="V36" s="8">
        <v>12</v>
      </c>
      <c r="W36" s="8">
        <v>0</v>
      </c>
      <c r="X36" s="8">
        <v>0</v>
      </c>
      <c r="Y36" s="8">
        <v>4</v>
      </c>
      <c r="Z36" s="8">
        <v>0</v>
      </c>
      <c r="AA36" s="8">
        <v>2</v>
      </c>
      <c r="AB36" s="8">
        <v>0</v>
      </c>
      <c r="AC36" s="8">
        <v>0</v>
      </c>
      <c r="AD36" s="8">
        <v>0</v>
      </c>
      <c r="AE36" s="8">
        <v>8</v>
      </c>
      <c r="AF36" s="8">
        <v>0</v>
      </c>
      <c r="AG36" s="8">
        <v>1</v>
      </c>
      <c r="AH36" s="8">
        <v>0</v>
      </c>
      <c r="AI36" s="8">
        <v>2</v>
      </c>
      <c r="AJ36" s="8">
        <v>0</v>
      </c>
      <c r="AK36" s="8">
        <v>3</v>
      </c>
      <c r="AL36" s="8">
        <v>0</v>
      </c>
      <c r="AM36" s="8">
        <v>17</v>
      </c>
      <c r="AN36" s="8">
        <v>0</v>
      </c>
      <c r="AO36" s="8">
        <v>27</v>
      </c>
      <c r="AP36" s="8">
        <v>0</v>
      </c>
      <c r="AQ36" s="8">
        <v>7</v>
      </c>
      <c r="AR36" s="8">
        <v>0</v>
      </c>
      <c r="AS36" s="8">
        <v>11</v>
      </c>
      <c r="AT36" s="8">
        <v>0</v>
      </c>
      <c r="AU36" s="8">
        <v>5</v>
      </c>
      <c r="AV36" s="8">
        <v>0</v>
      </c>
      <c r="AW36" s="8">
        <v>4</v>
      </c>
      <c r="AX36" s="8">
        <v>0</v>
      </c>
      <c r="AY36" s="8"/>
      <c r="AZ36" s="9">
        <f t="shared" si="0"/>
        <v>306</v>
      </c>
      <c r="BA36" s="9">
        <f t="shared" si="1"/>
        <v>183</v>
      </c>
    </row>
    <row r="37" spans="1:53" x14ac:dyDescent="0.2">
      <c r="A37" s="1" t="s">
        <v>45</v>
      </c>
      <c r="B37" s="1">
        <v>4200503480</v>
      </c>
      <c r="C37" s="1" t="s">
        <v>523</v>
      </c>
      <c r="D37" s="8">
        <v>119</v>
      </c>
      <c r="E37" s="8">
        <v>0</v>
      </c>
      <c r="F37" s="8">
        <v>0</v>
      </c>
      <c r="G37" s="8">
        <v>0</v>
      </c>
      <c r="H37" s="8">
        <v>0</v>
      </c>
      <c r="I37" s="8">
        <v>0</v>
      </c>
      <c r="J37" s="8">
        <v>3</v>
      </c>
      <c r="K37" s="8">
        <v>0</v>
      </c>
      <c r="L37" s="8">
        <v>2</v>
      </c>
      <c r="M37" s="8">
        <v>0</v>
      </c>
      <c r="N37" s="8">
        <v>6</v>
      </c>
      <c r="O37" s="8">
        <v>0</v>
      </c>
      <c r="P37" s="8">
        <v>2</v>
      </c>
      <c r="Q37" s="8">
        <v>0</v>
      </c>
      <c r="R37" s="8">
        <v>14</v>
      </c>
      <c r="S37" s="8">
        <v>0</v>
      </c>
      <c r="T37" s="8">
        <v>2</v>
      </c>
      <c r="U37" s="8">
        <v>0</v>
      </c>
      <c r="V37" s="8">
        <v>0</v>
      </c>
      <c r="W37" s="8">
        <v>0</v>
      </c>
      <c r="X37" s="8">
        <v>0</v>
      </c>
      <c r="Y37" s="8">
        <v>0</v>
      </c>
      <c r="Z37" s="8">
        <v>0</v>
      </c>
      <c r="AA37" s="8">
        <v>0</v>
      </c>
      <c r="AB37" s="8">
        <v>0</v>
      </c>
      <c r="AC37" s="8">
        <v>0</v>
      </c>
      <c r="AD37" s="8">
        <v>0</v>
      </c>
      <c r="AE37" s="8">
        <v>0</v>
      </c>
      <c r="AF37" s="8">
        <v>0</v>
      </c>
      <c r="AG37" s="8">
        <v>0</v>
      </c>
      <c r="AH37" s="8">
        <v>0</v>
      </c>
      <c r="AI37" s="8">
        <v>1</v>
      </c>
      <c r="AJ37" s="8">
        <v>0</v>
      </c>
      <c r="AK37" s="8">
        <v>1</v>
      </c>
      <c r="AL37" s="8">
        <v>0</v>
      </c>
      <c r="AM37" s="8">
        <v>2</v>
      </c>
      <c r="AN37" s="8">
        <v>0</v>
      </c>
      <c r="AO37" s="8">
        <v>18</v>
      </c>
      <c r="AP37" s="8">
        <v>0</v>
      </c>
      <c r="AQ37" s="8">
        <v>3</v>
      </c>
      <c r="AR37" s="8">
        <v>0</v>
      </c>
      <c r="AS37" s="8">
        <v>0</v>
      </c>
      <c r="AT37" s="8">
        <v>0</v>
      </c>
      <c r="AU37" s="8">
        <v>0</v>
      </c>
      <c r="AV37" s="8">
        <v>0</v>
      </c>
      <c r="AW37" s="8">
        <v>0</v>
      </c>
      <c r="AX37" s="8">
        <v>0</v>
      </c>
      <c r="AY37" s="8"/>
      <c r="AZ37" s="9">
        <f t="shared" si="0"/>
        <v>119</v>
      </c>
      <c r="BA37" s="9">
        <f t="shared" si="1"/>
        <v>54</v>
      </c>
    </row>
    <row r="38" spans="1:53" x14ac:dyDescent="0.2">
      <c r="A38" s="1" t="s">
        <v>46</v>
      </c>
      <c r="B38" s="1">
        <v>4200510344</v>
      </c>
      <c r="C38" s="1" t="s">
        <v>524</v>
      </c>
      <c r="D38" s="8">
        <v>457</v>
      </c>
      <c r="E38" s="8">
        <v>0</v>
      </c>
      <c r="F38" s="8">
        <v>0</v>
      </c>
      <c r="G38" s="8">
        <v>0</v>
      </c>
      <c r="H38" s="8">
        <v>0</v>
      </c>
      <c r="I38" s="8">
        <v>0</v>
      </c>
      <c r="J38" s="8">
        <v>0</v>
      </c>
      <c r="K38" s="8">
        <v>0</v>
      </c>
      <c r="L38" s="8">
        <v>13</v>
      </c>
      <c r="M38" s="8">
        <v>0</v>
      </c>
      <c r="N38" s="8">
        <v>11</v>
      </c>
      <c r="O38" s="8">
        <v>0</v>
      </c>
      <c r="P38" s="8">
        <v>16</v>
      </c>
      <c r="Q38" s="8">
        <v>0</v>
      </c>
      <c r="R38" s="8">
        <v>47</v>
      </c>
      <c r="S38" s="8">
        <v>0</v>
      </c>
      <c r="T38" s="8">
        <v>11</v>
      </c>
      <c r="U38" s="8">
        <v>0</v>
      </c>
      <c r="V38" s="8">
        <v>6</v>
      </c>
      <c r="W38" s="8">
        <v>0</v>
      </c>
      <c r="X38" s="8">
        <v>8</v>
      </c>
      <c r="Y38" s="8">
        <v>0</v>
      </c>
      <c r="Z38" s="8">
        <v>5</v>
      </c>
      <c r="AA38" s="8">
        <v>0</v>
      </c>
      <c r="AB38" s="8">
        <v>0</v>
      </c>
      <c r="AC38" s="8">
        <v>6</v>
      </c>
      <c r="AD38" s="8">
        <v>0</v>
      </c>
      <c r="AE38" s="8">
        <v>0</v>
      </c>
      <c r="AF38" s="8">
        <v>0</v>
      </c>
      <c r="AG38" s="8">
        <v>2</v>
      </c>
      <c r="AH38" s="8">
        <v>0</v>
      </c>
      <c r="AI38" s="8">
        <v>4</v>
      </c>
      <c r="AJ38" s="8">
        <v>0</v>
      </c>
      <c r="AK38" s="8">
        <v>5</v>
      </c>
      <c r="AL38" s="8">
        <v>0</v>
      </c>
      <c r="AM38" s="8">
        <v>19</v>
      </c>
      <c r="AN38" s="8">
        <v>0</v>
      </c>
      <c r="AO38" s="8">
        <v>28</v>
      </c>
      <c r="AP38" s="8">
        <v>0</v>
      </c>
      <c r="AQ38" s="8">
        <v>18</v>
      </c>
      <c r="AR38" s="8">
        <v>0</v>
      </c>
      <c r="AS38" s="8">
        <v>3</v>
      </c>
      <c r="AT38" s="8">
        <v>0</v>
      </c>
      <c r="AU38" s="8">
        <v>6</v>
      </c>
      <c r="AV38" s="8">
        <v>2</v>
      </c>
      <c r="AW38" s="8">
        <v>0</v>
      </c>
      <c r="AX38" s="8">
        <v>0</v>
      </c>
      <c r="AY38" s="8"/>
      <c r="AZ38" s="9">
        <f t="shared" si="0"/>
        <v>457</v>
      </c>
      <c r="BA38" s="9">
        <f t="shared" si="1"/>
        <v>210</v>
      </c>
    </row>
    <row r="39" spans="1:53" x14ac:dyDescent="0.2">
      <c r="A39" s="1" t="s">
        <v>47</v>
      </c>
      <c r="B39" s="1">
        <v>4200510680</v>
      </c>
      <c r="C39" s="1" t="s">
        <v>525</v>
      </c>
      <c r="D39" s="8">
        <v>331</v>
      </c>
      <c r="E39" s="8">
        <v>0</v>
      </c>
      <c r="F39" s="8">
        <v>13</v>
      </c>
      <c r="G39" s="8">
        <v>0</v>
      </c>
      <c r="H39" s="8">
        <v>0</v>
      </c>
      <c r="I39" s="8">
        <v>0</v>
      </c>
      <c r="J39" s="8">
        <v>2</v>
      </c>
      <c r="K39" s="8">
        <v>0</v>
      </c>
      <c r="L39" s="8">
        <v>6</v>
      </c>
      <c r="M39" s="8">
        <v>0</v>
      </c>
      <c r="N39" s="8">
        <v>19</v>
      </c>
      <c r="O39" s="8">
        <v>0</v>
      </c>
      <c r="P39" s="8">
        <v>5</v>
      </c>
      <c r="Q39" s="8">
        <v>0</v>
      </c>
      <c r="R39" s="8">
        <v>23</v>
      </c>
      <c r="S39" s="8">
        <v>0</v>
      </c>
      <c r="T39" s="8">
        <v>13</v>
      </c>
      <c r="U39" s="8">
        <v>0</v>
      </c>
      <c r="V39" s="8">
        <v>3</v>
      </c>
      <c r="W39" s="8">
        <v>0</v>
      </c>
      <c r="X39" s="8">
        <v>2</v>
      </c>
      <c r="Y39" s="8">
        <v>0</v>
      </c>
      <c r="Z39" s="8">
        <v>0</v>
      </c>
      <c r="AA39" s="8">
        <v>0</v>
      </c>
      <c r="AB39" s="8">
        <v>0</v>
      </c>
      <c r="AC39" s="8">
        <v>0</v>
      </c>
      <c r="AD39" s="8">
        <v>0</v>
      </c>
      <c r="AE39" s="8">
        <v>2</v>
      </c>
      <c r="AF39" s="8">
        <v>0</v>
      </c>
      <c r="AG39" s="8">
        <v>9</v>
      </c>
      <c r="AH39" s="8">
        <v>0</v>
      </c>
      <c r="AI39" s="8">
        <v>8</v>
      </c>
      <c r="AJ39" s="8">
        <v>0</v>
      </c>
      <c r="AK39" s="8">
        <v>5</v>
      </c>
      <c r="AL39" s="8">
        <v>0</v>
      </c>
      <c r="AM39" s="8">
        <v>12</v>
      </c>
      <c r="AN39" s="8">
        <v>0</v>
      </c>
      <c r="AO39" s="8">
        <v>33</v>
      </c>
      <c r="AP39" s="8">
        <v>0</v>
      </c>
      <c r="AQ39" s="8">
        <v>4</v>
      </c>
      <c r="AR39" s="8">
        <v>0</v>
      </c>
      <c r="AS39" s="8">
        <v>1</v>
      </c>
      <c r="AT39" s="8">
        <v>0</v>
      </c>
      <c r="AU39" s="8">
        <v>5</v>
      </c>
      <c r="AV39" s="8">
        <v>1</v>
      </c>
      <c r="AW39" s="8">
        <v>0</v>
      </c>
      <c r="AX39" s="8">
        <v>2</v>
      </c>
      <c r="AY39" s="8"/>
      <c r="AZ39" s="9">
        <f t="shared" si="0"/>
        <v>331</v>
      </c>
      <c r="BA39" s="9">
        <f t="shared" si="1"/>
        <v>168</v>
      </c>
    </row>
    <row r="40" spans="1:53" x14ac:dyDescent="0.2">
      <c r="A40" s="1" t="s">
        <v>48</v>
      </c>
      <c r="B40" s="1">
        <v>4200521160</v>
      </c>
      <c r="C40" s="1" t="s">
        <v>526</v>
      </c>
      <c r="D40" s="8">
        <v>3393</v>
      </c>
      <c r="E40" s="8">
        <v>0</v>
      </c>
      <c r="F40" s="8">
        <v>20</v>
      </c>
      <c r="G40" s="8">
        <v>0</v>
      </c>
      <c r="H40" s="8">
        <v>44</v>
      </c>
      <c r="I40" s="8">
        <v>0</v>
      </c>
      <c r="J40" s="8">
        <v>34</v>
      </c>
      <c r="K40" s="8">
        <v>0</v>
      </c>
      <c r="L40" s="8">
        <v>104</v>
      </c>
      <c r="M40" s="8">
        <v>0</v>
      </c>
      <c r="N40" s="8">
        <v>61</v>
      </c>
      <c r="O40" s="8">
        <v>0</v>
      </c>
      <c r="P40" s="8">
        <v>241</v>
      </c>
      <c r="Q40" s="8">
        <v>0</v>
      </c>
      <c r="R40" s="8">
        <v>212</v>
      </c>
      <c r="S40" s="8">
        <v>0</v>
      </c>
      <c r="T40" s="8">
        <v>139</v>
      </c>
      <c r="U40" s="8">
        <v>0</v>
      </c>
      <c r="V40" s="8">
        <v>33</v>
      </c>
      <c r="W40" s="8">
        <v>0</v>
      </c>
      <c r="X40" s="8">
        <v>88</v>
      </c>
      <c r="Y40" s="8">
        <v>31</v>
      </c>
      <c r="Z40" s="8">
        <v>19</v>
      </c>
      <c r="AA40" s="8">
        <v>0</v>
      </c>
      <c r="AB40" s="8">
        <v>0</v>
      </c>
      <c r="AC40" s="8">
        <v>16</v>
      </c>
      <c r="AD40" s="8">
        <v>0</v>
      </c>
      <c r="AE40" s="8">
        <v>16</v>
      </c>
      <c r="AF40" s="8">
        <v>0</v>
      </c>
      <c r="AG40" s="8">
        <v>16</v>
      </c>
      <c r="AH40" s="8">
        <v>0</v>
      </c>
      <c r="AI40" s="8">
        <v>86</v>
      </c>
      <c r="AJ40" s="8">
        <v>0</v>
      </c>
      <c r="AK40" s="8">
        <v>91</v>
      </c>
      <c r="AL40" s="8">
        <v>0</v>
      </c>
      <c r="AM40" s="8">
        <v>295</v>
      </c>
      <c r="AN40" s="8">
        <v>0</v>
      </c>
      <c r="AO40" s="8">
        <v>171</v>
      </c>
      <c r="AP40" s="8">
        <v>0</v>
      </c>
      <c r="AQ40" s="8">
        <v>126</v>
      </c>
      <c r="AR40" s="8">
        <v>0</v>
      </c>
      <c r="AS40" s="8">
        <v>52</v>
      </c>
      <c r="AT40" s="8">
        <v>0</v>
      </c>
      <c r="AU40" s="8">
        <v>29</v>
      </c>
      <c r="AV40" s="8">
        <v>98</v>
      </c>
      <c r="AW40" s="8">
        <v>0</v>
      </c>
      <c r="AX40" s="8">
        <v>0</v>
      </c>
      <c r="AY40" s="8"/>
      <c r="AZ40" s="9">
        <f t="shared" si="0"/>
        <v>3393</v>
      </c>
      <c r="BA40" s="9">
        <f t="shared" si="1"/>
        <v>2022</v>
      </c>
    </row>
    <row r="41" spans="1:53" x14ac:dyDescent="0.2">
      <c r="A41" s="1" t="s">
        <v>49</v>
      </c>
      <c r="B41" s="1">
        <v>4200522832</v>
      </c>
      <c r="C41" s="1" t="s">
        <v>527</v>
      </c>
      <c r="D41" s="8">
        <v>304</v>
      </c>
      <c r="E41" s="8">
        <v>0</v>
      </c>
      <c r="F41" s="8">
        <v>0</v>
      </c>
      <c r="G41" s="8">
        <v>0</v>
      </c>
      <c r="H41" s="8">
        <v>2</v>
      </c>
      <c r="I41" s="8">
        <v>0</v>
      </c>
      <c r="J41" s="8">
        <v>5</v>
      </c>
      <c r="K41" s="8">
        <v>0</v>
      </c>
      <c r="L41" s="8">
        <v>19</v>
      </c>
      <c r="M41" s="8">
        <v>0</v>
      </c>
      <c r="N41" s="8">
        <v>8</v>
      </c>
      <c r="O41" s="8">
        <v>0</v>
      </c>
      <c r="P41" s="8">
        <v>40</v>
      </c>
      <c r="Q41" s="8">
        <v>0</v>
      </c>
      <c r="R41" s="8">
        <v>21</v>
      </c>
      <c r="S41" s="8">
        <v>0</v>
      </c>
      <c r="T41" s="8">
        <v>5</v>
      </c>
      <c r="U41" s="8">
        <v>0</v>
      </c>
      <c r="V41" s="8">
        <v>1</v>
      </c>
      <c r="W41" s="8">
        <v>0</v>
      </c>
      <c r="X41" s="8">
        <v>3</v>
      </c>
      <c r="Y41" s="8">
        <v>5</v>
      </c>
      <c r="Z41" s="8">
        <v>4</v>
      </c>
      <c r="AA41" s="8">
        <v>1</v>
      </c>
      <c r="AB41" s="8">
        <v>0</v>
      </c>
      <c r="AC41" s="8">
        <v>9</v>
      </c>
      <c r="AD41" s="8">
        <v>0</v>
      </c>
      <c r="AE41" s="8">
        <v>0</v>
      </c>
      <c r="AF41" s="8">
        <v>0</v>
      </c>
      <c r="AG41" s="8">
        <v>11</v>
      </c>
      <c r="AH41" s="8">
        <v>0</v>
      </c>
      <c r="AI41" s="8">
        <v>0</v>
      </c>
      <c r="AJ41" s="8">
        <v>0</v>
      </c>
      <c r="AK41" s="8">
        <v>20</v>
      </c>
      <c r="AL41" s="8">
        <v>0</v>
      </c>
      <c r="AM41" s="8">
        <v>9</v>
      </c>
      <c r="AN41" s="8">
        <v>0</v>
      </c>
      <c r="AO41" s="8">
        <v>12</v>
      </c>
      <c r="AP41" s="8">
        <v>0</v>
      </c>
      <c r="AQ41" s="8">
        <v>7</v>
      </c>
      <c r="AR41" s="8">
        <v>0</v>
      </c>
      <c r="AS41" s="8">
        <v>3</v>
      </c>
      <c r="AT41" s="8">
        <v>0</v>
      </c>
      <c r="AU41" s="8">
        <v>6</v>
      </c>
      <c r="AV41" s="8">
        <v>0</v>
      </c>
      <c r="AW41" s="8">
        <v>0</v>
      </c>
      <c r="AX41" s="8">
        <v>2</v>
      </c>
      <c r="AY41" s="8"/>
      <c r="AZ41" s="9">
        <f t="shared" si="0"/>
        <v>304</v>
      </c>
      <c r="BA41" s="9">
        <f t="shared" si="1"/>
        <v>193</v>
      </c>
    </row>
    <row r="42" spans="1:53" x14ac:dyDescent="0.2">
      <c r="A42" s="1" t="s">
        <v>50</v>
      </c>
      <c r="B42" s="1">
        <v>4200526520</v>
      </c>
      <c r="C42" s="1" t="s">
        <v>528</v>
      </c>
      <c r="D42" s="8">
        <v>317</v>
      </c>
      <c r="E42" s="8">
        <v>0</v>
      </c>
      <c r="F42" s="8">
        <v>3</v>
      </c>
      <c r="G42" s="8">
        <v>0</v>
      </c>
      <c r="H42" s="8">
        <v>9</v>
      </c>
      <c r="I42" s="8">
        <v>0</v>
      </c>
      <c r="J42" s="8">
        <v>4</v>
      </c>
      <c r="K42" s="8">
        <v>0</v>
      </c>
      <c r="L42" s="8">
        <v>12</v>
      </c>
      <c r="M42" s="8">
        <v>0</v>
      </c>
      <c r="N42" s="8">
        <v>8</v>
      </c>
      <c r="O42" s="8">
        <v>0</v>
      </c>
      <c r="P42" s="8">
        <v>16</v>
      </c>
      <c r="Q42" s="8">
        <v>0</v>
      </c>
      <c r="R42" s="8">
        <v>14</v>
      </c>
      <c r="S42" s="8">
        <v>0</v>
      </c>
      <c r="T42" s="8">
        <v>20</v>
      </c>
      <c r="U42" s="8">
        <v>0</v>
      </c>
      <c r="V42" s="8">
        <v>6</v>
      </c>
      <c r="W42" s="8">
        <v>0</v>
      </c>
      <c r="X42" s="8">
        <v>1</v>
      </c>
      <c r="Y42" s="8">
        <v>6</v>
      </c>
      <c r="Z42" s="8">
        <v>0</v>
      </c>
      <c r="AA42" s="8">
        <v>0</v>
      </c>
      <c r="AB42" s="8">
        <v>0</v>
      </c>
      <c r="AC42" s="8">
        <v>0</v>
      </c>
      <c r="AD42" s="8">
        <v>0</v>
      </c>
      <c r="AE42" s="8">
        <v>10</v>
      </c>
      <c r="AF42" s="8">
        <v>0</v>
      </c>
      <c r="AG42" s="8">
        <v>7</v>
      </c>
      <c r="AH42" s="8">
        <v>0</v>
      </c>
      <c r="AI42" s="8">
        <v>5</v>
      </c>
      <c r="AJ42" s="8">
        <v>0</v>
      </c>
      <c r="AK42" s="8">
        <v>11</v>
      </c>
      <c r="AL42" s="8">
        <v>0</v>
      </c>
      <c r="AM42" s="8">
        <v>22</v>
      </c>
      <c r="AN42" s="8">
        <v>0</v>
      </c>
      <c r="AO42" s="8">
        <v>22</v>
      </c>
      <c r="AP42" s="8">
        <v>0</v>
      </c>
      <c r="AQ42" s="8">
        <v>13</v>
      </c>
      <c r="AR42" s="8">
        <v>0</v>
      </c>
      <c r="AS42" s="8">
        <v>1</v>
      </c>
      <c r="AT42" s="8">
        <v>0</v>
      </c>
      <c r="AU42" s="8">
        <v>5</v>
      </c>
      <c r="AV42" s="8">
        <v>0</v>
      </c>
      <c r="AW42" s="8">
        <v>2</v>
      </c>
      <c r="AX42" s="8">
        <v>0</v>
      </c>
      <c r="AY42" s="8"/>
      <c r="AZ42" s="9">
        <f t="shared" si="0"/>
        <v>317</v>
      </c>
      <c r="BA42" s="9">
        <f t="shared" si="1"/>
        <v>197</v>
      </c>
    </row>
    <row r="43" spans="1:53" x14ac:dyDescent="0.2">
      <c r="A43" s="1" t="s">
        <v>51</v>
      </c>
      <c r="B43" s="1">
        <v>4200529184</v>
      </c>
      <c r="C43" s="1" t="s">
        <v>529</v>
      </c>
      <c r="D43" s="8">
        <v>1932</v>
      </c>
      <c r="E43" s="8">
        <v>0</v>
      </c>
      <c r="F43" s="8">
        <v>7</v>
      </c>
      <c r="G43" s="8">
        <v>0</v>
      </c>
      <c r="H43" s="8">
        <v>11</v>
      </c>
      <c r="I43" s="8">
        <v>0</v>
      </c>
      <c r="J43" s="8">
        <v>16</v>
      </c>
      <c r="K43" s="8">
        <v>0</v>
      </c>
      <c r="L43" s="8">
        <v>54</v>
      </c>
      <c r="M43" s="8">
        <v>0</v>
      </c>
      <c r="N43" s="8">
        <v>37</v>
      </c>
      <c r="O43" s="8">
        <v>0</v>
      </c>
      <c r="P43" s="8">
        <v>156</v>
      </c>
      <c r="Q43" s="8">
        <v>0</v>
      </c>
      <c r="R43" s="8">
        <v>177</v>
      </c>
      <c r="S43" s="8">
        <v>0</v>
      </c>
      <c r="T43" s="8">
        <v>89</v>
      </c>
      <c r="U43" s="8">
        <v>0</v>
      </c>
      <c r="V43" s="8">
        <v>10</v>
      </c>
      <c r="W43" s="8">
        <v>0</v>
      </c>
      <c r="X43" s="8">
        <v>18</v>
      </c>
      <c r="Y43" s="8">
        <v>5</v>
      </c>
      <c r="Z43" s="8">
        <v>7</v>
      </c>
      <c r="AA43" s="8">
        <v>6</v>
      </c>
      <c r="AB43" s="8">
        <v>0</v>
      </c>
      <c r="AC43" s="8">
        <v>24</v>
      </c>
      <c r="AD43" s="8">
        <v>0</v>
      </c>
      <c r="AE43" s="8">
        <v>0</v>
      </c>
      <c r="AF43" s="8">
        <v>0</v>
      </c>
      <c r="AG43" s="8">
        <v>0</v>
      </c>
      <c r="AH43" s="8">
        <v>0</v>
      </c>
      <c r="AI43" s="8">
        <v>53</v>
      </c>
      <c r="AJ43" s="8">
        <v>0</v>
      </c>
      <c r="AK43" s="8">
        <v>40</v>
      </c>
      <c r="AL43" s="8">
        <v>0</v>
      </c>
      <c r="AM43" s="8">
        <v>117</v>
      </c>
      <c r="AN43" s="8">
        <v>0</v>
      </c>
      <c r="AO43" s="8">
        <v>180</v>
      </c>
      <c r="AP43" s="8">
        <v>0</v>
      </c>
      <c r="AQ43" s="8">
        <v>49</v>
      </c>
      <c r="AR43" s="8">
        <v>0</v>
      </c>
      <c r="AS43" s="8">
        <v>23</v>
      </c>
      <c r="AT43" s="8">
        <v>0</v>
      </c>
      <c r="AU43" s="8">
        <v>24</v>
      </c>
      <c r="AV43" s="8">
        <v>0</v>
      </c>
      <c r="AW43" s="8">
        <v>9</v>
      </c>
      <c r="AX43" s="8">
        <v>18</v>
      </c>
      <c r="AY43" s="8"/>
      <c r="AZ43" s="9">
        <f t="shared" si="0"/>
        <v>1932</v>
      </c>
      <c r="BA43" s="9">
        <f t="shared" si="1"/>
        <v>1130</v>
      </c>
    </row>
    <row r="44" spans="1:53" x14ac:dyDescent="0.2">
      <c r="A44" s="1" t="s">
        <v>52</v>
      </c>
      <c r="B44" s="1">
        <v>4200535936</v>
      </c>
      <c r="C44" s="1" t="s">
        <v>530</v>
      </c>
      <c r="D44" s="8">
        <v>90</v>
      </c>
      <c r="E44" s="8">
        <v>0</v>
      </c>
      <c r="F44" s="8">
        <v>0</v>
      </c>
      <c r="G44" s="8">
        <v>0</v>
      </c>
      <c r="H44" s="8">
        <v>0</v>
      </c>
      <c r="I44" s="8">
        <v>0</v>
      </c>
      <c r="J44" s="8">
        <v>0</v>
      </c>
      <c r="K44" s="8">
        <v>0</v>
      </c>
      <c r="L44" s="8">
        <v>3</v>
      </c>
      <c r="M44" s="8">
        <v>0</v>
      </c>
      <c r="N44" s="8">
        <v>0</v>
      </c>
      <c r="O44" s="8">
        <v>0</v>
      </c>
      <c r="P44" s="8">
        <v>0</v>
      </c>
      <c r="Q44" s="8">
        <v>0</v>
      </c>
      <c r="R44" s="8">
        <v>4</v>
      </c>
      <c r="S44" s="8">
        <v>0</v>
      </c>
      <c r="T44" s="8">
        <v>0</v>
      </c>
      <c r="U44" s="8">
        <v>0</v>
      </c>
      <c r="V44" s="8">
        <v>0</v>
      </c>
      <c r="W44" s="8">
        <v>0</v>
      </c>
      <c r="X44" s="8">
        <v>0</v>
      </c>
      <c r="Y44" s="8">
        <v>0</v>
      </c>
      <c r="Z44" s="8">
        <v>0</v>
      </c>
      <c r="AA44" s="8">
        <v>0</v>
      </c>
      <c r="AB44" s="8">
        <v>0</v>
      </c>
      <c r="AC44" s="8">
        <v>0</v>
      </c>
      <c r="AD44" s="8">
        <v>0</v>
      </c>
      <c r="AE44" s="8">
        <v>0</v>
      </c>
      <c r="AF44" s="8">
        <v>0</v>
      </c>
      <c r="AG44" s="8">
        <v>0</v>
      </c>
      <c r="AH44" s="8">
        <v>0</v>
      </c>
      <c r="AI44" s="8">
        <v>0</v>
      </c>
      <c r="AJ44" s="8">
        <v>0</v>
      </c>
      <c r="AK44" s="8">
        <v>0</v>
      </c>
      <c r="AL44" s="8">
        <v>0</v>
      </c>
      <c r="AM44" s="8">
        <v>0</v>
      </c>
      <c r="AN44" s="8">
        <v>0</v>
      </c>
      <c r="AO44" s="8">
        <v>2</v>
      </c>
      <c r="AP44" s="8">
        <v>0</v>
      </c>
      <c r="AQ44" s="8">
        <v>2</v>
      </c>
      <c r="AR44" s="8">
        <v>0</v>
      </c>
      <c r="AS44" s="8">
        <v>0</v>
      </c>
      <c r="AT44" s="8">
        <v>0</v>
      </c>
      <c r="AU44" s="8">
        <v>0</v>
      </c>
      <c r="AV44" s="8">
        <v>2</v>
      </c>
      <c r="AW44" s="8">
        <v>0</v>
      </c>
      <c r="AX44" s="8">
        <v>0</v>
      </c>
      <c r="AY44" s="8"/>
      <c r="AZ44" s="9">
        <f t="shared" si="0"/>
        <v>90</v>
      </c>
      <c r="BA44" s="9">
        <f t="shared" si="1"/>
        <v>13</v>
      </c>
    </row>
    <row r="45" spans="1:53" x14ac:dyDescent="0.2">
      <c r="A45" s="1" t="s">
        <v>53</v>
      </c>
      <c r="B45" s="1">
        <v>4200540056</v>
      </c>
      <c r="C45" s="1" t="s">
        <v>531</v>
      </c>
      <c r="D45" s="8">
        <v>1952</v>
      </c>
      <c r="E45" s="8">
        <v>0</v>
      </c>
      <c r="F45" s="8">
        <v>5</v>
      </c>
      <c r="G45" s="8">
        <v>0</v>
      </c>
      <c r="H45" s="8">
        <v>9</v>
      </c>
      <c r="I45" s="8">
        <v>0</v>
      </c>
      <c r="J45" s="8">
        <v>5</v>
      </c>
      <c r="K45" s="8">
        <v>0</v>
      </c>
      <c r="L45" s="8">
        <v>78</v>
      </c>
      <c r="M45" s="8">
        <v>0</v>
      </c>
      <c r="N45" s="8">
        <v>23</v>
      </c>
      <c r="O45" s="8">
        <v>0</v>
      </c>
      <c r="P45" s="8">
        <v>131</v>
      </c>
      <c r="Q45" s="8">
        <v>0</v>
      </c>
      <c r="R45" s="8">
        <v>138</v>
      </c>
      <c r="S45" s="8">
        <v>0</v>
      </c>
      <c r="T45" s="8">
        <v>103</v>
      </c>
      <c r="U45" s="8">
        <v>0</v>
      </c>
      <c r="V45" s="8">
        <v>26</v>
      </c>
      <c r="W45" s="8">
        <v>0</v>
      </c>
      <c r="X45" s="8">
        <v>9</v>
      </c>
      <c r="Y45" s="8">
        <v>5</v>
      </c>
      <c r="Z45" s="8">
        <v>0</v>
      </c>
      <c r="AA45" s="8">
        <v>28</v>
      </c>
      <c r="AB45" s="8">
        <v>0</v>
      </c>
      <c r="AC45" s="8">
        <v>5</v>
      </c>
      <c r="AD45" s="8">
        <v>0</v>
      </c>
      <c r="AE45" s="8">
        <v>19</v>
      </c>
      <c r="AF45" s="8">
        <v>0</v>
      </c>
      <c r="AG45" s="8">
        <v>4</v>
      </c>
      <c r="AH45" s="8">
        <v>0</v>
      </c>
      <c r="AI45" s="8">
        <v>64</v>
      </c>
      <c r="AJ45" s="8">
        <v>0</v>
      </c>
      <c r="AK45" s="8">
        <v>64</v>
      </c>
      <c r="AL45" s="8">
        <v>0</v>
      </c>
      <c r="AM45" s="8">
        <v>62</v>
      </c>
      <c r="AN45" s="8">
        <v>0</v>
      </c>
      <c r="AO45" s="8">
        <v>170</v>
      </c>
      <c r="AP45" s="8">
        <v>0</v>
      </c>
      <c r="AQ45" s="8">
        <v>33</v>
      </c>
      <c r="AR45" s="8">
        <v>0</v>
      </c>
      <c r="AS45" s="8">
        <v>4</v>
      </c>
      <c r="AT45" s="8">
        <v>0</v>
      </c>
      <c r="AU45" s="8">
        <v>20</v>
      </c>
      <c r="AV45" s="8">
        <v>26</v>
      </c>
      <c r="AW45" s="8">
        <v>14</v>
      </c>
      <c r="AX45" s="8">
        <v>6</v>
      </c>
      <c r="AY45" s="8"/>
      <c r="AZ45" s="9">
        <f t="shared" si="0"/>
        <v>1952</v>
      </c>
      <c r="BA45" s="9">
        <f t="shared" si="1"/>
        <v>1051</v>
      </c>
    </row>
    <row r="46" spans="1:53" x14ac:dyDescent="0.2">
      <c r="A46" s="1" t="s">
        <v>54</v>
      </c>
      <c r="B46" s="1">
        <v>4200546976</v>
      </c>
      <c r="C46" s="1" t="s">
        <v>532</v>
      </c>
      <c r="D46" s="8">
        <v>3632</v>
      </c>
      <c r="E46" s="8">
        <v>0</v>
      </c>
      <c r="F46" s="8">
        <v>25</v>
      </c>
      <c r="G46" s="8">
        <v>0</v>
      </c>
      <c r="H46" s="8">
        <v>28</v>
      </c>
      <c r="I46" s="8">
        <v>0</v>
      </c>
      <c r="J46" s="8">
        <v>14</v>
      </c>
      <c r="K46" s="8">
        <v>0</v>
      </c>
      <c r="L46" s="8">
        <v>45</v>
      </c>
      <c r="M46" s="8">
        <v>0</v>
      </c>
      <c r="N46" s="8">
        <v>72</v>
      </c>
      <c r="O46" s="8">
        <v>0</v>
      </c>
      <c r="P46" s="8">
        <v>154</v>
      </c>
      <c r="Q46" s="8">
        <v>0</v>
      </c>
      <c r="R46" s="8">
        <v>297</v>
      </c>
      <c r="S46" s="8">
        <v>0</v>
      </c>
      <c r="T46" s="8">
        <v>132</v>
      </c>
      <c r="U46" s="8">
        <v>0</v>
      </c>
      <c r="V46" s="8">
        <v>24</v>
      </c>
      <c r="W46" s="8">
        <v>0</v>
      </c>
      <c r="X46" s="8">
        <v>0</v>
      </c>
      <c r="Y46" s="8">
        <v>11</v>
      </c>
      <c r="Z46" s="8">
        <v>0</v>
      </c>
      <c r="AA46" s="8">
        <v>0</v>
      </c>
      <c r="AB46" s="8">
        <v>0</v>
      </c>
      <c r="AC46" s="8">
        <v>25</v>
      </c>
      <c r="AD46" s="8">
        <v>0</v>
      </c>
      <c r="AE46" s="8">
        <v>41</v>
      </c>
      <c r="AF46" s="8">
        <v>0</v>
      </c>
      <c r="AG46" s="8">
        <v>23</v>
      </c>
      <c r="AH46" s="8">
        <v>0</v>
      </c>
      <c r="AI46" s="8">
        <v>56</v>
      </c>
      <c r="AJ46" s="8">
        <v>0</v>
      </c>
      <c r="AK46" s="8">
        <v>33</v>
      </c>
      <c r="AL46" s="8">
        <v>0</v>
      </c>
      <c r="AM46" s="8">
        <v>141</v>
      </c>
      <c r="AN46" s="8">
        <v>0</v>
      </c>
      <c r="AO46" s="8">
        <v>342</v>
      </c>
      <c r="AP46" s="8">
        <v>0</v>
      </c>
      <c r="AQ46" s="8">
        <v>107</v>
      </c>
      <c r="AR46" s="8">
        <v>0</v>
      </c>
      <c r="AS46" s="8">
        <v>12</v>
      </c>
      <c r="AT46" s="8">
        <v>0</v>
      </c>
      <c r="AU46" s="8">
        <v>31</v>
      </c>
      <c r="AV46" s="8">
        <v>0</v>
      </c>
      <c r="AW46" s="8">
        <v>42</v>
      </c>
      <c r="AX46" s="8">
        <v>15</v>
      </c>
      <c r="AY46" s="8"/>
      <c r="AZ46" s="9">
        <f t="shared" si="0"/>
        <v>3632</v>
      </c>
      <c r="BA46" s="9">
        <f t="shared" si="1"/>
        <v>1670</v>
      </c>
    </row>
    <row r="47" spans="1:53" x14ac:dyDescent="0.2">
      <c r="A47" s="1" t="s">
        <v>55</v>
      </c>
      <c r="B47" s="1">
        <v>4200559440</v>
      </c>
      <c r="C47" s="1" t="s">
        <v>533</v>
      </c>
      <c r="D47" s="8">
        <v>283</v>
      </c>
      <c r="E47" s="8">
        <v>0</v>
      </c>
      <c r="F47" s="8">
        <v>0</v>
      </c>
      <c r="G47" s="8">
        <v>0</v>
      </c>
      <c r="H47" s="8">
        <v>4</v>
      </c>
      <c r="I47" s="8">
        <v>0</v>
      </c>
      <c r="J47" s="8">
        <v>4</v>
      </c>
      <c r="K47" s="8">
        <v>0</v>
      </c>
      <c r="L47" s="8">
        <v>4</v>
      </c>
      <c r="M47" s="8">
        <v>0</v>
      </c>
      <c r="N47" s="8">
        <v>5</v>
      </c>
      <c r="O47" s="8">
        <v>0</v>
      </c>
      <c r="P47" s="8">
        <v>20</v>
      </c>
      <c r="Q47" s="8">
        <v>0</v>
      </c>
      <c r="R47" s="8">
        <v>18</v>
      </c>
      <c r="S47" s="8">
        <v>0</v>
      </c>
      <c r="T47" s="8">
        <v>7</v>
      </c>
      <c r="U47" s="8">
        <v>0</v>
      </c>
      <c r="V47" s="8">
        <v>9</v>
      </c>
      <c r="W47" s="8">
        <v>0</v>
      </c>
      <c r="X47" s="8">
        <v>0</v>
      </c>
      <c r="Y47" s="8">
        <v>0</v>
      </c>
      <c r="Z47" s="8">
        <v>1</v>
      </c>
      <c r="AA47" s="8">
        <v>0</v>
      </c>
      <c r="AB47" s="8">
        <v>0</v>
      </c>
      <c r="AC47" s="8">
        <v>5</v>
      </c>
      <c r="AD47" s="8">
        <v>0</v>
      </c>
      <c r="AE47" s="8">
        <v>1</v>
      </c>
      <c r="AF47" s="8">
        <v>0</v>
      </c>
      <c r="AG47" s="8">
        <v>0</v>
      </c>
      <c r="AH47" s="8">
        <v>0</v>
      </c>
      <c r="AI47" s="8">
        <v>2</v>
      </c>
      <c r="AJ47" s="8">
        <v>0</v>
      </c>
      <c r="AK47" s="8">
        <v>5</v>
      </c>
      <c r="AL47" s="8">
        <v>0</v>
      </c>
      <c r="AM47" s="8">
        <v>6</v>
      </c>
      <c r="AN47" s="8">
        <v>0</v>
      </c>
      <c r="AO47" s="8">
        <v>9</v>
      </c>
      <c r="AP47" s="8">
        <v>0</v>
      </c>
      <c r="AQ47" s="8">
        <v>11</v>
      </c>
      <c r="AR47" s="8">
        <v>0</v>
      </c>
      <c r="AS47" s="8">
        <v>2</v>
      </c>
      <c r="AT47" s="8">
        <v>0</v>
      </c>
      <c r="AU47" s="8">
        <v>2</v>
      </c>
      <c r="AV47" s="8">
        <v>2</v>
      </c>
      <c r="AW47" s="8">
        <v>0</v>
      </c>
      <c r="AX47" s="8">
        <v>0</v>
      </c>
      <c r="AY47" s="8"/>
      <c r="AZ47" s="9">
        <f t="shared" si="0"/>
        <v>283</v>
      </c>
      <c r="BA47" s="9">
        <f t="shared" si="1"/>
        <v>117</v>
      </c>
    </row>
    <row r="48" spans="1:53" x14ac:dyDescent="0.2">
      <c r="A48" s="1" t="s">
        <v>56</v>
      </c>
      <c r="B48" s="1">
        <v>4200561576</v>
      </c>
      <c r="C48" s="1" t="s">
        <v>534</v>
      </c>
      <c r="D48" s="8">
        <v>1798</v>
      </c>
      <c r="E48" s="8">
        <v>0</v>
      </c>
      <c r="F48" s="8">
        <v>18</v>
      </c>
      <c r="G48" s="8">
        <v>0</v>
      </c>
      <c r="H48" s="8">
        <v>22</v>
      </c>
      <c r="I48" s="8">
        <v>0</v>
      </c>
      <c r="J48" s="8">
        <v>10</v>
      </c>
      <c r="K48" s="8">
        <v>0</v>
      </c>
      <c r="L48" s="8">
        <v>25</v>
      </c>
      <c r="M48" s="8">
        <v>0</v>
      </c>
      <c r="N48" s="8">
        <v>47</v>
      </c>
      <c r="O48" s="8">
        <v>0</v>
      </c>
      <c r="P48" s="8">
        <v>131</v>
      </c>
      <c r="Q48" s="8">
        <v>0</v>
      </c>
      <c r="R48" s="8">
        <v>175</v>
      </c>
      <c r="S48" s="8">
        <v>0</v>
      </c>
      <c r="T48" s="8">
        <v>45</v>
      </c>
      <c r="U48" s="8">
        <v>0</v>
      </c>
      <c r="V48" s="8">
        <v>12</v>
      </c>
      <c r="W48" s="8">
        <v>0</v>
      </c>
      <c r="X48" s="8">
        <v>5</v>
      </c>
      <c r="Y48" s="8">
        <v>8</v>
      </c>
      <c r="Z48" s="8">
        <v>9</v>
      </c>
      <c r="AA48" s="8">
        <v>0</v>
      </c>
      <c r="AB48" s="8">
        <v>0</v>
      </c>
      <c r="AC48" s="8">
        <v>32</v>
      </c>
      <c r="AD48" s="8">
        <v>0</v>
      </c>
      <c r="AE48" s="8">
        <v>12</v>
      </c>
      <c r="AF48" s="8">
        <v>0</v>
      </c>
      <c r="AG48" s="8">
        <v>16</v>
      </c>
      <c r="AH48" s="8">
        <v>0</v>
      </c>
      <c r="AI48" s="8">
        <v>21</v>
      </c>
      <c r="AJ48" s="8">
        <v>0</v>
      </c>
      <c r="AK48" s="8">
        <v>45</v>
      </c>
      <c r="AL48" s="8">
        <v>0</v>
      </c>
      <c r="AM48" s="8">
        <v>82</v>
      </c>
      <c r="AN48" s="8">
        <v>0</v>
      </c>
      <c r="AO48" s="8">
        <v>82</v>
      </c>
      <c r="AP48" s="8">
        <v>0</v>
      </c>
      <c r="AQ48" s="8">
        <v>57</v>
      </c>
      <c r="AR48" s="8">
        <v>0</v>
      </c>
      <c r="AS48" s="8">
        <v>9</v>
      </c>
      <c r="AT48" s="8">
        <v>0</v>
      </c>
      <c r="AU48" s="8">
        <v>0</v>
      </c>
      <c r="AV48" s="8">
        <v>13</v>
      </c>
      <c r="AW48" s="8">
        <v>0</v>
      </c>
      <c r="AX48" s="8">
        <v>0</v>
      </c>
      <c r="AY48" s="8"/>
      <c r="AZ48" s="9">
        <f t="shared" si="0"/>
        <v>1798</v>
      </c>
      <c r="BA48" s="9">
        <f t="shared" si="1"/>
        <v>876</v>
      </c>
    </row>
    <row r="49" spans="1:53" x14ac:dyDescent="0.2">
      <c r="A49" s="1" t="s">
        <v>57</v>
      </c>
      <c r="B49" s="1">
        <v>4200571976</v>
      </c>
      <c r="C49" s="1" t="s">
        <v>535</v>
      </c>
      <c r="D49" s="8">
        <v>448</v>
      </c>
      <c r="E49" s="8">
        <v>0</v>
      </c>
      <c r="F49" s="8">
        <v>0</v>
      </c>
      <c r="G49" s="8">
        <v>0</v>
      </c>
      <c r="H49" s="8">
        <v>4</v>
      </c>
      <c r="I49" s="8">
        <v>0</v>
      </c>
      <c r="J49" s="8">
        <v>4</v>
      </c>
      <c r="K49" s="8">
        <v>0</v>
      </c>
      <c r="L49" s="8">
        <v>13</v>
      </c>
      <c r="M49" s="8">
        <v>0</v>
      </c>
      <c r="N49" s="8">
        <v>25</v>
      </c>
      <c r="O49" s="8">
        <v>0</v>
      </c>
      <c r="P49" s="8">
        <v>36</v>
      </c>
      <c r="Q49" s="8">
        <v>0</v>
      </c>
      <c r="R49" s="8">
        <v>23</v>
      </c>
      <c r="S49" s="8">
        <v>0</v>
      </c>
      <c r="T49" s="8">
        <v>17</v>
      </c>
      <c r="U49" s="8">
        <v>0</v>
      </c>
      <c r="V49" s="8">
        <v>2</v>
      </c>
      <c r="W49" s="8">
        <v>0</v>
      </c>
      <c r="X49" s="8">
        <v>13</v>
      </c>
      <c r="Y49" s="8">
        <v>2</v>
      </c>
      <c r="Z49" s="8">
        <v>3</v>
      </c>
      <c r="AA49" s="8">
        <v>2</v>
      </c>
      <c r="AB49" s="8">
        <v>0</v>
      </c>
      <c r="AC49" s="8">
        <v>0</v>
      </c>
      <c r="AD49" s="8">
        <v>0</v>
      </c>
      <c r="AE49" s="8">
        <v>2</v>
      </c>
      <c r="AF49" s="8">
        <v>0</v>
      </c>
      <c r="AG49" s="8">
        <v>4</v>
      </c>
      <c r="AH49" s="8">
        <v>0</v>
      </c>
      <c r="AI49" s="8">
        <v>14</v>
      </c>
      <c r="AJ49" s="8">
        <v>0</v>
      </c>
      <c r="AK49" s="8">
        <v>12</v>
      </c>
      <c r="AL49" s="8">
        <v>0</v>
      </c>
      <c r="AM49" s="8">
        <v>17</v>
      </c>
      <c r="AN49" s="8">
        <v>0</v>
      </c>
      <c r="AO49" s="8">
        <v>11</v>
      </c>
      <c r="AP49" s="8">
        <v>0</v>
      </c>
      <c r="AQ49" s="8">
        <v>12</v>
      </c>
      <c r="AR49" s="8">
        <v>0</v>
      </c>
      <c r="AS49" s="8">
        <v>4</v>
      </c>
      <c r="AT49" s="8">
        <v>0</v>
      </c>
      <c r="AU49" s="8">
        <v>5</v>
      </c>
      <c r="AV49" s="8">
        <v>4</v>
      </c>
      <c r="AW49" s="8">
        <v>3</v>
      </c>
      <c r="AX49" s="8">
        <v>0</v>
      </c>
      <c r="AY49" s="8"/>
      <c r="AZ49" s="9">
        <f t="shared" si="0"/>
        <v>448</v>
      </c>
      <c r="BA49" s="9">
        <f t="shared" si="1"/>
        <v>232</v>
      </c>
    </row>
    <row r="50" spans="1:53" x14ac:dyDescent="0.2">
      <c r="A50" s="1" t="s">
        <v>58</v>
      </c>
      <c r="B50" s="1">
        <v>4200586560</v>
      </c>
      <c r="C50" s="1" t="s">
        <v>536</v>
      </c>
      <c r="D50" s="8">
        <v>592</v>
      </c>
      <c r="E50" s="8">
        <v>0</v>
      </c>
      <c r="F50" s="8">
        <v>5</v>
      </c>
      <c r="G50" s="8">
        <v>0</v>
      </c>
      <c r="H50" s="8">
        <v>0</v>
      </c>
      <c r="I50" s="8">
        <v>0</v>
      </c>
      <c r="J50" s="8">
        <v>4</v>
      </c>
      <c r="K50" s="8">
        <v>0</v>
      </c>
      <c r="L50" s="8">
        <v>6</v>
      </c>
      <c r="M50" s="8">
        <v>0</v>
      </c>
      <c r="N50" s="8">
        <v>21</v>
      </c>
      <c r="O50" s="8">
        <v>0</v>
      </c>
      <c r="P50" s="8">
        <v>25</v>
      </c>
      <c r="Q50" s="8">
        <v>0</v>
      </c>
      <c r="R50" s="8">
        <v>30</v>
      </c>
      <c r="S50" s="8">
        <v>0</v>
      </c>
      <c r="T50" s="8">
        <v>15</v>
      </c>
      <c r="U50" s="8">
        <v>0</v>
      </c>
      <c r="V50" s="8">
        <v>5</v>
      </c>
      <c r="W50" s="8">
        <v>0</v>
      </c>
      <c r="X50" s="8">
        <v>6</v>
      </c>
      <c r="Y50" s="8">
        <v>0</v>
      </c>
      <c r="Z50" s="8">
        <v>3</v>
      </c>
      <c r="AA50" s="8">
        <v>0</v>
      </c>
      <c r="AB50" s="8">
        <v>0</v>
      </c>
      <c r="AC50" s="8">
        <v>15</v>
      </c>
      <c r="AD50" s="8">
        <v>0</v>
      </c>
      <c r="AE50" s="8">
        <v>11</v>
      </c>
      <c r="AF50" s="8">
        <v>0</v>
      </c>
      <c r="AG50" s="8">
        <v>0</v>
      </c>
      <c r="AH50" s="8">
        <v>0</v>
      </c>
      <c r="AI50" s="8">
        <v>30</v>
      </c>
      <c r="AJ50" s="8">
        <v>0</v>
      </c>
      <c r="AK50" s="8">
        <v>10</v>
      </c>
      <c r="AL50" s="8">
        <v>0</v>
      </c>
      <c r="AM50" s="8">
        <v>64</v>
      </c>
      <c r="AN50" s="8">
        <v>0</v>
      </c>
      <c r="AO50" s="8">
        <v>34</v>
      </c>
      <c r="AP50" s="8">
        <v>0</v>
      </c>
      <c r="AQ50" s="8">
        <v>17</v>
      </c>
      <c r="AR50" s="8">
        <v>0</v>
      </c>
      <c r="AS50" s="8">
        <v>7</v>
      </c>
      <c r="AT50" s="8">
        <v>0</v>
      </c>
      <c r="AU50" s="8">
        <v>15</v>
      </c>
      <c r="AV50" s="8">
        <v>0</v>
      </c>
      <c r="AW50" s="8">
        <v>0</v>
      </c>
      <c r="AX50" s="8">
        <v>0</v>
      </c>
      <c r="AY50" s="8"/>
      <c r="AZ50" s="9">
        <f t="shared" si="0"/>
        <v>592</v>
      </c>
      <c r="BA50" s="9">
        <f t="shared" si="1"/>
        <v>323</v>
      </c>
    </row>
    <row r="51" spans="1:53" x14ac:dyDescent="0.2">
      <c r="A51" s="1" t="s">
        <v>59</v>
      </c>
      <c r="B51" s="1">
        <v>4201105816</v>
      </c>
      <c r="C51" s="1" t="s">
        <v>537</v>
      </c>
      <c r="D51" s="8">
        <v>6105</v>
      </c>
      <c r="E51" s="8">
        <v>15</v>
      </c>
      <c r="F51" s="8">
        <v>59</v>
      </c>
      <c r="G51" s="8">
        <v>0</v>
      </c>
      <c r="H51" s="8">
        <v>49</v>
      </c>
      <c r="I51" s="8">
        <v>0</v>
      </c>
      <c r="J51" s="8">
        <v>93</v>
      </c>
      <c r="K51" s="8">
        <v>0</v>
      </c>
      <c r="L51" s="8">
        <v>110</v>
      </c>
      <c r="M51" s="8">
        <v>0</v>
      </c>
      <c r="N51" s="8">
        <v>81</v>
      </c>
      <c r="O51" s="8">
        <v>0</v>
      </c>
      <c r="P51" s="8">
        <v>229</v>
      </c>
      <c r="Q51" s="8">
        <v>0</v>
      </c>
      <c r="R51" s="8">
        <v>380</v>
      </c>
      <c r="S51" s="8">
        <v>0</v>
      </c>
      <c r="T51" s="8">
        <v>167</v>
      </c>
      <c r="U51" s="8">
        <v>0</v>
      </c>
      <c r="V51" s="8">
        <v>36</v>
      </c>
      <c r="W51" s="8">
        <v>0</v>
      </c>
      <c r="X51" s="8">
        <v>49</v>
      </c>
      <c r="Y51" s="8">
        <v>24</v>
      </c>
      <c r="Z51" s="8">
        <v>14</v>
      </c>
      <c r="AA51" s="8">
        <v>23</v>
      </c>
      <c r="AB51" s="8">
        <v>0</v>
      </c>
      <c r="AC51" s="8">
        <v>24</v>
      </c>
      <c r="AD51" s="8">
        <v>0</v>
      </c>
      <c r="AE51" s="8">
        <v>61</v>
      </c>
      <c r="AF51" s="8">
        <v>0</v>
      </c>
      <c r="AG51" s="8">
        <v>52</v>
      </c>
      <c r="AH51" s="8">
        <v>0</v>
      </c>
      <c r="AI51" s="8">
        <v>41</v>
      </c>
      <c r="AJ51" s="8">
        <v>0</v>
      </c>
      <c r="AK51" s="8">
        <v>97</v>
      </c>
      <c r="AL51" s="8">
        <v>0</v>
      </c>
      <c r="AM51" s="8">
        <v>180</v>
      </c>
      <c r="AN51" s="8">
        <v>0</v>
      </c>
      <c r="AO51" s="8">
        <v>373</v>
      </c>
      <c r="AP51" s="8">
        <v>0</v>
      </c>
      <c r="AQ51" s="8">
        <v>118</v>
      </c>
      <c r="AR51" s="8">
        <v>0</v>
      </c>
      <c r="AS51" s="8">
        <v>32</v>
      </c>
      <c r="AT51" s="8">
        <v>0</v>
      </c>
      <c r="AU51" s="8">
        <v>29</v>
      </c>
      <c r="AV51" s="8">
        <v>64</v>
      </c>
      <c r="AW51" s="8">
        <v>61</v>
      </c>
      <c r="AX51" s="8">
        <v>14</v>
      </c>
      <c r="AY51" s="8"/>
      <c r="AZ51" s="9">
        <f t="shared" si="0"/>
        <v>6090</v>
      </c>
      <c r="BA51" s="9">
        <f t="shared" si="1"/>
        <v>2460</v>
      </c>
    </row>
    <row r="52" spans="1:53" x14ac:dyDescent="0.2">
      <c r="A52" s="1" t="s">
        <v>60</v>
      </c>
      <c r="B52" s="1">
        <v>4201140656</v>
      </c>
      <c r="C52" s="1" t="s">
        <v>538</v>
      </c>
      <c r="D52" s="8">
        <v>4392</v>
      </c>
      <c r="E52" s="8">
        <v>0</v>
      </c>
      <c r="F52" s="8">
        <v>67</v>
      </c>
      <c r="G52" s="8">
        <v>0</v>
      </c>
      <c r="H52" s="8">
        <v>75</v>
      </c>
      <c r="I52" s="8">
        <v>0</v>
      </c>
      <c r="J52" s="8">
        <v>206</v>
      </c>
      <c r="K52" s="8">
        <v>0</v>
      </c>
      <c r="L52" s="8">
        <v>121</v>
      </c>
      <c r="M52" s="8">
        <v>0</v>
      </c>
      <c r="N52" s="8">
        <v>98</v>
      </c>
      <c r="O52" s="8">
        <v>0</v>
      </c>
      <c r="P52" s="8">
        <v>190</v>
      </c>
      <c r="Q52" s="8">
        <v>0</v>
      </c>
      <c r="R52" s="8">
        <v>220</v>
      </c>
      <c r="S52" s="8">
        <v>0</v>
      </c>
      <c r="T52" s="8">
        <v>118</v>
      </c>
      <c r="U52" s="8">
        <v>0</v>
      </c>
      <c r="V52" s="8">
        <v>46</v>
      </c>
      <c r="W52" s="8">
        <v>0</v>
      </c>
      <c r="X52" s="8">
        <v>14</v>
      </c>
      <c r="Y52" s="8">
        <v>9</v>
      </c>
      <c r="Z52" s="8">
        <v>0</v>
      </c>
      <c r="AA52" s="8">
        <v>0</v>
      </c>
      <c r="AB52" s="8">
        <v>0</v>
      </c>
      <c r="AC52" s="8">
        <v>35</v>
      </c>
      <c r="AD52" s="8">
        <v>0</v>
      </c>
      <c r="AE52" s="8">
        <v>181</v>
      </c>
      <c r="AF52" s="8">
        <v>0</v>
      </c>
      <c r="AG52" s="8">
        <v>232</v>
      </c>
      <c r="AH52" s="8">
        <v>0</v>
      </c>
      <c r="AI52" s="8">
        <v>109</v>
      </c>
      <c r="AJ52" s="8">
        <v>0</v>
      </c>
      <c r="AK52" s="8">
        <v>76</v>
      </c>
      <c r="AL52" s="8">
        <v>0</v>
      </c>
      <c r="AM52" s="8">
        <v>207</v>
      </c>
      <c r="AN52" s="8">
        <v>0</v>
      </c>
      <c r="AO52" s="8">
        <v>199</v>
      </c>
      <c r="AP52" s="8">
        <v>0</v>
      </c>
      <c r="AQ52" s="8">
        <v>125</v>
      </c>
      <c r="AR52" s="8">
        <v>0</v>
      </c>
      <c r="AS52" s="8">
        <v>14</v>
      </c>
      <c r="AT52" s="8">
        <v>0</v>
      </c>
      <c r="AU52" s="8">
        <v>19</v>
      </c>
      <c r="AV52" s="8">
        <v>0</v>
      </c>
      <c r="AW52" s="8">
        <v>0</v>
      </c>
      <c r="AX52" s="8">
        <v>0</v>
      </c>
      <c r="AY52" s="8"/>
      <c r="AZ52" s="9">
        <f t="shared" si="0"/>
        <v>4392</v>
      </c>
      <c r="BA52" s="9">
        <f t="shared" si="1"/>
        <v>2361</v>
      </c>
    </row>
    <row r="53" spans="1:53" x14ac:dyDescent="0.2">
      <c r="A53" s="1" t="s">
        <v>61</v>
      </c>
      <c r="B53" s="1">
        <v>4201145752</v>
      </c>
      <c r="C53" s="1" t="s">
        <v>539</v>
      </c>
      <c r="D53" s="8">
        <v>358</v>
      </c>
      <c r="E53" s="8">
        <v>0</v>
      </c>
      <c r="F53" s="8">
        <v>0</v>
      </c>
      <c r="G53" s="8">
        <v>0</v>
      </c>
      <c r="H53" s="8">
        <v>0</v>
      </c>
      <c r="I53" s="8">
        <v>0</v>
      </c>
      <c r="J53" s="8">
        <v>14</v>
      </c>
      <c r="K53" s="8">
        <v>0</v>
      </c>
      <c r="L53" s="8">
        <v>2</v>
      </c>
      <c r="M53" s="8">
        <v>0</v>
      </c>
      <c r="N53" s="8">
        <v>13</v>
      </c>
      <c r="O53" s="8">
        <v>0</v>
      </c>
      <c r="P53" s="8">
        <v>25</v>
      </c>
      <c r="Q53" s="8">
        <v>0</v>
      </c>
      <c r="R53" s="8">
        <v>9</v>
      </c>
      <c r="S53" s="8">
        <v>0</v>
      </c>
      <c r="T53" s="8">
        <v>31</v>
      </c>
      <c r="U53" s="8">
        <v>0</v>
      </c>
      <c r="V53" s="8">
        <v>0</v>
      </c>
      <c r="W53" s="8">
        <v>0</v>
      </c>
      <c r="X53" s="8">
        <v>4</v>
      </c>
      <c r="Y53" s="8">
        <v>0</v>
      </c>
      <c r="Z53" s="8">
        <v>0</v>
      </c>
      <c r="AA53" s="8">
        <v>7</v>
      </c>
      <c r="AB53" s="8">
        <v>0</v>
      </c>
      <c r="AC53" s="8">
        <v>4</v>
      </c>
      <c r="AD53" s="8">
        <v>0</v>
      </c>
      <c r="AE53" s="8">
        <v>2</v>
      </c>
      <c r="AF53" s="8">
        <v>0</v>
      </c>
      <c r="AG53" s="8">
        <v>0</v>
      </c>
      <c r="AH53" s="8">
        <v>0</v>
      </c>
      <c r="AI53" s="8">
        <v>20</v>
      </c>
      <c r="AJ53" s="8">
        <v>0</v>
      </c>
      <c r="AK53" s="8">
        <v>16</v>
      </c>
      <c r="AL53" s="8">
        <v>0</v>
      </c>
      <c r="AM53" s="8">
        <v>8</v>
      </c>
      <c r="AN53" s="8">
        <v>0</v>
      </c>
      <c r="AO53" s="8">
        <v>22</v>
      </c>
      <c r="AP53" s="8">
        <v>0</v>
      </c>
      <c r="AQ53" s="8">
        <v>19</v>
      </c>
      <c r="AR53" s="8">
        <v>0</v>
      </c>
      <c r="AS53" s="8">
        <v>12</v>
      </c>
      <c r="AT53" s="8">
        <v>0</v>
      </c>
      <c r="AU53" s="8">
        <v>6</v>
      </c>
      <c r="AV53" s="8">
        <v>5</v>
      </c>
      <c r="AW53" s="8">
        <v>0</v>
      </c>
      <c r="AX53" s="8">
        <v>0</v>
      </c>
      <c r="AY53" s="8"/>
      <c r="AZ53" s="9">
        <f t="shared" si="0"/>
        <v>358</v>
      </c>
      <c r="BA53" s="9">
        <f t="shared" si="1"/>
        <v>219</v>
      </c>
    </row>
    <row r="54" spans="1:53" x14ac:dyDescent="0.2">
      <c r="A54" s="1" t="s">
        <v>62</v>
      </c>
      <c r="B54" s="1">
        <v>4201148128</v>
      </c>
      <c r="C54" s="1" t="s">
        <v>540</v>
      </c>
      <c r="D54" s="8">
        <v>6971</v>
      </c>
      <c r="E54" s="8">
        <v>0</v>
      </c>
      <c r="F54" s="8">
        <v>132</v>
      </c>
      <c r="G54" s="8">
        <v>0</v>
      </c>
      <c r="H54" s="8">
        <v>113</v>
      </c>
      <c r="I54" s="8">
        <v>0</v>
      </c>
      <c r="J54" s="8">
        <v>142</v>
      </c>
      <c r="K54" s="8">
        <v>0</v>
      </c>
      <c r="L54" s="8">
        <v>79</v>
      </c>
      <c r="M54" s="8">
        <v>0</v>
      </c>
      <c r="N54" s="8">
        <v>75</v>
      </c>
      <c r="O54" s="8">
        <v>0</v>
      </c>
      <c r="P54" s="8">
        <v>285</v>
      </c>
      <c r="Q54" s="8">
        <v>0</v>
      </c>
      <c r="R54" s="8">
        <v>294</v>
      </c>
      <c r="S54" s="8">
        <v>0</v>
      </c>
      <c r="T54" s="8">
        <v>152</v>
      </c>
      <c r="U54" s="8">
        <v>0</v>
      </c>
      <c r="V54" s="8">
        <v>37</v>
      </c>
      <c r="W54" s="8">
        <v>0</v>
      </c>
      <c r="X54" s="8">
        <v>86</v>
      </c>
      <c r="Y54" s="8">
        <v>80</v>
      </c>
      <c r="Z54" s="8">
        <v>10</v>
      </c>
      <c r="AA54" s="8">
        <v>12</v>
      </c>
      <c r="AB54" s="8">
        <v>0</v>
      </c>
      <c r="AC54" s="8">
        <v>371</v>
      </c>
      <c r="AD54" s="8">
        <v>0</v>
      </c>
      <c r="AE54" s="8">
        <v>379</v>
      </c>
      <c r="AF54" s="8">
        <v>0</v>
      </c>
      <c r="AG54" s="8">
        <v>132</v>
      </c>
      <c r="AH54" s="8">
        <v>0</v>
      </c>
      <c r="AI54" s="8">
        <v>100</v>
      </c>
      <c r="AJ54" s="8">
        <v>0</v>
      </c>
      <c r="AK54" s="8">
        <v>44</v>
      </c>
      <c r="AL54" s="8">
        <v>0</v>
      </c>
      <c r="AM54" s="8">
        <v>282</v>
      </c>
      <c r="AN54" s="8">
        <v>0</v>
      </c>
      <c r="AO54" s="8">
        <v>236</v>
      </c>
      <c r="AP54" s="8">
        <v>0</v>
      </c>
      <c r="AQ54" s="8">
        <v>154</v>
      </c>
      <c r="AR54" s="8">
        <v>0</v>
      </c>
      <c r="AS54" s="8">
        <v>24</v>
      </c>
      <c r="AT54" s="8">
        <v>0</v>
      </c>
      <c r="AU54" s="8">
        <v>25</v>
      </c>
      <c r="AV54" s="8">
        <v>10</v>
      </c>
      <c r="AW54" s="8">
        <v>0</v>
      </c>
      <c r="AX54" s="8">
        <v>0</v>
      </c>
      <c r="AY54" s="8"/>
      <c r="AZ54" s="9">
        <f t="shared" si="0"/>
        <v>6971</v>
      </c>
      <c r="BA54" s="9">
        <f t="shared" si="1"/>
        <v>3254</v>
      </c>
    </row>
    <row r="55" spans="1:53" x14ac:dyDescent="0.2">
      <c r="A55" s="1" t="s">
        <v>63</v>
      </c>
      <c r="B55" s="1">
        <v>4201153916</v>
      </c>
      <c r="C55" s="1" t="s">
        <v>541</v>
      </c>
      <c r="D55" s="8">
        <v>34</v>
      </c>
      <c r="E55" s="8">
        <v>0</v>
      </c>
      <c r="F55" s="8">
        <v>0</v>
      </c>
      <c r="G55" s="8">
        <v>0</v>
      </c>
      <c r="H55" s="8">
        <v>0</v>
      </c>
      <c r="I55" s="8">
        <v>0</v>
      </c>
      <c r="J55" s="8">
        <v>0</v>
      </c>
      <c r="K55" s="8">
        <v>0</v>
      </c>
      <c r="L55" s="8">
        <v>0</v>
      </c>
      <c r="M55" s="8">
        <v>0</v>
      </c>
      <c r="N55" s="8">
        <v>0</v>
      </c>
      <c r="O55" s="8">
        <v>0</v>
      </c>
      <c r="P55" s="8">
        <v>3</v>
      </c>
      <c r="Q55" s="8">
        <v>0</v>
      </c>
      <c r="R55" s="8">
        <v>0</v>
      </c>
      <c r="S55" s="8">
        <v>0</v>
      </c>
      <c r="T55" s="8">
        <v>1</v>
      </c>
      <c r="U55" s="8">
        <v>0</v>
      </c>
      <c r="V55" s="8">
        <v>0</v>
      </c>
      <c r="W55" s="8">
        <v>0</v>
      </c>
      <c r="X55" s="8">
        <v>0</v>
      </c>
      <c r="Y55" s="8">
        <v>0</v>
      </c>
      <c r="Z55" s="8">
        <v>0</v>
      </c>
      <c r="AA55" s="8">
        <v>3</v>
      </c>
      <c r="AB55" s="8">
        <v>0</v>
      </c>
      <c r="AC55" s="8">
        <v>0</v>
      </c>
      <c r="AD55" s="8">
        <v>0</v>
      </c>
      <c r="AE55" s="8">
        <v>0</v>
      </c>
      <c r="AF55" s="8">
        <v>0</v>
      </c>
      <c r="AG55" s="8">
        <v>0</v>
      </c>
      <c r="AH55" s="8">
        <v>0</v>
      </c>
      <c r="AI55" s="8">
        <v>0</v>
      </c>
      <c r="AJ55" s="8">
        <v>0</v>
      </c>
      <c r="AK55" s="8">
        <v>0</v>
      </c>
      <c r="AL55" s="8">
        <v>0</v>
      </c>
      <c r="AM55" s="8">
        <v>2</v>
      </c>
      <c r="AN55" s="8">
        <v>0</v>
      </c>
      <c r="AO55" s="8">
        <v>0</v>
      </c>
      <c r="AP55" s="8">
        <v>0</v>
      </c>
      <c r="AQ55" s="8">
        <v>0</v>
      </c>
      <c r="AR55" s="8">
        <v>0</v>
      </c>
      <c r="AS55" s="8">
        <v>3</v>
      </c>
      <c r="AT55" s="8">
        <v>0</v>
      </c>
      <c r="AU55" s="8">
        <v>0</v>
      </c>
      <c r="AV55" s="8">
        <v>0</v>
      </c>
      <c r="AW55" s="8">
        <v>0</v>
      </c>
      <c r="AX55" s="8">
        <v>0</v>
      </c>
      <c r="AY55" s="8"/>
      <c r="AZ55" s="9">
        <f t="shared" si="0"/>
        <v>34</v>
      </c>
      <c r="BA55" s="9">
        <f t="shared" si="1"/>
        <v>12</v>
      </c>
    </row>
    <row r="56" spans="1:53" x14ac:dyDescent="0.2">
      <c r="A56" s="1" t="s">
        <v>64</v>
      </c>
      <c r="B56" s="1">
        <v>4201182296</v>
      </c>
      <c r="C56" s="1" t="s">
        <v>542</v>
      </c>
      <c r="D56" s="8">
        <v>1970</v>
      </c>
      <c r="E56" s="8">
        <v>0</v>
      </c>
      <c r="F56" s="8">
        <v>24</v>
      </c>
      <c r="G56" s="8">
        <v>0</v>
      </c>
      <c r="H56" s="8">
        <v>0</v>
      </c>
      <c r="I56" s="8">
        <v>0</v>
      </c>
      <c r="J56" s="8">
        <v>0</v>
      </c>
      <c r="K56" s="8">
        <v>0</v>
      </c>
      <c r="L56" s="8">
        <v>29</v>
      </c>
      <c r="M56" s="8">
        <v>4</v>
      </c>
      <c r="N56" s="8">
        <v>29</v>
      </c>
      <c r="O56" s="8">
        <v>0</v>
      </c>
      <c r="P56" s="8">
        <v>104</v>
      </c>
      <c r="Q56" s="8">
        <v>0</v>
      </c>
      <c r="R56" s="8">
        <v>129</v>
      </c>
      <c r="S56" s="8">
        <v>0</v>
      </c>
      <c r="T56" s="8">
        <v>71</v>
      </c>
      <c r="U56" s="8">
        <v>0</v>
      </c>
      <c r="V56" s="8">
        <v>21</v>
      </c>
      <c r="W56" s="8">
        <v>0</v>
      </c>
      <c r="X56" s="8">
        <v>20</v>
      </c>
      <c r="Y56" s="8">
        <v>19</v>
      </c>
      <c r="Z56" s="8">
        <v>0</v>
      </c>
      <c r="AA56" s="8">
        <v>17</v>
      </c>
      <c r="AB56" s="8">
        <v>0</v>
      </c>
      <c r="AC56" s="8">
        <v>18</v>
      </c>
      <c r="AD56" s="8">
        <v>0</v>
      </c>
      <c r="AE56" s="8">
        <v>0</v>
      </c>
      <c r="AF56" s="8">
        <v>0</v>
      </c>
      <c r="AG56" s="8">
        <v>10</v>
      </c>
      <c r="AH56" s="8">
        <v>0</v>
      </c>
      <c r="AI56" s="8">
        <v>77</v>
      </c>
      <c r="AJ56" s="8">
        <v>0</v>
      </c>
      <c r="AK56" s="8">
        <v>49</v>
      </c>
      <c r="AL56" s="8">
        <v>0</v>
      </c>
      <c r="AM56" s="8">
        <v>131</v>
      </c>
      <c r="AN56" s="8">
        <v>0</v>
      </c>
      <c r="AO56" s="8">
        <v>119</v>
      </c>
      <c r="AP56" s="8">
        <v>0</v>
      </c>
      <c r="AQ56" s="8">
        <v>82</v>
      </c>
      <c r="AR56" s="8">
        <v>0</v>
      </c>
      <c r="AS56" s="8">
        <v>18</v>
      </c>
      <c r="AT56" s="8">
        <v>0</v>
      </c>
      <c r="AU56" s="8">
        <v>26</v>
      </c>
      <c r="AV56" s="8">
        <v>11</v>
      </c>
      <c r="AW56" s="8">
        <v>0</v>
      </c>
      <c r="AX56" s="8">
        <v>5</v>
      </c>
      <c r="AY56" s="8"/>
      <c r="AZ56" s="9">
        <f t="shared" si="0"/>
        <v>1966</v>
      </c>
      <c r="BA56" s="9">
        <f t="shared" si="1"/>
        <v>1009</v>
      </c>
    </row>
    <row r="57" spans="1:53" x14ac:dyDescent="0.2">
      <c r="A57" s="1" t="s">
        <v>65</v>
      </c>
      <c r="B57" s="1">
        <v>4201186056</v>
      </c>
      <c r="C57" s="1" t="s">
        <v>543</v>
      </c>
      <c r="D57" s="8">
        <v>2193</v>
      </c>
      <c r="E57" s="8">
        <v>0</v>
      </c>
      <c r="F57" s="8">
        <v>26</v>
      </c>
      <c r="G57" s="8">
        <v>0</v>
      </c>
      <c r="H57" s="8">
        <v>27</v>
      </c>
      <c r="I57" s="8">
        <v>0</v>
      </c>
      <c r="J57" s="8">
        <v>26</v>
      </c>
      <c r="K57" s="8">
        <v>0</v>
      </c>
      <c r="L57" s="8">
        <v>32</v>
      </c>
      <c r="M57" s="8">
        <v>0</v>
      </c>
      <c r="N57" s="8">
        <v>91</v>
      </c>
      <c r="O57" s="8">
        <v>0</v>
      </c>
      <c r="P57" s="8">
        <v>166</v>
      </c>
      <c r="Q57" s="8">
        <v>3</v>
      </c>
      <c r="R57" s="8">
        <v>173</v>
      </c>
      <c r="S57" s="8">
        <v>0</v>
      </c>
      <c r="T57" s="8">
        <v>91</v>
      </c>
      <c r="U57" s="8">
        <v>0</v>
      </c>
      <c r="V57" s="8">
        <v>25</v>
      </c>
      <c r="W57" s="8">
        <v>0</v>
      </c>
      <c r="X57" s="8">
        <v>0</v>
      </c>
      <c r="Y57" s="8">
        <v>12</v>
      </c>
      <c r="Z57" s="8">
        <v>12</v>
      </c>
      <c r="AA57" s="8">
        <v>0</v>
      </c>
      <c r="AB57" s="8">
        <v>0</v>
      </c>
      <c r="AC57" s="8">
        <v>33</v>
      </c>
      <c r="AD57" s="8">
        <v>0</v>
      </c>
      <c r="AE57" s="8">
        <v>23</v>
      </c>
      <c r="AF57" s="8">
        <v>0</v>
      </c>
      <c r="AG57" s="8">
        <v>21</v>
      </c>
      <c r="AH57" s="8">
        <v>0</v>
      </c>
      <c r="AI57" s="8">
        <v>58</v>
      </c>
      <c r="AJ57" s="8">
        <v>0</v>
      </c>
      <c r="AK57" s="8">
        <v>50</v>
      </c>
      <c r="AL57" s="8">
        <v>0</v>
      </c>
      <c r="AM57" s="8">
        <v>149</v>
      </c>
      <c r="AN57" s="8">
        <v>0</v>
      </c>
      <c r="AO57" s="8">
        <v>192</v>
      </c>
      <c r="AP57" s="8">
        <v>0</v>
      </c>
      <c r="AQ57" s="8">
        <v>34</v>
      </c>
      <c r="AR57" s="8">
        <v>0</v>
      </c>
      <c r="AS57" s="8">
        <v>5</v>
      </c>
      <c r="AT57" s="8">
        <v>0</v>
      </c>
      <c r="AU57" s="8">
        <v>11</v>
      </c>
      <c r="AV57" s="8">
        <v>0</v>
      </c>
      <c r="AW57" s="8">
        <v>4</v>
      </c>
      <c r="AX57" s="8">
        <v>11</v>
      </c>
      <c r="AY57" s="8"/>
      <c r="AZ57" s="9">
        <f t="shared" si="0"/>
        <v>2190</v>
      </c>
      <c r="BA57" s="9">
        <f t="shared" si="1"/>
        <v>1272</v>
      </c>
    </row>
    <row r="58" spans="1:53" x14ac:dyDescent="0.2">
      <c r="A58" s="1" t="s">
        <v>66</v>
      </c>
      <c r="B58" s="1">
        <v>4201500572</v>
      </c>
      <c r="C58" s="1" t="s">
        <v>544</v>
      </c>
      <c r="D58" s="8">
        <v>118</v>
      </c>
      <c r="E58" s="8">
        <v>0</v>
      </c>
      <c r="F58" s="8">
        <v>0</v>
      </c>
      <c r="G58" s="8">
        <v>0</v>
      </c>
      <c r="H58" s="8">
        <v>2</v>
      </c>
      <c r="I58" s="8">
        <v>0</v>
      </c>
      <c r="J58" s="8">
        <v>5</v>
      </c>
      <c r="K58" s="8">
        <v>0</v>
      </c>
      <c r="L58" s="8">
        <v>0</v>
      </c>
      <c r="M58" s="8">
        <v>0</v>
      </c>
      <c r="N58" s="8">
        <v>1</v>
      </c>
      <c r="O58" s="8">
        <v>0</v>
      </c>
      <c r="P58" s="8">
        <v>10</v>
      </c>
      <c r="Q58" s="8">
        <v>0</v>
      </c>
      <c r="R58" s="8">
        <v>9</v>
      </c>
      <c r="S58" s="8">
        <v>0</v>
      </c>
      <c r="T58" s="8">
        <v>5</v>
      </c>
      <c r="U58" s="8">
        <v>0</v>
      </c>
      <c r="V58" s="8">
        <v>4</v>
      </c>
      <c r="W58" s="8">
        <v>0</v>
      </c>
      <c r="X58" s="8">
        <v>0</v>
      </c>
      <c r="Y58" s="8">
        <v>0</v>
      </c>
      <c r="Z58" s="8">
        <v>0</v>
      </c>
      <c r="AA58" s="8">
        <v>0</v>
      </c>
      <c r="AB58" s="8">
        <v>0</v>
      </c>
      <c r="AC58" s="8">
        <v>0</v>
      </c>
      <c r="AD58" s="8">
        <v>0</v>
      </c>
      <c r="AE58" s="8">
        <v>4</v>
      </c>
      <c r="AF58" s="8">
        <v>0</v>
      </c>
      <c r="AG58" s="8">
        <v>0</v>
      </c>
      <c r="AH58" s="8">
        <v>0</v>
      </c>
      <c r="AI58" s="8">
        <v>2</v>
      </c>
      <c r="AJ58" s="8">
        <v>0</v>
      </c>
      <c r="AK58" s="8">
        <v>0</v>
      </c>
      <c r="AL58" s="8">
        <v>0</v>
      </c>
      <c r="AM58" s="8">
        <v>5</v>
      </c>
      <c r="AN58" s="8">
        <v>0</v>
      </c>
      <c r="AO58" s="8">
        <v>5</v>
      </c>
      <c r="AP58" s="8">
        <v>0</v>
      </c>
      <c r="AQ58" s="8">
        <v>7</v>
      </c>
      <c r="AR58" s="8">
        <v>0</v>
      </c>
      <c r="AS58" s="8">
        <v>0</v>
      </c>
      <c r="AT58" s="8">
        <v>0</v>
      </c>
      <c r="AU58" s="8">
        <v>4</v>
      </c>
      <c r="AV58" s="8">
        <v>0</v>
      </c>
      <c r="AW58" s="8">
        <v>0</v>
      </c>
      <c r="AX58" s="8">
        <v>0</v>
      </c>
      <c r="AY58" s="8"/>
      <c r="AZ58" s="9">
        <f t="shared" si="0"/>
        <v>118</v>
      </c>
      <c r="BA58" s="9">
        <f t="shared" si="1"/>
        <v>63</v>
      </c>
    </row>
    <row r="59" spans="1:53" x14ac:dyDescent="0.2">
      <c r="A59" s="1" t="s">
        <v>67</v>
      </c>
      <c r="B59" s="1">
        <v>4201500596</v>
      </c>
      <c r="C59" s="1" t="s">
        <v>545</v>
      </c>
      <c r="D59" s="8">
        <v>662</v>
      </c>
      <c r="E59" s="8">
        <v>0</v>
      </c>
      <c r="F59" s="8">
        <v>4</v>
      </c>
      <c r="G59" s="8">
        <v>0</v>
      </c>
      <c r="H59" s="8">
        <v>0</v>
      </c>
      <c r="I59" s="8">
        <v>0</v>
      </c>
      <c r="J59" s="8">
        <v>5</v>
      </c>
      <c r="K59" s="8">
        <v>0</v>
      </c>
      <c r="L59" s="8">
        <v>4</v>
      </c>
      <c r="M59" s="8">
        <v>0</v>
      </c>
      <c r="N59" s="8">
        <v>15</v>
      </c>
      <c r="O59" s="8">
        <v>0</v>
      </c>
      <c r="P59" s="8">
        <v>36</v>
      </c>
      <c r="Q59" s="8">
        <v>0</v>
      </c>
      <c r="R59" s="8">
        <v>55</v>
      </c>
      <c r="S59" s="8">
        <v>0</v>
      </c>
      <c r="T59" s="8">
        <v>30</v>
      </c>
      <c r="U59" s="8">
        <v>0</v>
      </c>
      <c r="V59" s="8">
        <v>0</v>
      </c>
      <c r="W59" s="8">
        <v>0</v>
      </c>
      <c r="X59" s="8">
        <v>9</v>
      </c>
      <c r="Y59" s="8">
        <v>7</v>
      </c>
      <c r="Z59" s="8">
        <v>3</v>
      </c>
      <c r="AA59" s="8">
        <v>0</v>
      </c>
      <c r="AB59" s="8">
        <v>0</v>
      </c>
      <c r="AC59" s="8">
        <v>4</v>
      </c>
      <c r="AD59" s="8">
        <v>0</v>
      </c>
      <c r="AE59" s="8">
        <v>0</v>
      </c>
      <c r="AF59" s="8">
        <v>0</v>
      </c>
      <c r="AG59" s="8">
        <v>4</v>
      </c>
      <c r="AH59" s="8">
        <v>0</v>
      </c>
      <c r="AI59" s="8">
        <v>5</v>
      </c>
      <c r="AJ59" s="8">
        <v>0</v>
      </c>
      <c r="AK59" s="8">
        <v>22</v>
      </c>
      <c r="AL59" s="8">
        <v>0</v>
      </c>
      <c r="AM59" s="8">
        <v>23</v>
      </c>
      <c r="AN59" s="8">
        <v>0</v>
      </c>
      <c r="AO59" s="8">
        <v>32</v>
      </c>
      <c r="AP59" s="8">
        <v>0</v>
      </c>
      <c r="AQ59" s="8">
        <v>17</v>
      </c>
      <c r="AR59" s="8">
        <v>0</v>
      </c>
      <c r="AS59" s="8">
        <v>10</v>
      </c>
      <c r="AT59" s="8">
        <v>0</v>
      </c>
      <c r="AU59" s="8">
        <v>0</v>
      </c>
      <c r="AV59" s="8">
        <v>3</v>
      </c>
      <c r="AW59" s="8">
        <v>3</v>
      </c>
      <c r="AX59" s="8">
        <v>0</v>
      </c>
      <c r="AY59" s="8"/>
      <c r="AZ59" s="9">
        <f t="shared" si="0"/>
        <v>662</v>
      </c>
      <c r="BA59" s="9">
        <f t="shared" si="1"/>
        <v>291</v>
      </c>
    </row>
    <row r="60" spans="1:53" x14ac:dyDescent="0.2">
      <c r="A60" s="1" t="s">
        <v>68</v>
      </c>
      <c r="B60" s="1">
        <v>4201503056</v>
      </c>
      <c r="C60" s="1" t="s">
        <v>546</v>
      </c>
      <c r="D60" s="8">
        <v>239</v>
      </c>
      <c r="E60" s="8">
        <v>0</v>
      </c>
      <c r="F60" s="8">
        <v>0</v>
      </c>
      <c r="G60" s="8">
        <v>0</v>
      </c>
      <c r="H60" s="8">
        <v>0</v>
      </c>
      <c r="I60" s="8">
        <v>0</v>
      </c>
      <c r="J60" s="8">
        <v>2</v>
      </c>
      <c r="K60" s="8">
        <v>0</v>
      </c>
      <c r="L60" s="8">
        <v>3</v>
      </c>
      <c r="M60" s="8">
        <v>0</v>
      </c>
      <c r="N60" s="8">
        <v>7</v>
      </c>
      <c r="O60" s="8">
        <v>0</v>
      </c>
      <c r="P60" s="8">
        <v>15</v>
      </c>
      <c r="Q60" s="8">
        <v>0</v>
      </c>
      <c r="R60" s="8">
        <v>31</v>
      </c>
      <c r="S60" s="8">
        <v>0</v>
      </c>
      <c r="T60" s="8">
        <v>1</v>
      </c>
      <c r="U60" s="8">
        <v>0</v>
      </c>
      <c r="V60" s="8">
        <v>3</v>
      </c>
      <c r="W60" s="8">
        <v>0</v>
      </c>
      <c r="X60" s="8">
        <v>0</v>
      </c>
      <c r="Y60" s="8">
        <v>1</v>
      </c>
      <c r="Z60" s="8">
        <v>0</v>
      </c>
      <c r="AA60" s="8">
        <v>0</v>
      </c>
      <c r="AB60" s="8">
        <v>0</v>
      </c>
      <c r="AC60" s="8">
        <v>15</v>
      </c>
      <c r="AD60" s="8">
        <v>0</v>
      </c>
      <c r="AE60" s="8">
        <v>2</v>
      </c>
      <c r="AF60" s="8">
        <v>0</v>
      </c>
      <c r="AG60" s="8">
        <v>0</v>
      </c>
      <c r="AH60" s="8">
        <v>0</v>
      </c>
      <c r="AI60" s="8">
        <v>7</v>
      </c>
      <c r="AJ60" s="8">
        <v>0</v>
      </c>
      <c r="AK60" s="8">
        <v>7</v>
      </c>
      <c r="AL60" s="8">
        <v>0</v>
      </c>
      <c r="AM60" s="8">
        <v>12</v>
      </c>
      <c r="AN60" s="8">
        <v>0</v>
      </c>
      <c r="AO60" s="8">
        <v>2</v>
      </c>
      <c r="AP60" s="8">
        <v>0</v>
      </c>
      <c r="AQ60" s="8">
        <v>6</v>
      </c>
      <c r="AR60" s="8">
        <v>0</v>
      </c>
      <c r="AS60" s="8">
        <v>2</v>
      </c>
      <c r="AT60" s="8">
        <v>0</v>
      </c>
      <c r="AU60" s="8">
        <v>0</v>
      </c>
      <c r="AV60" s="8">
        <v>0</v>
      </c>
      <c r="AW60" s="8">
        <v>0</v>
      </c>
      <c r="AX60" s="8">
        <v>0</v>
      </c>
      <c r="AY60" s="8"/>
      <c r="AZ60" s="9">
        <f t="shared" si="0"/>
        <v>239</v>
      </c>
      <c r="BA60" s="9">
        <f t="shared" si="1"/>
        <v>116</v>
      </c>
    </row>
    <row r="61" spans="1:53" x14ac:dyDescent="0.2">
      <c r="A61" s="1" t="s">
        <v>69</v>
      </c>
      <c r="B61" s="1">
        <v>4201510248</v>
      </c>
      <c r="C61" s="1" t="s">
        <v>547</v>
      </c>
      <c r="D61" s="8">
        <v>627</v>
      </c>
      <c r="E61" s="8">
        <v>0</v>
      </c>
      <c r="F61" s="8">
        <v>13</v>
      </c>
      <c r="G61" s="8">
        <v>0</v>
      </c>
      <c r="H61" s="8">
        <v>5</v>
      </c>
      <c r="I61" s="8">
        <v>0</v>
      </c>
      <c r="J61" s="8">
        <v>8</v>
      </c>
      <c r="K61" s="8">
        <v>0</v>
      </c>
      <c r="L61" s="8">
        <v>14</v>
      </c>
      <c r="M61" s="8">
        <v>0</v>
      </c>
      <c r="N61" s="8">
        <v>7</v>
      </c>
      <c r="O61" s="8">
        <v>0</v>
      </c>
      <c r="P61" s="8">
        <v>41</v>
      </c>
      <c r="Q61" s="8">
        <v>0</v>
      </c>
      <c r="R61" s="8">
        <v>78</v>
      </c>
      <c r="S61" s="8">
        <v>0</v>
      </c>
      <c r="T61" s="8">
        <v>12</v>
      </c>
      <c r="U61" s="8">
        <v>0</v>
      </c>
      <c r="V61" s="8">
        <v>6</v>
      </c>
      <c r="W61" s="8">
        <v>0</v>
      </c>
      <c r="X61" s="8">
        <v>0</v>
      </c>
      <c r="Y61" s="8">
        <v>8</v>
      </c>
      <c r="Z61" s="8">
        <v>0</v>
      </c>
      <c r="AA61" s="8">
        <v>0</v>
      </c>
      <c r="AB61" s="8">
        <v>0</v>
      </c>
      <c r="AC61" s="8">
        <v>5</v>
      </c>
      <c r="AD61" s="8">
        <v>0</v>
      </c>
      <c r="AE61" s="8">
        <v>0</v>
      </c>
      <c r="AF61" s="8">
        <v>0</v>
      </c>
      <c r="AG61" s="8">
        <v>13</v>
      </c>
      <c r="AH61" s="8">
        <v>0</v>
      </c>
      <c r="AI61" s="8">
        <v>16</v>
      </c>
      <c r="AJ61" s="8">
        <v>0</v>
      </c>
      <c r="AK61" s="8">
        <v>8</v>
      </c>
      <c r="AL61" s="8">
        <v>0</v>
      </c>
      <c r="AM61" s="8">
        <v>45</v>
      </c>
      <c r="AN61" s="8">
        <v>0</v>
      </c>
      <c r="AO61" s="8">
        <v>39</v>
      </c>
      <c r="AP61" s="8">
        <v>0</v>
      </c>
      <c r="AQ61" s="8">
        <v>25</v>
      </c>
      <c r="AR61" s="8">
        <v>0</v>
      </c>
      <c r="AS61" s="8">
        <v>8</v>
      </c>
      <c r="AT61" s="8">
        <v>0</v>
      </c>
      <c r="AU61" s="8">
        <v>5</v>
      </c>
      <c r="AV61" s="8">
        <v>0</v>
      </c>
      <c r="AW61" s="8">
        <v>0</v>
      </c>
      <c r="AX61" s="8">
        <v>0</v>
      </c>
      <c r="AY61" s="8"/>
      <c r="AZ61" s="9">
        <f t="shared" si="0"/>
        <v>627</v>
      </c>
      <c r="BA61" s="9">
        <f t="shared" si="1"/>
        <v>356</v>
      </c>
    </row>
    <row r="62" spans="1:53" x14ac:dyDescent="0.2">
      <c r="A62" s="1" t="s">
        <v>70</v>
      </c>
      <c r="B62" s="1">
        <v>4201515376</v>
      </c>
      <c r="C62" s="1" t="s">
        <v>548</v>
      </c>
      <c r="D62" s="8">
        <v>959</v>
      </c>
      <c r="E62" s="8">
        <v>0</v>
      </c>
      <c r="F62" s="8">
        <v>5</v>
      </c>
      <c r="G62" s="8">
        <v>0</v>
      </c>
      <c r="H62" s="8">
        <v>8</v>
      </c>
      <c r="I62" s="8">
        <v>0</v>
      </c>
      <c r="J62" s="8">
        <v>9</v>
      </c>
      <c r="K62" s="8">
        <v>0</v>
      </c>
      <c r="L62" s="8">
        <v>27</v>
      </c>
      <c r="M62" s="8">
        <v>0</v>
      </c>
      <c r="N62" s="8">
        <v>35</v>
      </c>
      <c r="O62" s="8">
        <v>0</v>
      </c>
      <c r="P62" s="8">
        <v>45</v>
      </c>
      <c r="Q62" s="8">
        <v>0</v>
      </c>
      <c r="R62" s="8">
        <v>69</v>
      </c>
      <c r="S62" s="8">
        <v>0</v>
      </c>
      <c r="T62" s="8">
        <v>25</v>
      </c>
      <c r="U62" s="8">
        <v>0</v>
      </c>
      <c r="V62" s="8">
        <v>6</v>
      </c>
      <c r="W62" s="8">
        <v>0</v>
      </c>
      <c r="X62" s="8">
        <v>5</v>
      </c>
      <c r="Y62" s="8">
        <v>0</v>
      </c>
      <c r="Z62" s="8">
        <v>0</v>
      </c>
      <c r="AA62" s="8">
        <v>0</v>
      </c>
      <c r="AB62" s="8">
        <v>0</v>
      </c>
      <c r="AC62" s="8">
        <v>7</v>
      </c>
      <c r="AD62" s="8">
        <v>0</v>
      </c>
      <c r="AE62" s="8">
        <v>6</v>
      </c>
      <c r="AF62" s="8">
        <v>0</v>
      </c>
      <c r="AG62" s="8">
        <v>31</v>
      </c>
      <c r="AH62" s="8">
        <v>0</v>
      </c>
      <c r="AI62" s="8">
        <v>15</v>
      </c>
      <c r="AJ62" s="8">
        <v>0</v>
      </c>
      <c r="AK62" s="8">
        <v>28</v>
      </c>
      <c r="AL62" s="8">
        <v>0</v>
      </c>
      <c r="AM62" s="8">
        <v>63</v>
      </c>
      <c r="AN62" s="8">
        <v>0</v>
      </c>
      <c r="AO62" s="8">
        <v>54</v>
      </c>
      <c r="AP62" s="8">
        <v>0</v>
      </c>
      <c r="AQ62" s="8">
        <v>15</v>
      </c>
      <c r="AR62" s="8">
        <v>0</v>
      </c>
      <c r="AS62" s="8">
        <v>10</v>
      </c>
      <c r="AT62" s="8">
        <v>0</v>
      </c>
      <c r="AU62" s="8">
        <v>3</v>
      </c>
      <c r="AV62" s="8">
        <v>14</v>
      </c>
      <c r="AW62" s="8">
        <v>5</v>
      </c>
      <c r="AX62" s="8">
        <v>0</v>
      </c>
      <c r="AY62" s="8"/>
      <c r="AZ62" s="9">
        <f t="shared" si="0"/>
        <v>959</v>
      </c>
      <c r="BA62" s="9">
        <f t="shared" si="1"/>
        <v>485</v>
      </c>
    </row>
    <row r="63" spans="1:53" x14ac:dyDescent="0.2">
      <c r="A63" s="1" t="s">
        <v>71</v>
      </c>
      <c r="B63" s="1">
        <v>4201530464</v>
      </c>
      <c r="C63" s="1" t="s">
        <v>549</v>
      </c>
      <c r="D63" s="8">
        <v>769</v>
      </c>
      <c r="E63" s="8">
        <v>0</v>
      </c>
      <c r="F63" s="8">
        <v>0</v>
      </c>
      <c r="G63" s="8">
        <v>0</v>
      </c>
      <c r="H63" s="8">
        <v>17</v>
      </c>
      <c r="I63" s="8">
        <v>0</v>
      </c>
      <c r="J63" s="8">
        <v>24</v>
      </c>
      <c r="K63" s="8">
        <v>0</v>
      </c>
      <c r="L63" s="8">
        <v>11</v>
      </c>
      <c r="M63" s="8">
        <v>0</v>
      </c>
      <c r="N63" s="8">
        <v>28</v>
      </c>
      <c r="O63" s="8">
        <v>0</v>
      </c>
      <c r="P63" s="8">
        <v>54</v>
      </c>
      <c r="Q63" s="8">
        <v>0</v>
      </c>
      <c r="R63" s="8">
        <v>69</v>
      </c>
      <c r="S63" s="8">
        <v>0</v>
      </c>
      <c r="T63" s="8">
        <v>19</v>
      </c>
      <c r="U63" s="8">
        <v>0</v>
      </c>
      <c r="V63" s="8">
        <v>0</v>
      </c>
      <c r="W63" s="8">
        <v>0</v>
      </c>
      <c r="X63" s="8">
        <v>6</v>
      </c>
      <c r="Y63" s="8">
        <v>15</v>
      </c>
      <c r="Z63" s="8">
        <v>3</v>
      </c>
      <c r="AA63" s="8">
        <v>0</v>
      </c>
      <c r="AB63" s="8">
        <v>0</v>
      </c>
      <c r="AC63" s="8">
        <v>0</v>
      </c>
      <c r="AD63" s="8">
        <v>0</v>
      </c>
      <c r="AE63" s="8">
        <v>4</v>
      </c>
      <c r="AF63" s="8">
        <v>0</v>
      </c>
      <c r="AG63" s="8">
        <v>4</v>
      </c>
      <c r="AH63" s="8">
        <v>0</v>
      </c>
      <c r="AI63" s="8">
        <v>4</v>
      </c>
      <c r="AJ63" s="8">
        <v>0</v>
      </c>
      <c r="AK63" s="8">
        <v>30</v>
      </c>
      <c r="AL63" s="8">
        <v>0</v>
      </c>
      <c r="AM63" s="8">
        <v>29</v>
      </c>
      <c r="AN63" s="8">
        <v>0</v>
      </c>
      <c r="AO63" s="8">
        <v>58</v>
      </c>
      <c r="AP63" s="8">
        <v>0</v>
      </c>
      <c r="AQ63" s="8">
        <v>28</v>
      </c>
      <c r="AR63" s="8">
        <v>0</v>
      </c>
      <c r="AS63" s="8">
        <v>5</v>
      </c>
      <c r="AT63" s="8">
        <v>0</v>
      </c>
      <c r="AU63" s="8">
        <v>9</v>
      </c>
      <c r="AV63" s="8">
        <v>5</v>
      </c>
      <c r="AW63" s="8">
        <v>14</v>
      </c>
      <c r="AX63" s="8">
        <v>0</v>
      </c>
      <c r="AY63" s="8"/>
      <c r="AZ63" s="9">
        <f t="shared" si="0"/>
        <v>769</v>
      </c>
      <c r="BA63" s="9">
        <f t="shared" si="1"/>
        <v>436</v>
      </c>
    </row>
    <row r="64" spans="1:53" x14ac:dyDescent="0.2">
      <c r="A64" s="1" t="s">
        <v>72</v>
      </c>
      <c r="B64" s="1">
        <v>4201534088</v>
      </c>
      <c r="C64" s="1" t="s">
        <v>550</v>
      </c>
      <c r="D64" s="8">
        <v>673</v>
      </c>
      <c r="E64" s="8">
        <v>0</v>
      </c>
      <c r="F64" s="8">
        <v>16</v>
      </c>
      <c r="G64" s="8">
        <v>0</v>
      </c>
      <c r="H64" s="8">
        <v>2</v>
      </c>
      <c r="I64" s="8">
        <v>0</v>
      </c>
      <c r="J64" s="8">
        <v>6</v>
      </c>
      <c r="K64" s="8">
        <v>0</v>
      </c>
      <c r="L64" s="8">
        <v>31</v>
      </c>
      <c r="M64" s="8">
        <v>0</v>
      </c>
      <c r="N64" s="8">
        <v>4</v>
      </c>
      <c r="O64" s="8">
        <v>0</v>
      </c>
      <c r="P64" s="8">
        <v>49</v>
      </c>
      <c r="Q64" s="8">
        <v>0</v>
      </c>
      <c r="R64" s="8">
        <v>39</v>
      </c>
      <c r="S64" s="8">
        <v>0</v>
      </c>
      <c r="T64" s="8">
        <v>24</v>
      </c>
      <c r="U64" s="8">
        <v>0</v>
      </c>
      <c r="V64" s="8">
        <v>3</v>
      </c>
      <c r="W64" s="8">
        <v>0</v>
      </c>
      <c r="X64" s="8">
        <v>10</v>
      </c>
      <c r="Y64" s="8">
        <v>4</v>
      </c>
      <c r="Z64" s="8">
        <v>6</v>
      </c>
      <c r="AA64" s="8">
        <v>0</v>
      </c>
      <c r="AB64" s="8">
        <v>0</v>
      </c>
      <c r="AC64" s="8">
        <v>17</v>
      </c>
      <c r="AD64" s="8">
        <v>0</v>
      </c>
      <c r="AE64" s="8">
        <v>0</v>
      </c>
      <c r="AF64" s="8">
        <v>0</v>
      </c>
      <c r="AG64" s="8">
        <v>3</v>
      </c>
      <c r="AH64" s="8">
        <v>0</v>
      </c>
      <c r="AI64" s="8">
        <v>24</v>
      </c>
      <c r="AJ64" s="8">
        <v>0</v>
      </c>
      <c r="AK64" s="8">
        <v>0</v>
      </c>
      <c r="AL64" s="8">
        <v>0</v>
      </c>
      <c r="AM64" s="8">
        <v>44</v>
      </c>
      <c r="AN64" s="8">
        <v>0</v>
      </c>
      <c r="AO64" s="8">
        <v>25</v>
      </c>
      <c r="AP64" s="8">
        <v>0</v>
      </c>
      <c r="AQ64" s="8">
        <v>30</v>
      </c>
      <c r="AR64" s="8">
        <v>0</v>
      </c>
      <c r="AS64" s="8">
        <v>4</v>
      </c>
      <c r="AT64" s="8">
        <v>0</v>
      </c>
      <c r="AU64" s="8">
        <v>7</v>
      </c>
      <c r="AV64" s="8">
        <v>14</v>
      </c>
      <c r="AW64" s="8">
        <v>0</v>
      </c>
      <c r="AX64" s="8">
        <v>0</v>
      </c>
      <c r="AY64" s="8"/>
      <c r="AZ64" s="9">
        <f t="shared" si="0"/>
        <v>673</v>
      </c>
      <c r="BA64" s="9">
        <f t="shared" si="1"/>
        <v>362</v>
      </c>
    </row>
    <row r="65" spans="1:53" x14ac:dyDescent="0.2">
      <c r="A65" s="1" t="s">
        <v>73</v>
      </c>
      <c r="B65" s="1">
        <v>4201553152</v>
      </c>
      <c r="C65" s="1" t="s">
        <v>551</v>
      </c>
      <c r="D65" s="8">
        <v>315</v>
      </c>
      <c r="E65" s="8">
        <v>0</v>
      </c>
      <c r="F65" s="8">
        <v>4</v>
      </c>
      <c r="G65" s="8">
        <v>0</v>
      </c>
      <c r="H65" s="8">
        <v>0</v>
      </c>
      <c r="I65" s="8">
        <v>0</v>
      </c>
      <c r="J65" s="8">
        <v>7</v>
      </c>
      <c r="K65" s="8">
        <v>0</v>
      </c>
      <c r="L65" s="8">
        <v>7</v>
      </c>
      <c r="M65" s="8">
        <v>0</v>
      </c>
      <c r="N65" s="8">
        <v>15</v>
      </c>
      <c r="O65" s="8">
        <v>0</v>
      </c>
      <c r="P65" s="8">
        <v>13</v>
      </c>
      <c r="Q65" s="8">
        <v>0</v>
      </c>
      <c r="R65" s="8">
        <v>39</v>
      </c>
      <c r="S65" s="8">
        <v>0</v>
      </c>
      <c r="T65" s="8">
        <v>6</v>
      </c>
      <c r="U65" s="8">
        <v>0</v>
      </c>
      <c r="V65" s="8">
        <v>0</v>
      </c>
      <c r="W65" s="8">
        <v>0</v>
      </c>
      <c r="X65" s="8">
        <v>0</v>
      </c>
      <c r="Y65" s="8">
        <v>3</v>
      </c>
      <c r="Z65" s="8">
        <v>0</v>
      </c>
      <c r="AA65" s="8">
        <v>0</v>
      </c>
      <c r="AB65" s="8">
        <v>0</v>
      </c>
      <c r="AC65" s="8">
        <v>0</v>
      </c>
      <c r="AD65" s="8">
        <v>0</v>
      </c>
      <c r="AE65" s="8">
        <v>0</v>
      </c>
      <c r="AF65" s="8">
        <v>0</v>
      </c>
      <c r="AG65" s="8">
        <v>6</v>
      </c>
      <c r="AH65" s="8">
        <v>0</v>
      </c>
      <c r="AI65" s="8">
        <v>3</v>
      </c>
      <c r="AJ65" s="8">
        <v>0</v>
      </c>
      <c r="AK65" s="8">
        <v>0</v>
      </c>
      <c r="AL65" s="8">
        <v>0</v>
      </c>
      <c r="AM65" s="8">
        <v>23</v>
      </c>
      <c r="AN65" s="8">
        <v>0</v>
      </c>
      <c r="AO65" s="8">
        <v>9</v>
      </c>
      <c r="AP65" s="8">
        <v>0</v>
      </c>
      <c r="AQ65" s="8">
        <v>6</v>
      </c>
      <c r="AR65" s="8">
        <v>0</v>
      </c>
      <c r="AS65" s="8">
        <v>2</v>
      </c>
      <c r="AT65" s="8">
        <v>0</v>
      </c>
      <c r="AU65" s="8">
        <v>0</v>
      </c>
      <c r="AV65" s="8">
        <v>3</v>
      </c>
      <c r="AW65" s="8">
        <v>4</v>
      </c>
      <c r="AX65" s="8">
        <v>0</v>
      </c>
      <c r="AY65" s="8"/>
      <c r="AZ65" s="9">
        <f t="shared" si="0"/>
        <v>315</v>
      </c>
      <c r="BA65" s="9">
        <f t="shared" si="1"/>
        <v>150</v>
      </c>
    </row>
    <row r="66" spans="1:53" x14ac:dyDescent="0.2">
      <c r="A66" s="1" t="s">
        <v>74</v>
      </c>
      <c r="B66" s="1">
        <v>4201555448</v>
      </c>
      <c r="C66" s="1" t="s">
        <v>552</v>
      </c>
      <c r="D66" s="8">
        <v>947</v>
      </c>
      <c r="E66" s="8">
        <v>0</v>
      </c>
      <c r="F66" s="8">
        <v>10</v>
      </c>
      <c r="G66" s="8">
        <v>0</v>
      </c>
      <c r="H66" s="8">
        <v>30</v>
      </c>
      <c r="I66" s="8">
        <v>0</v>
      </c>
      <c r="J66" s="8">
        <v>0</v>
      </c>
      <c r="K66" s="8">
        <v>0</v>
      </c>
      <c r="L66" s="8">
        <v>10</v>
      </c>
      <c r="M66" s="8">
        <v>0</v>
      </c>
      <c r="N66" s="8">
        <v>14</v>
      </c>
      <c r="O66" s="8">
        <v>0</v>
      </c>
      <c r="P66" s="8">
        <v>42</v>
      </c>
      <c r="Q66" s="8">
        <v>0</v>
      </c>
      <c r="R66" s="8">
        <v>77</v>
      </c>
      <c r="S66" s="8">
        <v>0</v>
      </c>
      <c r="T66" s="8">
        <v>18</v>
      </c>
      <c r="U66" s="8">
        <v>0</v>
      </c>
      <c r="V66" s="8">
        <v>6</v>
      </c>
      <c r="W66" s="8">
        <v>0</v>
      </c>
      <c r="X66" s="8">
        <v>2</v>
      </c>
      <c r="Y66" s="8">
        <v>7</v>
      </c>
      <c r="Z66" s="8">
        <v>3</v>
      </c>
      <c r="AA66" s="8">
        <v>0</v>
      </c>
      <c r="AB66" s="8">
        <v>0</v>
      </c>
      <c r="AC66" s="8">
        <v>10</v>
      </c>
      <c r="AD66" s="8">
        <v>0</v>
      </c>
      <c r="AE66" s="8">
        <v>0</v>
      </c>
      <c r="AF66" s="8">
        <v>0</v>
      </c>
      <c r="AG66" s="8">
        <v>4</v>
      </c>
      <c r="AH66" s="8">
        <v>0</v>
      </c>
      <c r="AI66" s="8">
        <v>15</v>
      </c>
      <c r="AJ66" s="8">
        <v>0</v>
      </c>
      <c r="AK66" s="8">
        <v>6</v>
      </c>
      <c r="AL66" s="8">
        <v>0</v>
      </c>
      <c r="AM66" s="8">
        <v>38</v>
      </c>
      <c r="AN66" s="8">
        <v>0</v>
      </c>
      <c r="AO66" s="8">
        <v>56</v>
      </c>
      <c r="AP66" s="8">
        <v>0</v>
      </c>
      <c r="AQ66" s="8">
        <v>30</v>
      </c>
      <c r="AR66" s="8">
        <v>0</v>
      </c>
      <c r="AS66" s="8">
        <v>0</v>
      </c>
      <c r="AT66" s="8">
        <v>0</v>
      </c>
      <c r="AU66" s="8">
        <v>6</v>
      </c>
      <c r="AV66" s="8">
        <v>3</v>
      </c>
      <c r="AW66" s="8">
        <v>0</v>
      </c>
      <c r="AX66" s="8">
        <v>5</v>
      </c>
      <c r="AY66" s="8"/>
      <c r="AZ66" s="9">
        <f t="shared" si="0"/>
        <v>947</v>
      </c>
      <c r="BA66" s="9">
        <f t="shared" si="1"/>
        <v>392</v>
      </c>
    </row>
    <row r="67" spans="1:53" x14ac:dyDescent="0.2">
      <c r="A67" s="1" t="s">
        <v>75</v>
      </c>
      <c r="B67" s="1">
        <v>4201557176</v>
      </c>
      <c r="C67" s="1" t="s">
        <v>553</v>
      </c>
      <c r="D67" s="8">
        <v>833</v>
      </c>
      <c r="E67" s="8">
        <v>0</v>
      </c>
      <c r="F67" s="8">
        <v>1</v>
      </c>
      <c r="G67" s="8">
        <v>0</v>
      </c>
      <c r="H67" s="8">
        <v>6</v>
      </c>
      <c r="I67" s="8">
        <v>0</v>
      </c>
      <c r="J67" s="8">
        <v>1</v>
      </c>
      <c r="K67" s="8">
        <v>0</v>
      </c>
      <c r="L67" s="8">
        <v>54</v>
      </c>
      <c r="M67" s="8">
        <v>0</v>
      </c>
      <c r="N67" s="8">
        <v>33</v>
      </c>
      <c r="O67" s="8">
        <v>0</v>
      </c>
      <c r="P67" s="8">
        <v>70</v>
      </c>
      <c r="Q67" s="8">
        <v>0</v>
      </c>
      <c r="R67" s="8">
        <v>62</v>
      </c>
      <c r="S67" s="8">
        <v>0</v>
      </c>
      <c r="T67" s="8">
        <v>30</v>
      </c>
      <c r="U67" s="8">
        <v>0</v>
      </c>
      <c r="V67" s="8">
        <v>3</v>
      </c>
      <c r="W67" s="8">
        <v>0</v>
      </c>
      <c r="X67" s="8">
        <v>0</v>
      </c>
      <c r="Y67" s="8">
        <v>8</v>
      </c>
      <c r="Z67" s="8">
        <v>5</v>
      </c>
      <c r="AA67" s="8">
        <v>3</v>
      </c>
      <c r="AB67" s="8">
        <v>0</v>
      </c>
      <c r="AC67" s="8">
        <v>15</v>
      </c>
      <c r="AD67" s="8">
        <v>0</v>
      </c>
      <c r="AE67" s="8">
        <v>0</v>
      </c>
      <c r="AF67" s="8">
        <v>0</v>
      </c>
      <c r="AG67" s="8">
        <v>5</v>
      </c>
      <c r="AH67" s="8">
        <v>0</v>
      </c>
      <c r="AI67" s="8">
        <v>27</v>
      </c>
      <c r="AJ67" s="8">
        <v>0</v>
      </c>
      <c r="AK67" s="8">
        <v>24</v>
      </c>
      <c r="AL67" s="8">
        <v>0</v>
      </c>
      <c r="AM67" s="8">
        <v>66</v>
      </c>
      <c r="AN67" s="8">
        <v>0</v>
      </c>
      <c r="AO67" s="8">
        <v>56</v>
      </c>
      <c r="AP67" s="8">
        <v>0</v>
      </c>
      <c r="AQ67" s="8">
        <v>29</v>
      </c>
      <c r="AR67" s="8">
        <v>0</v>
      </c>
      <c r="AS67" s="8">
        <v>4</v>
      </c>
      <c r="AT67" s="8">
        <v>0</v>
      </c>
      <c r="AU67" s="8">
        <v>0</v>
      </c>
      <c r="AV67" s="8">
        <v>3</v>
      </c>
      <c r="AW67" s="8">
        <v>0</v>
      </c>
      <c r="AX67" s="8">
        <v>0</v>
      </c>
      <c r="AY67" s="8"/>
      <c r="AZ67" s="9">
        <f t="shared" ref="AZ67:AZ130" si="2">D67-(E67+G67+I67+K67+M67+O67+Q67+S67+U67+W67+AB67+AD67+AF67+AH67+AJ67+AL67+AN67+AP67+AR67+AT67)</f>
        <v>833</v>
      </c>
      <c r="BA67" s="9">
        <f t="shared" ref="BA67:BA130" si="3">F67+H67+J67+L67+N67+P67+R67+T67+V67+X67+Y67+Z67+AA67+AC67+AE67+AG67+AI67+AK67+AM67+AO67+AQ67+AS67+AU67+AV67+AW67+AX67</f>
        <v>505</v>
      </c>
    </row>
    <row r="68" spans="1:53" x14ac:dyDescent="0.2">
      <c r="A68" s="1" t="s">
        <v>76</v>
      </c>
      <c r="B68" s="1">
        <v>4201557448</v>
      </c>
      <c r="C68" s="1" t="s">
        <v>554</v>
      </c>
      <c r="D68" s="8">
        <v>167</v>
      </c>
      <c r="E68" s="8">
        <v>0</v>
      </c>
      <c r="F68" s="8">
        <v>0</v>
      </c>
      <c r="G68" s="8">
        <v>0</v>
      </c>
      <c r="H68" s="8">
        <v>0</v>
      </c>
      <c r="I68" s="8">
        <v>0</v>
      </c>
      <c r="J68" s="8">
        <v>2</v>
      </c>
      <c r="K68" s="8">
        <v>0</v>
      </c>
      <c r="L68" s="8">
        <v>4</v>
      </c>
      <c r="M68" s="8">
        <v>0</v>
      </c>
      <c r="N68" s="8">
        <v>0</v>
      </c>
      <c r="O68" s="8">
        <v>0</v>
      </c>
      <c r="P68" s="8">
        <v>21</v>
      </c>
      <c r="Q68" s="8">
        <v>0</v>
      </c>
      <c r="R68" s="8">
        <v>16</v>
      </c>
      <c r="S68" s="8">
        <v>0</v>
      </c>
      <c r="T68" s="8">
        <v>3</v>
      </c>
      <c r="U68" s="8">
        <v>0</v>
      </c>
      <c r="V68" s="8">
        <v>0</v>
      </c>
      <c r="W68" s="8">
        <v>0</v>
      </c>
      <c r="X68" s="8">
        <v>2</v>
      </c>
      <c r="Y68" s="8">
        <v>0</v>
      </c>
      <c r="Z68" s="8">
        <v>0</v>
      </c>
      <c r="AA68" s="8">
        <v>0</v>
      </c>
      <c r="AB68" s="8">
        <v>0</v>
      </c>
      <c r="AC68" s="8">
        <v>2</v>
      </c>
      <c r="AD68" s="8">
        <v>0</v>
      </c>
      <c r="AE68" s="8">
        <v>0</v>
      </c>
      <c r="AF68" s="8">
        <v>0</v>
      </c>
      <c r="AG68" s="8">
        <v>0</v>
      </c>
      <c r="AH68" s="8">
        <v>0</v>
      </c>
      <c r="AI68" s="8">
        <v>2</v>
      </c>
      <c r="AJ68" s="8">
        <v>0</v>
      </c>
      <c r="AK68" s="8">
        <v>2</v>
      </c>
      <c r="AL68" s="8">
        <v>0</v>
      </c>
      <c r="AM68" s="8">
        <v>8</v>
      </c>
      <c r="AN68" s="8">
        <v>0</v>
      </c>
      <c r="AO68" s="8">
        <v>13</v>
      </c>
      <c r="AP68" s="8">
        <v>0</v>
      </c>
      <c r="AQ68" s="8">
        <v>2</v>
      </c>
      <c r="AR68" s="8">
        <v>0</v>
      </c>
      <c r="AS68" s="8">
        <v>0</v>
      </c>
      <c r="AT68" s="8">
        <v>0</v>
      </c>
      <c r="AU68" s="8">
        <v>0</v>
      </c>
      <c r="AV68" s="8">
        <v>0</v>
      </c>
      <c r="AW68" s="8">
        <v>0</v>
      </c>
      <c r="AX68" s="8">
        <v>0</v>
      </c>
      <c r="AY68" s="8"/>
      <c r="AZ68" s="9">
        <f t="shared" si="2"/>
        <v>167</v>
      </c>
      <c r="BA68" s="9">
        <f t="shared" si="3"/>
        <v>77</v>
      </c>
    </row>
    <row r="69" spans="1:53" x14ac:dyDescent="0.2">
      <c r="A69" s="1" t="s">
        <v>77</v>
      </c>
      <c r="B69" s="1">
        <v>4201560184</v>
      </c>
      <c r="C69" s="1" t="s">
        <v>555</v>
      </c>
      <c r="D69" s="8">
        <v>464</v>
      </c>
      <c r="E69" s="8">
        <v>0</v>
      </c>
      <c r="F69" s="8">
        <v>1</v>
      </c>
      <c r="G69" s="8">
        <v>0</v>
      </c>
      <c r="H69" s="8">
        <v>4</v>
      </c>
      <c r="I69" s="8">
        <v>0</v>
      </c>
      <c r="J69" s="8">
        <v>30</v>
      </c>
      <c r="K69" s="8">
        <v>0</v>
      </c>
      <c r="L69" s="8">
        <v>15</v>
      </c>
      <c r="M69" s="8">
        <v>0</v>
      </c>
      <c r="N69" s="8">
        <v>14</v>
      </c>
      <c r="O69" s="8">
        <v>0</v>
      </c>
      <c r="P69" s="8">
        <v>20</v>
      </c>
      <c r="Q69" s="8">
        <v>0</v>
      </c>
      <c r="R69" s="8">
        <v>41</v>
      </c>
      <c r="S69" s="8">
        <v>0</v>
      </c>
      <c r="T69" s="8">
        <v>9</v>
      </c>
      <c r="U69" s="8">
        <v>0</v>
      </c>
      <c r="V69" s="8">
        <v>3</v>
      </c>
      <c r="W69" s="8">
        <v>0</v>
      </c>
      <c r="X69" s="8">
        <v>3</v>
      </c>
      <c r="Y69" s="8">
        <v>14</v>
      </c>
      <c r="Z69" s="8">
        <v>5</v>
      </c>
      <c r="AA69" s="8">
        <v>10</v>
      </c>
      <c r="AB69" s="8">
        <v>0</v>
      </c>
      <c r="AC69" s="8">
        <v>0</v>
      </c>
      <c r="AD69" s="8">
        <v>0</v>
      </c>
      <c r="AE69" s="8">
        <v>0</v>
      </c>
      <c r="AF69" s="8">
        <v>0</v>
      </c>
      <c r="AG69" s="8">
        <v>1</v>
      </c>
      <c r="AH69" s="8">
        <v>0</v>
      </c>
      <c r="AI69" s="8">
        <v>3</v>
      </c>
      <c r="AJ69" s="8">
        <v>0</v>
      </c>
      <c r="AK69" s="8">
        <v>2</v>
      </c>
      <c r="AL69" s="8">
        <v>0</v>
      </c>
      <c r="AM69" s="8">
        <v>21</v>
      </c>
      <c r="AN69" s="8">
        <v>0</v>
      </c>
      <c r="AO69" s="8">
        <v>28</v>
      </c>
      <c r="AP69" s="8">
        <v>0</v>
      </c>
      <c r="AQ69" s="8">
        <v>3</v>
      </c>
      <c r="AR69" s="8">
        <v>0</v>
      </c>
      <c r="AS69" s="8">
        <v>0</v>
      </c>
      <c r="AT69" s="8">
        <v>0</v>
      </c>
      <c r="AU69" s="8">
        <v>11</v>
      </c>
      <c r="AV69" s="8">
        <v>0</v>
      </c>
      <c r="AW69" s="8">
        <v>0</v>
      </c>
      <c r="AX69" s="8">
        <v>0</v>
      </c>
      <c r="AY69" s="8"/>
      <c r="AZ69" s="9">
        <f t="shared" si="2"/>
        <v>464</v>
      </c>
      <c r="BA69" s="9">
        <f t="shared" si="3"/>
        <v>238</v>
      </c>
    </row>
    <row r="70" spans="1:53" x14ac:dyDescent="0.2">
      <c r="A70" s="1" t="s">
        <v>78</v>
      </c>
      <c r="B70" s="1">
        <v>4201564696</v>
      </c>
      <c r="C70" s="1" t="s">
        <v>556</v>
      </c>
      <c r="D70" s="8">
        <v>1422</v>
      </c>
      <c r="E70" s="8">
        <v>0</v>
      </c>
      <c r="F70" s="8">
        <v>6</v>
      </c>
      <c r="G70" s="8">
        <v>0</v>
      </c>
      <c r="H70" s="8">
        <v>5</v>
      </c>
      <c r="I70" s="8">
        <v>0</v>
      </c>
      <c r="J70" s="8">
        <v>7</v>
      </c>
      <c r="K70" s="8">
        <v>0</v>
      </c>
      <c r="L70" s="8">
        <v>15</v>
      </c>
      <c r="M70" s="8">
        <v>0</v>
      </c>
      <c r="N70" s="8">
        <v>18</v>
      </c>
      <c r="O70" s="8">
        <v>0</v>
      </c>
      <c r="P70" s="8">
        <v>81</v>
      </c>
      <c r="Q70" s="8">
        <v>0</v>
      </c>
      <c r="R70" s="8">
        <v>68</v>
      </c>
      <c r="S70" s="8">
        <v>0</v>
      </c>
      <c r="T70" s="8">
        <v>63</v>
      </c>
      <c r="U70" s="8">
        <v>0</v>
      </c>
      <c r="V70" s="8">
        <v>25</v>
      </c>
      <c r="W70" s="8">
        <v>0</v>
      </c>
      <c r="X70" s="8">
        <v>23</v>
      </c>
      <c r="Y70" s="8">
        <v>8</v>
      </c>
      <c r="Z70" s="8">
        <v>0</v>
      </c>
      <c r="AA70" s="8">
        <v>0</v>
      </c>
      <c r="AB70" s="8">
        <v>0</v>
      </c>
      <c r="AC70" s="8">
        <v>12</v>
      </c>
      <c r="AD70" s="8">
        <v>0</v>
      </c>
      <c r="AE70" s="8">
        <v>6</v>
      </c>
      <c r="AF70" s="8">
        <v>0</v>
      </c>
      <c r="AG70" s="8">
        <v>20</v>
      </c>
      <c r="AH70" s="8">
        <v>0</v>
      </c>
      <c r="AI70" s="8">
        <v>34</v>
      </c>
      <c r="AJ70" s="8">
        <v>0</v>
      </c>
      <c r="AK70" s="8">
        <v>46</v>
      </c>
      <c r="AL70" s="8">
        <v>0</v>
      </c>
      <c r="AM70" s="8">
        <v>88</v>
      </c>
      <c r="AN70" s="8">
        <v>0</v>
      </c>
      <c r="AO70" s="8">
        <v>83</v>
      </c>
      <c r="AP70" s="8">
        <v>0</v>
      </c>
      <c r="AQ70" s="8">
        <v>72</v>
      </c>
      <c r="AR70" s="8">
        <v>0</v>
      </c>
      <c r="AS70" s="8">
        <v>13</v>
      </c>
      <c r="AT70" s="8">
        <v>0</v>
      </c>
      <c r="AU70" s="8">
        <v>0</v>
      </c>
      <c r="AV70" s="8">
        <v>6</v>
      </c>
      <c r="AW70" s="8">
        <v>7</v>
      </c>
      <c r="AX70" s="8">
        <v>3</v>
      </c>
      <c r="AY70" s="8"/>
      <c r="AZ70" s="9">
        <f t="shared" si="2"/>
        <v>1422</v>
      </c>
      <c r="BA70" s="9">
        <f t="shared" si="3"/>
        <v>709</v>
      </c>
    </row>
    <row r="71" spans="1:53" x14ac:dyDescent="0.2">
      <c r="A71" s="1" t="s">
        <v>79</v>
      </c>
      <c r="B71" s="1">
        <v>4201571312</v>
      </c>
      <c r="C71" s="1" t="s">
        <v>557</v>
      </c>
      <c r="D71" s="8">
        <v>1225</v>
      </c>
      <c r="E71" s="8">
        <v>0</v>
      </c>
      <c r="F71" s="8">
        <v>9</v>
      </c>
      <c r="G71" s="8">
        <v>0</v>
      </c>
      <c r="H71" s="8">
        <v>9</v>
      </c>
      <c r="I71" s="8">
        <v>0</v>
      </c>
      <c r="J71" s="8">
        <v>18</v>
      </c>
      <c r="K71" s="8">
        <v>0</v>
      </c>
      <c r="L71" s="8">
        <v>7</v>
      </c>
      <c r="M71" s="8">
        <v>0</v>
      </c>
      <c r="N71" s="8">
        <v>36</v>
      </c>
      <c r="O71" s="8">
        <v>0</v>
      </c>
      <c r="P71" s="8">
        <v>76</v>
      </c>
      <c r="Q71" s="8">
        <v>0</v>
      </c>
      <c r="R71" s="8">
        <v>124</v>
      </c>
      <c r="S71" s="8">
        <v>0</v>
      </c>
      <c r="T71" s="8">
        <v>56</v>
      </c>
      <c r="U71" s="8">
        <v>0</v>
      </c>
      <c r="V71" s="8">
        <v>28</v>
      </c>
      <c r="W71" s="8">
        <v>0</v>
      </c>
      <c r="X71" s="8">
        <v>18</v>
      </c>
      <c r="Y71" s="8">
        <v>4</v>
      </c>
      <c r="Z71" s="8">
        <v>3</v>
      </c>
      <c r="AA71" s="8">
        <v>0</v>
      </c>
      <c r="AB71" s="8">
        <v>0</v>
      </c>
      <c r="AC71" s="8">
        <v>3</v>
      </c>
      <c r="AD71" s="8">
        <v>0</v>
      </c>
      <c r="AE71" s="8">
        <v>10</v>
      </c>
      <c r="AF71" s="8">
        <v>0</v>
      </c>
      <c r="AG71" s="8">
        <v>6</v>
      </c>
      <c r="AH71" s="8">
        <v>0</v>
      </c>
      <c r="AI71" s="8">
        <v>22</v>
      </c>
      <c r="AJ71" s="8">
        <v>0</v>
      </c>
      <c r="AK71" s="8">
        <v>20</v>
      </c>
      <c r="AL71" s="8">
        <v>0</v>
      </c>
      <c r="AM71" s="8">
        <v>66</v>
      </c>
      <c r="AN71" s="8">
        <v>0</v>
      </c>
      <c r="AO71" s="8">
        <v>106</v>
      </c>
      <c r="AP71" s="8">
        <v>0</v>
      </c>
      <c r="AQ71" s="8">
        <v>36</v>
      </c>
      <c r="AR71" s="8">
        <v>0</v>
      </c>
      <c r="AS71" s="8">
        <v>4</v>
      </c>
      <c r="AT71" s="8">
        <v>0</v>
      </c>
      <c r="AU71" s="8">
        <v>16</v>
      </c>
      <c r="AV71" s="8">
        <v>3</v>
      </c>
      <c r="AW71" s="8">
        <v>0</v>
      </c>
      <c r="AX71" s="8">
        <v>5</v>
      </c>
      <c r="AY71" s="8"/>
      <c r="AZ71" s="9">
        <f t="shared" si="2"/>
        <v>1225</v>
      </c>
      <c r="BA71" s="9">
        <f t="shared" si="3"/>
        <v>685</v>
      </c>
    </row>
    <row r="72" spans="1:53" x14ac:dyDescent="0.2">
      <c r="A72" s="1" t="s">
        <v>80</v>
      </c>
      <c r="B72" s="1">
        <v>4201572096</v>
      </c>
      <c r="C72" s="1" t="s">
        <v>558</v>
      </c>
      <c r="D72" s="8">
        <v>1007</v>
      </c>
      <c r="E72" s="8">
        <v>0</v>
      </c>
      <c r="F72" s="8">
        <v>3</v>
      </c>
      <c r="G72" s="8">
        <v>0</v>
      </c>
      <c r="H72" s="8">
        <v>0</v>
      </c>
      <c r="I72" s="8">
        <v>0</v>
      </c>
      <c r="J72" s="8">
        <v>4</v>
      </c>
      <c r="K72" s="8">
        <v>0</v>
      </c>
      <c r="L72" s="8">
        <v>16</v>
      </c>
      <c r="M72" s="8">
        <v>0</v>
      </c>
      <c r="N72" s="8">
        <v>18</v>
      </c>
      <c r="O72" s="8">
        <v>0</v>
      </c>
      <c r="P72" s="8">
        <v>101</v>
      </c>
      <c r="Q72" s="8">
        <v>0</v>
      </c>
      <c r="R72" s="8">
        <v>69</v>
      </c>
      <c r="S72" s="8">
        <v>0</v>
      </c>
      <c r="T72" s="8">
        <v>40</v>
      </c>
      <c r="U72" s="8">
        <v>0</v>
      </c>
      <c r="V72" s="8">
        <v>16</v>
      </c>
      <c r="W72" s="8">
        <v>0</v>
      </c>
      <c r="X72" s="8">
        <v>5</v>
      </c>
      <c r="Y72" s="8">
        <v>12</v>
      </c>
      <c r="Z72" s="8">
        <v>7</v>
      </c>
      <c r="AA72" s="8">
        <v>0</v>
      </c>
      <c r="AB72" s="8">
        <v>0</v>
      </c>
      <c r="AC72" s="8">
        <v>9</v>
      </c>
      <c r="AD72" s="8">
        <v>0</v>
      </c>
      <c r="AE72" s="8">
        <v>4</v>
      </c>
      <c r="AF72" s="8">
        <v>0</v>
      </c>
      <c r="AG72" s="8">
        <v>12</v>
      </c>
      <c r="AH72" s="8">
        <v>0</v>
      </c>
      <c r="AI72" s="8">
        <v>9</v>
      </c>
      <c r="AJ72" s="8">
        <v>0</v>
      </c>
      <c r="AK72" s="8">
        <v>13</v>
      </c>
      <c r="AL72" s="8">
        <v>0</v>
      </c>
      <c r="AM72" s="8">
        <v>78</v>
      </c>
      <c r="AN72" s="8">
        <v>0</v>
      </c>
      <c r="AO72" s="8">
        <v>55</v>
      </c>
      <c r="AP72" s="8">
        <v>0</v>
      </c>
      <c r="AQ72" s="8">
        <v>51</v>
      </c>
      <c r="AR72" s="8">
        <v>0</v>
      </c>
      <c r="AS72" s="8">
        <v>3</v>
      </c>
      <c r="AT72" s="8">
        <v>0</v>
      </c>
      <c r="AU72" s="8">
        <v>6</v>
      </c>
      <c r="AV72" s="8">
        <v>0</v>
      </c>
      <c r="AW72" s="8">
        <v>4</v>
      </c>
      <c r="AX72" s="8">
        <v>0</v>
      </c>
      <c r="AY72" s="8"/>
      <c r="AZ72" s="9">
        <f t="shared" si="2"/>
        <v>1007</v>
      </c>
      <c r="BA72" s="9">
        <f t="shared" si="3"/>
        <v>535</v>
      </c>
    </row>
    <row r="73" spans="1:53" x14ac:dyDescent="0.2">
      <c r="A73" s="1" t="s">
        <v>81</v>
      </c>
      <c r="B73" s="1">
        <v>4201573008</v>
      </c>
      <c r="C73" s="1" t="s">
        <v>559</v>
      </c>
      <c r="D73" s="8">
        <v>921</v>
      </c>
      <c r="E73" s="8">
        <v>0</v>
      </c>
      <c r="F73" s="8">
        <v>3</v>
      </c>
      <c r="G73" s="8">
        <v>0</v>
      </c>
      <c r="H73" s="8">
        <v>0</v>
      </c>
      <c r="I73" s="8">
        <v>0</v>
      </c>
      <c r="J73" s="8">
        <v>10</v>
      </c>
      <c r="K73" s="8">
        <v>0</v>
      </c>
      <c r="L73" s="8">
        <v>8</v>
      </c>
      <c r="M73" s="8">
        <v>0</v>
      </c>
      <c r="N73" s="8">
        <v>18</v>
      </c>
      <c r="O73" s="8">
        <v>0</v>
      </c>
      <c r="P73" s="8">
        <v>55</v>
      </c>
      <c r="Q73" s="8">
        <v>0</v>
      </c>
      <c r="R73" s="8">
        <v>101</v>
      </c>
      <c r="S73" s="8">
        <v>0</v>
      </c>
      <c r="T73" s="8">
        <v>43</v>
      </c>
      <c r="U73" s="8">
        <v>0</v>
      </c>
      <c r="V73" s="8">
        <v>11</v>
      </c>
      <c r="W73" s="8">
        <v>0</v>
      </c>
      <c r="X73" s="8">
        <v>2</v>
      </c>
      <c r="Y73" s="8">
        <v>17</v>
      </c>
      <c r="Z73" s="8">
        <v>8</v>
      </c>
      <c r="AA73" s="8">
        <v>0</v>
      </c>
      <c r="AB73" s="8">
        <v>0</v>
      </c>
      <c r="AC73" s="8">
        <v>11</v>
      </c>
      <c r="AD73" s="8">
        <v>0</v>
      </c>
      <c r="AE73" s="8">
        <v>5</v>
      </c>
      <c r="AF73" s="8">
        <v>0</v>
      </c>
      <c r="AG73" s="8">
        <v>45</v>
      </c>
      <c r="AH73" s="8">
        <v>0</v>
      </c>
      <c r="AI73" s="8">
        <v>0</v>
      </c>
      <c r="AJ73" s="8">
        <v>0</v>
      </c>
      <c r="AK73" s="8">
        <v>4</v>
      </c>
      <c r="AL73" s="8">
        <v>0</v>
      </c>
      <c r="AM73" s="8">
        <v>59</v>
      </c>
      <c r="AN73" s="8">
        <v>0</v>
      </c>
      <c r="AO73" s="8">
        <v>56</v>
      </c>
      <c r="AP73" s="8">
        <v>0</v>
      </c>
      <c r="AQ73" s="8">
        <v>17</v>
      </c>
      <c r="AR73" s="8">
        <v>0</v>
      </c>
      <c r="AS73" s="8">
        <v>5</v>
      </c>
      <c r="AT73" s="8">
        <v>0</v>
      </c>
      <c r="AU73" s="8">
        <v>3</v>
      </c>
      <c r="AV73" s="8">
        <v>17</v>
      </c>
      <c r="AW73" s="8">
        <v>0</v>
      </c>
      <c r="AX73" s="8">
        <v>3</v>
      </c>
      <c r="AY73" s="8"/>
      <c r="AZ73" s="9">
        <f t="shared" si="2"/>
        <v>921</v>
      </c>
      <c r="BA73" s="9">
        <f t="shared" si="3"/>
        <v>501</v>
      </c>
    </row>
    <row r="74" spans="1:53" x14ac:dyDescent="0.2">
      <c r="A74" s="1" t="s">
        <v>82</v>
      </c>
      <c r="B74" s="1">
        <v>4201576408</v>
      </c>
      <c r="C74" s="1" t="s">
        <v>560</v>
      </c>
      <c r="D74" s="8">
        <v>824</v>
      </c>
      <c r="E74" s="8">
        <v>0</v>
      </c>
      <c r="F74" s="8">
        <v>11</v>
      </c>
      <c r="G74" s="8">
        <v>0</v>
      </c>
      <c r="H74" s="8">
        <v>3</v>
      </c>
      <c r="I74" s="8">
        <v>0</v>
      </c>
      <c r="J74" s="8">
        <v>26</v>
      </c>
      <c r="K74" s="8">
        <v>0</v>
      </c>
      <c r="L74" s="8">
        <v>12</v>
      </c>
      <c r="M74" s="8">
        <v>0</v>
      </c>
      <c r="N74" s="8">
        <v>16</v>
      </c>
      <c r="O74" s="8">
        <v>0</v>
      </c>
      <c r="P74" s="8">
        <v>33</v>
      </c>
      <c r="Q74" s="8">
        <v>0</v>
      </c>
      <c r="R74" s="8">
        <v>95</v>
      </c>
      <c r="S74" s="8">
        <v>0</v>
      </c>
      <c r="T74" s="8">
        <v>26</v>
      </c>
      <c r="U74" s="8">
        <v>0</v>
      </c>
      <c r="V74" s="8">
        <v>8</v>
      </c>
      <c r="W74" s="8">
        <v>0</v>
      </c>
      <c r="X74" s="8">
        <v>6</v>
      </c>
      <c r="Y74" s="8">
        <v>17</v>
      </c>
      <c r="Z74" s="8">
        <v>9</v>
      </c>
      <c r="AA74" s="8">
        <v>0</v>
      </c>
      <c r="AB74" s="8">
        <v>0</v>
      </c>
      <c r="AC74" s="8">
        <v>7</v>
      </c>
      <c r="AD74" s="8">
        <v>0</v>
      </c>
      <c r="AE74" s="8">
        <v>0</v>
      </c>
      <c r="AF74" s="8">
        <v>0</v>
      </c>
      <c r="AG74" s="8">
        <v>0</v>
      </c>
      <c r="AH74" s="8">
        <v>0</v>
      </c>
      <c r="AI74" s="8">
        <v>5</v>
      </c>
      <c r="AJ74" s="8">
        <v>0</v>
      </c>
      <c r="AK74" s="8">
        <v>13</v>
      </c>
      <c r="AL74" s="8">
        <v>0</v>
      </c>
      <c r="AM74" s="8">
        <v>49</v>
      </c>
      <c r="AN74" s="8">
        <v>0</v>
      </c>
      <c r="AO74" s="8">
        <v>58</v>
      </c>
      <c r="AP74" s="8">
        <v>0</v>
      </c>
      <c r="AQ74" s="8">
        <v>11</v>
      </c>
      <c r="AR74" s="8">
        <v>0</v>
      </c>
      <c r="AS74" s="8">
        <v>3</v>
      </c>
      <c r="AT74" s="8">
        <v>0</v>
      </c>
      <c r="AU74" s="8">
        <v>6</v>
      </c>
      <c r="AV74" s="8">
        <v>0</v>
      </c>
      <c r="AW74" s="8">
        <v>0</v>
      </c>
      <c r="AX74" s="8">
        <v>2</v>
      </c>
      <c r="AY74" s="8"/>
      <c r="AZ74" s="9">
        <f t="shared" si="2"/>
        <v>824</v>
      </c>
      <c r="BA74" s="9">
        <f t="shared" si="3"/>
        <v>416</v>
      </c>
    </row>
    <row r="75" spans="1:53" x14ac:dyDescent="0.2">
      <c r="A75" s="1" t="s">
        <v>83</v>
      </c>
      <c r="B75" s="1">
        <v>4201577584</v>
      </c>
      <c r="C75" s="1" t="s">
        <v>561</v>
      </c>
      <c r="D75" s="8">
        <v>1169</v>
      </c>
      <c r="E75" s="8">
        <v>0</v>
      </c>
      <c r="F75" s="8">
        <v>14</v>
      </c>
      <c r="G75" s="8">
        <v>0</v>
      </c>
      <c r="H75" s="8">
        <v>4</v>
      </c>
      <c r="I75" s="8">
        <v>0</v>
      </c>
      <c r="J75" s="8">
        <v>12</v>
      </c>
      <c r="K75" s="8">
        <v>0</v>
      </c>
      <c r="L75" s="8">
        <v>44</v>
      </c>
      <c r="M75" s="8">
        <v>0</v>
      </c>
      <c r="N75" s="8">
        <v>28</v>
      </c>
      <c r="O75" s="8">
        <v>0</v>
      </c>
      <c r="P75" s="8">
        <v>59</v>
      </c>
      <c r="Q75" s="8">
        <v>0</v>
      </c>
      <c r="R75" s="8">
        <v>88</v>
      </c>
      <c r="S75" s="8">
        <v>0</v>
      </c>
      <c r="T75" s="8">
        <v>29</v>
      </c>
      <c r="U75" s="8">
        <v>0</v>
      </c>
      <c r="V75" s="8">
        <v>14</v>
      </c>
      <c r="W75" s="8">
        <v>0</v>
      </c>
      <c r="X75" s="8">
        <v>18</v>
      </c>
      <c r="Y75" s="8">
        <v>9</v>
      </c>
      <c r="Z75" s="8">
        <v>3</v>
      </c>
      <c r="AA75" s="8">
        <v>0</v>
      </c>
      <c r="AB75" s="8">
        <v>0</v>
      </c>
      <c r="AC75" s="8">
        <v>0</v>
      </c>
      <c r="AD75" s="8">
        <v>0</v>
      </c>
      <c r="AE75" s="8">
        <v>22</v>
      </c>
      <c r="AF75" s="8">
        <v>0</v>
      </c>
      <c r="AG75" s="8">
        <v>31</v>
      </c>
      <c r="AH75" s="8">
        <v>0</v>
      </c>
      <c r="AI75" s="8">
        <v>34</v>
      </c>
      <c r="AJ75" s="8">
        <v>0</v>
      </c>
      <c r="AK75" s="8">
        <v>24</v>
      </c>
      <c r="AL75" s="8">
        <v>0</v>
      </c>
      <c r="AM75" s="8">
        <v>52</v>
      </c>
      <c r="AN75" s="8">
        <v>0</v>
      </c>
      <c r="AO75" s="8">
        <v>55</v>
      </c>
      <c r="AP75" s="8">
        <v>0</v>
      </c>
      <c r="AQ75" s="8">
        <v>36</v>
      </c>
      <c r="AR75" s="8">
        <v>0</v>
      </c>
      <c r="AS75" s="8">
        <v>9</v>
      </c>
      <c r="AT75" s="8">
        <v>0</v>
      </c>
      <c r="AU75" s="8">
        <v>12</v>
      </c>
      <c r="AV75" s="8">
        <v>3</v>
      </c>
      <c r="AW75" s="8">
        <v>10</v>
      </c>
      <c r="AX75" s="8">
        <v>0</v>
      </c>
      <c r="AY75" s="8"/>
      <c r="AZ75" s="9">
        <f t="shared" si="2"/>
        <v>1169</v>
      </c>
      <c r="BA75" s="9">
        <f t="shared" si="3"/>
        <v>610</v>
      </c>
    </row>
    <row r="76" spans="1:53" x14ac:dyDescent="0.2">
      <c r="A76" s="1" t="s">
        <v>84</v>
      </c>
      <c r="B76" s="1">
        <v>4201577936</v>
      </c>
      <c r="C76" s="1" t="s">
        <v>562</v>
      </c>
      <c r="D76" s="8">
        <v>777</v>
      </c>
      <c r="E76" s="8">
        <v>0</v>
      </c>
      <c r="F76" s="8">
        <v>4</v>
      </c>
      <c r="G76" s="8">
        <v>0</v>
      </c>
      <c r="H76" s="8">
        <v>4</v>
      </c>
      <c r="I76" s="8">
        <v>0</v>
      </c>
      <c r="J76" s="8">
        <v>8</v>
      </c>
      <c r="K76" s="8">
        <v>0</v>
      </c>
      <c r="L76" s="8">
        <v>31</v>
      </c>
      <c r="M76" s="8">
        <v>0</v>
      </c>
      <c r="N76" s="8">
        <v>21</v>
      </c>
      <c r="O76" s="8">
        <v>0</v>
      </c>
      <c r="P76" s="8">
        <v>41</v>
      </c>
      <c r="Q76" s="8">
        <v>0</v>
      </c>
      <c r="R76" s="8">
        <v>61</v>
      </c>
      <c r="S76" s="8">
        <v>0</v>
      </c>
      <c r="T76" s="8">
        <v>23</v>
      </c>
      <c r="U76" s="8">
        <v>0</v>
      </c>
      <c r="V76" s="8">
        <v>8</v>
      </c>
      <c r="W76" s="8">
        <v>0</v>
      </c>
      <c r="X76" s="8">
        <v>6</v>
      </c>
      <c r="Y76" s="8">
        <v>6</v>
      </c>
      <c r="Z76" s="8">
        <v>10</v>
      </c>
      <c r="AA76" s="8">
        <v>0</v>
      </c>
      <c r="AB76" s="8">
        <v>0</v>
      </c>
      <c r="AC76" s="8">
        <v>13</v>
      </c>
      <c r="AD76" s="8">
        <v>0</v>
      </c>
      <c r="AE76" s="8">
        <v>3</v>
      </c>
      <c r="AF76" s="8">
        <v>0</v>
      </c>
      <c r="AG76" s="8">
        <v>0</v>
      </c>
      <c r="AH76" s="8">
        <v>0</v>
      </c>
      <c r="AI76" s="8">
        <v>16</v>
      </c>
      <c r="AJ76" s="8">
        <v>0</v>
      </c>
      <c r="AK76" s="8">
        <v>28</v>
      </c>
      <c r="AL76" s="8">
        <v>0</v>
      </c>
      <c r="AM76" s="8">
        <v>39</v>
      </c>
      <c r="AN76" s="8">
        <v>0</v>
      </c>
      <c r="AO76" s="8">
        <v>29</v>
      </c>
      <c r="AP76" s="8">
        <v>0</v>
      </c>
      <c r="AQ76" s="8">
        <v>38</v>
      </c>
      <c r="AR76" s="8">
        <v>0</v>
      </c>
      <c r="AS76" s="8">
        <v>4</v>
      </c>
      <c r="AT76" s="8">
        <v>0</v>
      </c>
      <c r="AU76" s="8">
        <v>0</v>
      </c>
      <c r="AV76" s="8">
        <v>3</v>
      </c>
      <c r="AW76" s="8">
        <v>0</v>
      </c>
      <c r="AX76" s="8">
        <v>0</v>
      </c>
      <c r="AY76" s="8"/>
      <c r="AZ76" s="9">
        <f t="shared" si="2"/>
        <v>777</v>
      </c>
      <c r="BA76" s="9">
        <f t="shared" si="3"/>
        <v>396</v>
      </c>
    </row>
    <row r="77" spans="1:53" x14ac:dyDescent="0.2">
      <c r="A77" s="1" t="s">
        <v>85</v>
      </c>
      <c r="B77" s="1">
        <v>4201582144</v>
      </c>
      <c r="C77" s="1" t="s">
        <v>563</v>
      </c>
      <c r="D77" s="8">
        <v>637</v>
      </c>
      <c r="E77" s="8">
        <v>0</v>
      </c>
      <c r="F77" s="8">
        <v>7</v>
      </c>
      <c r="G77" s="8">
        <v>0</v>
      </c>
      <c r="H77" s="8">
        <v>5</v>
      </c>
      <c r="I77" s="8">
        <v>0</v>
      </c>
      <c r="J77" s="8">
        <v>28</v>
      </c>
      <c r="K77" s="8">
        <v>0</v>
      </c>
      <c r="L77" s="8">
        <v>9</v>
      </c>
      <c r="M77" s="8">
        <v>0</v>
      </c>
      <c r="N77" s="8">
        <v>15</v>
      </c>
      <c r="O77" s="8">
        <v>0</v>
      </c>
      <c r="P77" s="8">
        <v>78</v>
      </c>
      <c r="Q77" s="8">
        <v>0</v>
      </c>
      <c r="R77" s="8">
        <v>43</v>
      </c>
      <c r="S77" s="8">
        <v>0</v>
      </c>
      <c r="T77" s="8">
        <v>17</v>
      </c>
      <c r="U77" s="8">
        <v>0</v>
      </c>
      <c r="V77" s="8">
        <v>0</v>
      </c>
      <c r="W77" s="8">
        <v>0</v>
      </c>
      <c r="X77" s="8">
        <v>2</v>
      </c>
      <c r="Y77" s="8">
        <v>11</v>
      </c>
      <c r="Z77" s="8">
        <v>3</v>
      </c>
      <c r="AA77" s="8">
        <v>0</v>
      </c>
      <c r="AB77" s="8">
        <v>0</v>
      </c>
      <c r="AC77" s="8">
        <v>2</v>
      </c>
      <c r="AD77" s="8">
        <v>0</v>
      </c>
      <c r="AE77" s="8">
        <v>14</v>
      </c>
      <c r="AF77" s="8">
        <v>0</v>
      </c>
      <c r="AG77" s="8">
        <v>0</v>
      </c>
      <c r="AH77" s="8">
        <v>0</v>
      </c>
      <c r="AI77" s="8">
        <v>20</v>
      </c>
      <c r="AJ77" s="8">
        <v>0</v>
      </c>
      <c r="AK77" s="8">
        <v>14</v>
      </c>
      <c r="AL77" s="8">
        <v>0</v>
      </c>
      <c r="AM77" s="8">
        <v>41</v>
      </c>
      <c r="AN77" s="8">
        <v>0</v>
      </c>
      <c r="AO77" s="8">
        <v>20</v>
      </c>
      <c r="AP77" s="8">
        <v>0</v>
      </c>
      <c r="AQ77" s="8">
        <v>13</v>
      </c>
      <c r="AR77" s="8">
        <v>0</v>
      </c>
      <c r="AS77" s="8">
        <v>7</v>
      </c>
      <c r="AT77" s="8">
        <v>0</v>
      </c>
      <c r="AU77" s="8">
        <v>4</v>
      </c>
      <c r="AV77" s="8">
        <v>3</v>
      </c>
      <c r="AW77" s="8">
        <v>0</v>
      </c>
      <c r="AX77" s="8">
        <v>0</v>
      </c>
      <c r="AY77" s="8"/>
      <c r="AZ77" s="9">
        <f t="shared" si="2"/>
        <v>637</v>
      </c>
      <c r="BA77" s="9">
        <f t="shared" si="3"/>
        <v>356</v>
      </c>
    </row>
    <row r="78" spans="1:53" x14ac:dyDescent="0.2">
      <c r="A78" s="1" t="s">
        <v>86</v>
      </c>
      <c r="B78" s="1">
        <v>4201582656</v>
      </c>
      <c r="C78" s="1" t="s">
        <v>564</v>
      </c>
      <c r="D78" s="8">
        <v>693</v>
      </c>
      <c r="E78" s="8">
        <v>0</v>
      </c>
      <c r="F78" s="8">
        <v>3</v>
      </c>
      <c r="G78" s="8">
        <v>0</v>
      </c>
      <c r="H78" s="8">
        <v>0</v>
      </c>
      <c r="I78" s="8">
        <v>0</v>
      </c>
      <c r="J78" s="8">
        <v>6</v>
      </c>
      <c r="K78" s="8">
        <v>0</v>
      </c>
      <c r="L78" s="8">
        <v>11</v>
      </c>
      <c r="M78" s="8">
        <v>0</v>
      </c>
      <c r="N78" s="8">
        <v>8</v>
      </c>
      <c r="O78" s="8">
        <v>0</v>
      </c>
      <c r="P78" s="8">
        <v>32</v>
      </c>
      <c r="Q78" s="8">
        <v>0</v>
      </c>
      <c r="R78" s="8">
        <v>42</v>
      </c>
      <c r="S78" s="8">
        <v>0</v>
      </c>
      <c r="T78" s="8">
        <v>4</v>
      </c>
      <c r="U78" s="8">
        <v>0</v>
      </c>
      <c r="V78" s="8">
        <v>6</v>
      </c>
      <c r="W78" s="8">
        <v>0</v>
      </c>
      <c r="X78" s="8">
        <v>0</v>
      </c>
      <c r="Y78" s="8">
        <v>4</v>
      </c>
      <c r="Z78" s="8">
        <v>5</v>
      </c>
      <c r="AA78" s="8">
        <v>2</v>
      </c>
      <c r="AB78" s="8">
        <v>0</v>
      </c>
      <c r="AC78" s="8">
        <v>2</v>
      </c>
      <c r="AD78" s="8">
        <v>0</v>
      </c>
      <c r="AE78" s="8">
        <v>0</v>
      </c>
      <c r="AF78" s="8">
        <v>0</v>
      </c>
      <c r="AG78" s="8">
        <v>10</v>
      </c>
      <c r="AH78" s="8">
        <v>0</v>
      </c>
      <c r="AI78" s="8">
        <v>6</v>
      </c>
      <c r="AJ78" s="8">
        <v>0</v>
      </c>
      <c r="AK78" s="8">
        <v>3</v>
      </c>
      <c r="AL78" s="8">
        <v>0</v>
      </c>
      <c r="AM78" s="8">
        <v>31</v>
      </c>
      <c r="AN78" s="8">
        <v>0</v>
      </c>
      <c r="AO78" s="8">
        <v>30</v>
      </c>
      <c r="AP78" s="8">
        <v>0</v>
      </c>
      <c r="AQ78" s="8">
        <v>10</v>
      </c>
      <c r="AR78" s="8">
        <v>0</v>
      </c>
      <c r="AS78" s="8">
        <v>2</v>
      </c>
      <c r="AT78" s="8">
        <v>0</v>
      </c>
      <c r="AU78" s="8">
        <v>0</v>
      </c>
      <c r="AV78" s="8">
        <v>5</v>
      </c>
      <c r="AW78" s="8">
        <v>0</v>
      </c>
      <c r="AX78" s="8">
        <v>0</v>
      </c>
      <c r="AY78" s="8"/>
      <c r="AZ78" s="9">
        <f t="shared" si="2"/>
        <v>693</v>
      </c>
      <c r="BA78" s="9">
        <f t="shared" si="3"/>
        <v>222</v>
      </c>
    </row>
    <row r="79" spans="1:53" x14ac:dyDescent="0.2">
      <c r="A79" s="1" t="s">
        <v>87</v>
      </c>
      <c r="B79" s="1">
        <v>4201585672</v>
      </c>
      <c r="C79" s="1" t="s">
        <v>565</v>
      </c>
      <c r="D79" s="8">
        <v>812</v>
      </c>
      <c r="E79" s="8">
        <v>0</v>
      </c>
      <c r="F79" s="8">
        <v>5</v>
      </c>
      <c r="G79" s="8">
        <v>0</v>
      </c>
      <c r="H79" s="8">
        <v>6</v>
      </c>
      <c r="I79" s="8">
        <v>0</v>
      </c>
      <c r="J79" s="8">
        <v>7</v>
      </c>
      <c r="K79" s="8">
        <v>0</v>
      </c>
      <c r="L79" s="8">
        <v>9</v>
      </c>
      <c r="M79" s="8">
        <v>0</v>
      </c>
      <c r="N79" s="8">
        <v>16</v>
      </c>
      <c r="O79" s="8">
        <v>0</v>
      </c>
      <c r="P79" s="8">
        <v>78</v>
      </c>
      <c r="Q79" s="8">
        <v>0</v>
      </c>
      <c r="R79" s="8">
        <v>71</v>
      </c>
      <c r="S79" s="8">
        <v>0</v>
      </c>
      <c r="T79" s="8">
        <v>26</v>
      </c>
      <c r="U79" s="8">
        <v>0</v>
      </c>
      <c r="V79" s="8">
        <v>0</v>
      </c>
      <c r="W79" s="8">
        <v>0</v>
      </c>
      <c r="X79" s="8">
        <v>17</v>
      </c>
      <c r="Y79" s="8">
        <v>2</v>
      </c>
      <c r="Z79" s="8">
        <v>4</v>
      </c>
      <c r="AA79" s="8">
        <v>0</v>
      </c>
      <c r="AB79" s="8">
        <v>0</v>
      </c>
      <c r="AC79" s="8">
        <v>7</v>
      </c>
      <c r="AD79" s="8">
        <v>0</v>
      </c>
      <c r="AE79" s="8">
        <v>0</v>
      </c>
      <c r="AF79" s="8">
        <v>0</v>
      </c>
      <c r="AG79" s="8">
        <v>0</v>
      </c>
      <c r="AH79" s="8">
        <v>0</v>
      </c>
      <c r="AI79" s="8">
        <v>15</v>
      </c>
      <c r="AJ79" s="8">
        <v>0</v>
      </c>
      <c r="AK79" s="8">
        <v>7</v>
      </c>
      <c r="AL79" s="8">
        <v>0</v>
      </c>
      <c r="AM79" s="8">
        <v>58</v>
      </c>
      <c r="AN79" s="8">
        <v>0</v>
      </c>
      <c r="AO79" s="8">
        <v>42</v>
      </c>
      <c r="AP79" s="8">
        <v>0</v>
      </c>
      <c r="AQ79" s="8">
        <v>6</v>
      </c>
      <c r="AR79" s="8">
        <v>0</v>
      </c>
      <c r="AS79" s="8">
        <v>9</v>
      </c>
      <c r="AT79" s="8">
        <v>0</v>
      </c>
      <c r="AU79" s="8">
        <v>22</v>
      </c>
      <c r="AV79" s="8">
        <v>6</v>
      </c>
      <c r="AW79" s="8">
        <v>0</v>
      </c>
      <c r="AX79" s="8">
        <v>0</v>
      </c>
      <c r="AY79" s="8"/>
      <c r="AZ79" s="9">
        <f t="shared" si="2"/>
        <v>812</v>
      </c>
      <c r="BA79" s="9">
        <f t="shared" si="3"/>
        <v>413</v>
      </c>
    </row>
    <row r="80" spans="1:53" x14ac:dyDescent="0.2">
      <c r="A80" s="1" t="s">
        <v>88</v>
      </c>
      <c r="B80" s="1">
        <v>4201708760</v>
      </c>
      <c r="C80" s="1" t="s">
        <v>566</v>
      </c>
      <c r="D80" s="8">
        <v>7904</v>
      </c>
      <c r="E80" s="8">
        <v>0</v>
      </c>
      <c r="F80" s="8">
        <v>75</v>
      </c>
      <c r="G80" s="8">
        <v>0</v>
      </c>
      <c r="H80" s="8">
        <v>26</v>
      </c>
      <c r="I80" s="8">
        <v>0</v>
      </c>
      <c r="J80" s="8">
        <v>84</v>
      </c>
      <c r="K80" s="8">
        <v>0</v>
      </c>
      <c r="L80" s="8">
        <v>372</v>
      </c>
      <c r="M80" s="8">
        <v>0</v>
      </c>
      <c r="N80" s="8">
        <v>264</v>
      </c>
      <c r="O80" s="8">
        <v>0</v>
      </c>
      <c r="P80" s="8">
        <v>571</v>
      </c>
      <c r="Q80" s="8">
        <v>0</v>
      </c>
      <c r="R80" s="8">
        <v>481</v>
      </c>
      <c r="S80" s="8">
        <v>0</v>
      </c>
      <c r="T80" s="8">
        <v>244</v>
      </c>
      <c r="U80" s="8">
        <v>0</v>
      </c>
      <c r="V80" s="8">
        <v>108</v>
      </c>
      <c r="W80" s="8">
        <v>0</v>
      </c>
      <c r="X80" s="8">
        <v>23</v>
      </c>
      <c r="Y80" s="8">
        <v>86</v>
      </c>
      <c r="Z80" s="8">
        <v>107</v>
      </c>
      <c r="AA80" s="8">
        <v>12</v>
      </c>
      <c r="AB80" s="8">
        <v>0</v>
      </c>
      <c r="AC80" s="8">
        <v>98</v>
      </c>
      <c r="AD80" s="8">
        <v>0</v>
      </c>
      <c r="AE80" s="8">
        <v>25</v>
      </c>
      <c r="AF80" s="8">
        <v>0</v>
      </c>
      <c r="AG80" s="8">
        <v>134</v>
      </c>
      <c r="AH80" s="8">
        <v>0</v>
      </c>
      <c r="AI80" s="8">
        <v>363</v>
      </c>
      <c r="AJ80" s="8">
        <v>0</v>
      </c>
      <c r="AK80" s="8">
        <v>153</v>
      </c>
      <c r="AL80" s="8">
        <v>0</v>
      </c>
      <c r="AM80" s="8">
        <v>632</v>
      </c>
      <c r="AN80" s="8">
        <v>0</v>
      </c>
      <c r="AO80" s="8">
        <v>414</v>
      </c>
      <c r="AP80" s="8">
        <v>0</v>
      </c>
      <c r="AQ80" s="8">
        <v>233</v>
      </c>
      <c r="AR80" s="8">
        <v>0</v>
      </c>
      <c r="AS80" s="8">
        <v>82</v>
      </c>
      <c r="AT80" s="8">
        <v>0</v>
      </c>
      <c r="AU80" s="8">
        <v>63</v>
      </c>
      <c r="AV80" s="8">
        <v>31</v>
      </c>
      <c r="AW80" s="8">
        <v>0</v>
      </c>
      <c r="AX80" s="8">
        <v>19</v>
      </c>
      <c r="AY80" s="8"/>
      <c r="AZ80" s="9">
        <f t="shared" si="2"/>
        <v>7904</v>
      </c>
      <c r="BA80" s="9">
        <f t="shared" si="3"/>
        <v>4700</v>
      </c>
    </row>
    <row r="81" spans="1:53" x14ac:dyDescent="0.2">
      <c r="A81" s="1" t="s">
        <v>89</v>
      </c>
      <c r="B81" s="1">
        <v>4201764856</v>
      </c>
      <c r="C81" s="1" t="s">
        <v>567</v>
      </c>
      <c r="D81" s="8">
        <v>658</v>
      </c>
      <c r="E81" s="8">
        <v>0</v>
      </c>
      <c r="F81" s="8">
        <v>3</v>
      </c>
      <c r="G81" s="8">
        <v>0</v>
      </c>
      <c r="H81" s="8">
        <v>10</v>
      </c>
      <c r="I81" s="8">
        <v>0</v>
      </c>
      <c r="J81" s="8">
        <v>2</v>
      </c>
      <c r="K81" s="8">
        <v>0</v>
      </c>
      <c r="L81" s="8">
        <v>30</v>
      </c>
      <c r="M81" s="8">
        <v>0</v>
      </c>
      <c r="N81" s="8">
        <v>13</v>
      </c>
      <c r="O81" s="8">
        <v>0</v>
      </c>
      <c r="P81" s="8">
        <v>41</v>
      </c>
      <c r="Q81" s="8">
        <v>0</v>
      </c>
      <c r="R81" s="8">
        <v>45</v>
      </c>
      <c r="S81" s="8">
        <v>0</v>
      </c>
      <c r="T81" s="8">
        <v>13</v>
      </c>
      <c r="U81" s="8">
        <v>0</v>
      </c>
      <c r="V81" s="8">
        <v>11</v>
      </c>
      <c r="W81" s="8">
        <v>0</v>
      </c>
      <c r="X81" s="8">
        <v>2</v>
      </c>
      <c r="Y81" s="8">
        <v>12</v>
      </c>
      <c r="Z81" s="8">
        <v>2</v>
      </c>
      <c r="AA81" s="8">
        <v>0</v>
      </c>
      <c r="AB81" s="8">
        <v>0</v>
      </c>
      <c r="AC81" s="8">
        <v>4</v>
      </c>
      <c r="AD81" s="8">
        <v>0</v>
      </c>
      <c r="AE81" s="8">
        <v>5</v>
      </c>
      <c r="AF81" s="8">
        <v>0</v>
      </c>
      <c r="AG81" s="8">
        <v>7</v>
      </c>
      <c r="AH81" s="8">
        <v>0</v>
      </c>
      <c r="AI81" s="8">
        <v>12</v>
      </c>
      <c r="AJ81" s="8">
        <v>0</v>
      </c>
      <c r="AK81" s="8">
        <v>8</v>
      </c>
      <c r="AL81" s="8">
        <v>0</v>
      </c>
      <c r="AM81" s="8">
        <v>55</v>
      </c>
      <c r="AN81" s="8">
        <v>0</v>
      </c>
      <c r="AO81" s="8">
        <v>51</v>
      </c>
      <c r="AP81" s="8">
        <v>0</v>
      </c>
      <c r="AQ81" s="8">
        <v>25</v>
      </c>
      <c r="AR81" s="8">
        <v>0</v>
      </c>
      <c r="AS81" s="8">
        <v>0</v>
      </c>
      <c r="AT81" s="8">
        <v>0</v>
      </c>
      <c r="AU81" s="8">
        <v>0</v>
      </c>
      <c r="AV81" s="8">
        <v>10</v>
      </c>
      <c r="AW81" s="8">
        <v>0</v>
      </c>
      <c r="AX81" s="8">
        <v>0</v>
      </c>
      <c r="AY81" s="8"/>
      <c r="AZ81" s="9">
        <f t="shared" si="2"/>
        <v>658</v>
      </c>
      <c r="BA81" s="9">
        <f t="shared" si="3"/>
        <v>361</v>
      </c>
    </row>
    <row r="82" spans="1:53" x14ac:dyDescent="0.2">
      <c r="A82" s="1" t="s">
        <v>90</v>
      </c>
      <c r="B82" s="1">
        <v>4201776784</v>
      </c>
      <c r="C82" s="1" t="s">
        <v>568</v>
      </c>
      <c r="D82" s="8">
        <v>3557</v>
      </c>
      <c r="E82" s="8">
        <v>0</v>
      </c>
      <c r="F82" s="8">
        <v>21</v>
      </c>
      <c r="G82" s="8">
        <v>0</v>
      </c>
      <c r="H82" s="8">
        <v>44</v>
      </c>
      <c r="I82" s="8">
        <v>33</v>
      </c>
      <c r="J82" s="8">
        <v>20</v>
      </c>
      <c r="K82" s="8">
        <v>0</v>
      </c>
      <c r="L82" s="8">
        <v>20</v>
      </c>
      <c r="M82" s="8">
        <v>0</v>
      </c>
      <c r="N82" s="8">
        <v>64</v>
      </c>
      <c r="O82" s="8">
        <v>17</v>
      </c>
      <c r="P82" s="8">
        <v>137</v>
      </c>
      <c r="Q82" s="8">
        <v>0</v>
      </c>
      <c r="R82" s="8">
        <v>412</v>
      </c>
      <c r="S82" s="8">
        <v>0</v>
      </c>
      <c r="T82" s="8">
        <v>119</v>
      </c>
      <c r="U82" s="8">
        <v>0</v>
      </c>
      <c r="V82" s="8">
        <v>19</v>
      </c>
      <c r="W82" s="8">
        <v>0</v>
      </c>
      <c r="X82" s="8">
        <v>49</v>
      </c>
      <c r="Y82" s="8">
        <v>42</v>
      </c>
      <c r="Z82" s="8">
        <v>75</v>
      </c>
      <c r="AA82" s="8">
        <v>45</v>
      </c>
      <c r="AB82" s="8">
        <v>0</v>
      </c>
      <c r="AC82" s="8">
        <v>85</v>
      </c>
      <c r="AD82" s="8">
        <v>0</v>
      </c>
      <c r="AE82" s="8">
        <v>0</v>
      </c>
      <c r="AF82" s="8">
        <v>0</v>
      </c>
      <c r="AG82" s="8">
        <v>20</v>
      </c>
      <c r="AH82" s="8">
        <v>0</v>
      </c>
      <c r="AI82" s="8">
        <v>53</v>
      </c>
      <c r="AJ82" s="8">
        <v>6</v>
      </c>
      <c r="AK82" s="8">
        <v>25</v>
      </c>
      <c r="AL82" s="8">
        <v>0</v>
      </c>
      <c r="AM82" s="8">
        <v>77</v>
      </c>
      <c r="AN82" s="8">
        <v>0</v>
      </c>
      <c r="AO82" s="8">
        <v>326</v>
      </c>
      <c r="AP82" s="8">
        <v>0</v>
      </c>
      <c r="AQ82" s="8">
        <v>177</v>
      </c>
      <c r="AR82" s="8">
        <v>0</v>
      </c>
      <c r="AS82" s="8">
        <v>49</v>
      </c>
      <c r="AT82" s="8">
        <v>0</v>
      </c>
      <c r="AU82" s="8">
        <v>39</v>
      </c>
      <c r="AV82" s="8">
        <v>56</v>
      </c>
      <c r="AW82" s="8">
        <v>0</v>
      </c>
      <c r="AX82" s="8">
        <v>10</v>
      </c>
      <c r="AY82" s="8"/>
      <c r="AZ82" s="9">
        <f t="shared" si="2"/>
        <v>3501</v>
      </c>
      <c r="BA82" s="9">
        <f t="shared" si="3"/>
        <v>1984</v>
      </c>
    </row>
    <row r="83" spans="1:53" x14ac:dyDescent="0.2">
      <c r="A83" s="1" t="s">
        <v>91</v>
      </c>
      <c r="B83" s="1">
        <v>4201777744</v>
      </c>
      <c r="C83" s="1" t="s">
        <v>569</v>
      </c>
      <c r="D83" s="8">
        <v>1426</v>
      </c>
      <c r="E83" s="8">
        <v>0</v>
      </c>
      <c r="F83" s="8">
        <v>28</v>
      </c>
      <c r="G83" s="8">
        <v>0</v>
      </c>
      <c r="H83" s="8">
        <v>17</v>
      </c>
      <c r="I83" s="8">
        <v>0</v>
      </c>
      <c r="J83" s="8">
        <v>18</v>
      </c>
      <c r="K83" s="8">
        <v>0</v>
      </c>
      <c r="L83" s="8">
        <v>17</v>
      </c>
      <c r="M83" s="8">
        <v>0</v>
      </c>
      <c r="N83" s="8">
        <v>48</v>
      </c>
      <c r="O83" s="8">
        <v>0</v>
      </c>
      <c r="P83" s="8">
        <v>119</v>
      </c>
      <c r="Q83" s="8">
        <v>0</v>
      </c>
      <c r="R83" s="8">
        <v>124</v>
      </c>
      <c r="S83" s="8">
        <v>0</v>
      </c>
      <c r="T83" s="8">
        <v>37</v>
      </c>
      <c r="U83" s="8">
        <v>0</v>
      </c>
      <c r="V83" s="8">
        <v>0</v>
      </c>
      <c r="W83" s="8">
        <v>0</v>
      </c>
      <c r="X83" s="8">
        <v>6</v>
      </c>
      <c r="Y83" s="8">
        <v>12</v>
      </c>
      <c r="Z83" s="8">
        <v>8</v>
      </c>
      <c r="AA83" s="8">
        <v>12</v>
      </c>
      <c r="AB83" s="8">
        <v>0</v>
      </c>
      <c r="AC83" s="8">
        <v>5</v>
      </c>
      <c r="AD83" s="8">
        <v>0</v>
      </c>
      <c r="AE83" s="8">
        <v>0</v>
      </c>
      <c r="AF83" s="8">
        <v>0</v>
      </c>
      <c r="AG83" s="8">
        <v>28</v>
      </c>
      <c r="AH83" s="8">
        <v>0</v>
      </c>
      <c r="AI83" s="8">
        <v>49</v>
      </c>
      <c r="AJ83" s="8">
        <v>0</v>
      </c>
      <c r="AK83" s="8">
        <v>44</v>
      </c>
      <c r="AL83" s="8">
        <v>0</v>
      </c>
      <c r="AM83" s="8">
        <v>76</v>
      </c>
      <c r="AN83" s="8">
        <v>0</v>
      </c>
      <c r="AO83" s="8">
        <v>113</v>
      </c>
      <c r="AP83" s="8">
        <v>0</v>
      </c>
      <c r="AQ83" s="8">
        <v>38</v>
      </c>
      <c r="AR83" s="8">
        <v>0</v>
      </c>
      <c r="AS83" s="8">
        <v>9</v>
      </c>
      <c r="AT83" s="8">
        <v>0</v>
      </c>
      <c r="AU83" s="8">
        <v>4</v>
      </c>
      <c r="AV83" s="8">
        <v>20</v>
      </c>
      <c r="AW83" s="8">
        <v>6</v>
      </c>
      <c r="AX83" s="8">
        <v>15</v>
      </c>
      <c r="AY83" s="8"/>
      <c r="AZ83" s="9">
        <f t="shared" si="2"/>
        <v>1426</v>
      </c>
      <c r="BA83" s="9">
        <f t="shared" si="3"/>
        <v>853</v>
      </c>
    </row>
    <row r="84" spans="1:53" x14ac:dyDescent="0.2">
      <c r="A84" s="1" t="s">
        <v>92</v>
      </c>
      <c r="B84" s="1">
        <v>4201780952</v>
      </c>
      <c r="C84" s="1" t="s">
        <v>570</v>
      </c>
      <c r="D84" s="8">
        <v>26490</v>
      </c>
      <c r="E84" s="8">
        <v>0</v>
      </c>
      <c r="F84" s="8">
        <v>208</v>
      </c>
      <c r="G84" s="8">
        <v>0</v>
      </c>
      <c r="H84" s="8">
        <v>208</v>
      </c>
      <c r="I84" s="8">
        <v>0</v>
      </c>
      <c r="J84" s="8">
        <v>392</v>
      </c>
      <c r="K84" s="8">
        <v>52</v>
      </c>
      <c r="L84" s="8">
        <v>1017</v>
      </c>
      <c r="M84" s="8">
        <v>0</v>
      </c>
      <c r="N84" s="8">
        <v>770</v>
      </c>
      <c r="O84" s="8">
        <v>27</v>
      </c>
      <c r="P84" s="8">
        <v>1474</v>
      </c>
      <c r="Q84" s="8">
        <v>0</v>
      </c>
      <c r="R84" s="8">
        <v>1886</v>
      </c>
      <c r="S84" s="8">
        <v>0</v>
      </c>
      <c r="T84" s="8">
        <v>843</v>
      </c>
      <c r="U84" s="8">
        <v>0</v>
      </c>
      <c r="V84" s="8">
        <v>224</v>
      </c>
      <c r="W84" s="8">
        <v>0</v>
      </c>
      <c r="X84" s="8">
        <v>280</v>
      </c>
      <c r="Y84" s="8">
        <v>397</v>
      </c>
      <c r="Z84" s="8">
        <v>169</v>
      </c>
      <c r="AA84" s="8">
        <v>137</v>
      </c>
      <c r="AB84" s="8">
        <v>0</v>
      </c>
      <c r="AC84" s="8">
        <v>384</v>
      </c>
      <c r="AD84" s="8">
        <v>0</v>
      </c>
      <c r="AE84" s="8">
        <v>172</v>
      </c>
      <c r="AF84" s="8">
        <v>0</v>
      </c>
      <c r="AG84" s="8">
        <v>584</v>
      </c>
      <c r="AH84" s="8">
        <v>12</v>
      </c>
      <c r="AI84" s="8">
        <v>723</v>
      </c>
      <c r="AJ84" s="8">
        <v>0</v>
      </c>
      <c r="AK84" s="8">
        <v>620</v>
      </c>
      <c r="AL84" s="8">
        <v>0</v>
      </c>
      <c r="AM84" s="8">
        <v>1381</v>
      </c>
      <c r="AN84" s="8">
        <v>0</v>
      </c>
      <c r="AO84" s="8">
        <v>1590</v>
      </c>
      <c r="AP84" s="8">
        <v>0</v>
      </c>
      <c r="AQ84" s="8">
        <v>900</v>
      </c>
      <c r="AR84" s="8">
        <v>0</v>
      </c>
      <c r="AS84" s="8">
        <v>265</v>
      </c>
      <c r="AT84" s="8">
        <v>0</v>
      </c>
      <c r="AU84" s="8">
        <v>407</v>
      </c>
      <c r="AV84" s="8">
        <v>294</v>
      </c>
      <c r="AW84" s="8">
        <v>107</v>
      </c>
      <c r="AX84" s="8">
        <v>68</v>
      </c>
      <c r="AY84" s="8"/>
      <c r="AZ84" s="9">
        <f t="shared" si="2"/>
        <v>26399</v>
      </c>
      <c r="BA84" s="9">
        <f t="shared" si="3"/>
        <v>15500</v>
      </c>
    </row>
    <row r="85" spans="1:53" x14ac:dyDescent="0.2">
      <c r="A85" s="1" t="s">
        <v>93</v>
      </c>
      <c r="B85" s="1">
        <v>4201783960</v>
      </c>
      <c r="C85" s="1" t="s">
        <v>571</v>
      </c>
      <c r="D85" s="8">
        <v>4478</v>
      </c>
      <c r="E85" s="8">
        <v>0</v>
      </c>
      <c r="F85" s="8">
        <v>66</v>
      </c>
      <c r="G85" s="8">
        <v>0</v>
      </c>
      <c r="H85" s="8">
        <v>13</v>
      </c>
      <c r="I85" s="8">
        <v>0</v>
      </c>
      <c r="J85" s="8">
        <v>8</v>
      </c>
      <c r="K85" s="8">
        <v>10</v>
      </c>
      <c r="L85" s="8">
        <v>78</v>
      </c>
      <c r="M85" s="8">
        <v>0</v>
      </c>
      <c r="N85" s="8">
        <v>132</v>
      </c>
      <c r="O85" s="8">
        <v>0</v>
      </c>
      <c r="P85" s="8">
        <v>261</v>
      </c>
      <c r="Q85" s="8">
        <v>0</v>
      </c>
      <c r="R85" s="8">
        <v>390</v>
      </c>
      <c r="S85" s="8">
        <v>0</v>
      </c>
      <c r="T85" s="8">
        <v>178</v>
      </c>
      <c r="U85" s="8">
        <v>0</v>
      </c>
      <c r="V85" s="8">
        <v>40</v>
      </c>
      <c r="W85" s="8">
        <v>0</v>
      </c>
      <c r="X85" s="8">
        <v>72</v>
      </c>
      <c r="Y85" s="8">
        <v>48</v>
      </c>
      <c r="Z85" s="8">
        <v>26</v>
      </c>
      <c r="AA85" s="8">
        <v>17</v>
      </c>
      <c r="AB85" s="8">
        <v>0</v>
      </c>
      <c r="AC85" s="8">
        <v>72</v>
      </c>
      <c r="AD85" s="8">
        <v>0</v>
      </c>
      <c r="AE85" s="8">
        <v>29</v>
      </c>
      <c r="AF85" s="8">
        <v>0</v>
      </c>
      <c r="AG85" s="8">
        <v>27</v>
      </c>
      <c r="AH85" s="8">
        <v>0</v>
      </c>
      <c r="AI85" s="8">
        <v>32</v>
      </c>
      <c r="AJ85" s="8">
        <v>0</v>
      </c>
      <c r="AK85" s="8">
        <v>96</v>
      </c>
      <c r="AL85" s="8">
        <v>0</v>
      </c>
      <c r="AM85" s="8">
        <v>228</v>
      </c>
      <c r="AN85" s="8">
        <v>0</v>
      </c>
      <c r="AO85" s="8">
        <v>238</v>
      </c>
      <c r="AP85" s="8">
        <v>0</v>
      </c>
      <c r="AQ85" s="8">
        <v>229</v>
      </c>
      <c r="AR85" s="8">
        <v>0</v>
      </c>
      <c r="AS85" s="8">
        <v>37</v>
      </c>
      <c r="AT85" s="8">
        <v>0</v>
      </c>
      <c r="AU85" s="8">
        <v>16</v>
      </c>
      <c r="AV85" s="8">
        <v>44</v>
      </c>
      <c r="AW85" s="8">
        <v>8</v>
      </c>
      <c r="AX85" s="8">
        <v>11</v>
      </c>
      <c r="AY85" s="8"/>
      <c r="AZ85" s="9">
        <f t="shared" si="2"/>
        <v>4468</v>
      </c>
      <c r="BA85" s="9">
        <f t="shared" si="3"/>
        <v>2396</v>
      </c>
    </row>
    <row r="86" spans="1:53" x14ac:dyDescent="0.2">
      <c r="A86" s="1" t="s">
        <v>94</v>
      </c>
      <c r="B86" s="1">
        <v>4201900860</v>
      </c>
      <c r="C86" s="1" t="s">
        <v>572</v>
      </c>
      <c r="D86" s="8">
        <v>493</v>
      </c>
      <c r="E86" s="8">
        <v>0</v>
      </c>
      <c r="F86" s="8">
        <v>3</v>
      </c>
      <c r="G86" s="8">
        <v>0</v>
      </c>
      <c r="H86" s="8">
        <v>4</v>
      </c>
      <c r="I86" s="8">
        <v>0</v>
      </c>
      <c r="J86" s="8">
        <v>7</v>
      </c>
      <c r="K86" s="8">
        <v>0</v>
      </c>
      <c r="L86" s="8">
        <v>20</v>
      </c>
      <c r="M86" s="8">
        <v>0</v>
      </c>
      <c r="N86" s="8">
        <v>20</v>
      </c>
      <c r="O86" s="8">
        <v>0</v>
      </c>
      <c r="P86" s="8">
        <v>41</v>
      </c>
      <c r="Q86" s="8">
        <v>0</v>
      </c>
      <c r="R86" s="8">
        <v>30</v>
      </c>
      <c r="S86" s="8">
        <v>0</v>
      </c>
      <c r="T86" s="8">
        <v>7</v>
      </c>
      <c r="U86" s="8">
        <v>0</v>
      </c>
      <c r="V86" s="8">
        <v>8</v>
      </c>
      <c r="W86" s="8">
        <v>0</v>
      </c>
      <c r="X86" s="8">
        <v>1</v>
      </c>
      <c r="Y86" s="8">
        <v>0</v>
      </c>
      <c r="Z86" s="8">
        <v>2</v>
      </c>
      <c r="AA86" s="8">
        <v>3</v>
      </c>
      <c r="AB86" s="8">
        <v>0</v>
      </c>
      <c r="AC86" s="8">
        <v>0</v>
      </c>
      <c r="AD86" s="8">
        <v>0</v>
      </c>
      <c r="AE86" s="8">
        <v>0</v>
      </c>
      <c r="AF86" s="8">
        <v>0</v>
      </c>
      <c r="AG86" s="8">
        <v>3</v>
      </c>
      <c r="AH86" s="8">
        <v>0</v>
      </c>
      <c r="AI86" s="8">
        <v>4</v>
      </c>
      <c r="AJ86" s="8">
        <v>0</v>
      </c>
      <c r="AK86" s="8">
        <v>10</v>
      </c>
      <c r="AL86" s="8">
        <v>0</v>
      </c>
      <c r="AM86" s="8">
        <v>29</v>
      </c>
      <c r="AN86" s="8">
        <v>0</v>
      </c>
      <c r="AO86" s="8">
        <v>30</v>
      </c>
      <c r="AP86" s="8">
        <v>0</v>
      </c>
      <c r="AQ86" s="8">
        <v>6</v>
      </c>
      <c r="AR86" s="8">
        <v>0</v>
      </c>
      <c r="AS86" s="8">
        <v>8</v>
      </c>
      <c r="AT86" s="8">
        <v>0</v>
      </c>
      <c r="AU86" s="8">
        <v>0</v>
      </c>
      <c r="AV86" s="8">
        <v>4</v>
      </c>
      <c r="AW86" s="8">
        <v>3</v>
      </c>
      <c r="AX86" s="8">
        <v>0</v>
      </c>
      <c r="AY86" s="8"/>
      <c r="AZ86" s="9">
        <f t="shared" si="2"/>
        <v>493</v>
      </c>
      <c r="BA86" s="9">
        <f t="shared" si="3"/>
        <v>243</v>
      </c>
    </row>
    <row r="87" spans="1:53" x14ac:dyDescent="0.2">
      <c r="A87" s="1" t="s">
        <v>95</v>
      </c>
      <c r="B87" s="1">
        <v>4201909528</v>
      </c>
      <c r="C87" s="1" t="s">
        <v>573</v>
      </c>
      <c r="D87" s="8">
        <v>439</v>
      </c>
      <c r="E87" s="8">
        <v>0</v>
      </c>
      <c r="F87" s="8">
        <v>3</v>
      </c>
      <c r="G87" s="8">
        <v>0</v>
      </c>
      <c r="H87" s="8">
        <v>0</v>
      </c>
      <c r="I87" s="8">
        <v>0</v>
      </c>
      <c r="J87" s="8">
        <v>0</v>
      </c>
      <c r="K87" s="8">
        <v>0</v>
      </c>
      <c r="L87" s="8">
        <v>24</v>
      </c>
      <c r="M87" s="8">
        <v>0</v>
      </c>
      <c r="N87" s="8">
        <v>12</v>
      </c>
      <c r="O87" s="8">
        <v>0</v>
      </c>
      <c r="P87" s="8">
        <v>9</v>
      </c>
      <c r="Q87" s="8">
        <v>0</v>
      </c>
      <c r="R87" s="8">
        <v>45</v>
      </c>
      <c r="S87" s="8">
        <v>0</v>
      </c>
      <c r="T87" s="8">
        <v>37</v>
      </c>
      <c r="U87" s="8">
        <v>0</v>
      </c>
      <c r="V87" s="8">
        <v>0</v>
      </c>
      <c r="W87" s="8">
        <v>0</v>
      </c>
      <c r="X87" s="8">
        <v>4</v>
      </c>
      <c r="Y87" s="8">
        <v>11</v>
      </c>
      <c r="Z87" s="8">
        <v>0</v>
      </c>
      <c r="AA87" s="8">
        <v>0</v>
      </c>
      <c r="AB87" s="8">
        <v>0</v>
      </c>
      <c r="AC87" s="8">
        <v>5</v>
      </c>
      <c r="AD87" s="8">
        <v>0</v>
      </c>
      <c r="AE87" s="8">
        <v>4</v>
      </c>
      <c r="AF87" s="8">
        <v>0</v>
      </c>
      <c r="AG87" s="8">
        <v>0</v>
      </c>
      <c r="AH87" s="8">
        <v>0</v>
      </c>
      <c r="AI87" s="8">
        <v>13</v>
      </c>
      <c r="AJ87" s="8">
        <v>0</v>
      </c>
      <c r="AK87" s="8">
        <v>11</v>
      </c>
      <c r="AL87" s="8">
        <v>0</v>
      </c>
      <c r="AM87" s="8">
        <v>28</v>
      </c>
      <c r="AN87" s="8">
        <v>0</v>
      </c>
      <c r="AO87" s="8">
        <v>36</v>
      </c>
      <c r="AP87" s="8">
        <v>0</v>
      </c>
      <c r="AQ87" s="8">
        <v>24</v>
      </c>
      <c r="AR87" s="8">
        <v>0</v>
      </c>
      <c r="AS87" s="8">
        <v>1</v>
      </c>
      <c r="AT87" s="8">
        <v>0</v>
      </c>
      <c r="AU87" s="8">
        <v>8</v>
      </c>
      <c r="AV87" s="8">
        <v>0</v>
      </c>
      <c r="AW87" s="8">
        <v>0</v>
      </c>
      <c r="AX87" s="8">
        <v>0</v>
      </c>
      <c r="AY87" s="8"/>
      <c r="AZ87" s="9">
        <f t="shared" si="2"/>
        <v>439</v>
      </c>
      <c r="BA87" s="9">
        <f t="shared" si="3"/>
        <v>275</v>
      </c>
    </row>
    <row r="88" spans="1:53" x14ac:dyDescent="0.2">
      <c r="A88" s="1" t="s">
        <v>96</v>
      </c>
      <c r="B88" s="1">
        <v>4201915816</v>
      </c>
      <c r="C88" s="1" t="s">
        <v>574</v>
      </c>
      <c r="D88" s="8">
        <v>3288</v>
      </c>
      <c r="E88" s="8">
        <v>0</v>
      </c>
      <c r="F88" s="8">
        <v>26</v>
      </c>
      <c r="G88" s="8">
        <v>0</v>
      </c>
      <c r="H88" s="8">
        <v>0</v>
      </c>
      <c r="I88" s="8">
        <v>0</v>
      </c>
      <c r="J88" s="8">
        <v>13</v>
      </c>
      <c r="K88" s="8">
        <v>0</v>
      </c>
      <c r="L88" s="8">
        <v>15</v>
      </c>
      <c r="M88" s="8">
        <v>0</v>
      </c>
      <c r="N88" s="8">
        <v>29</v>
      </c>
      <c r="O88" s="8">
        <v>0</v>
      </c>
      <c r="P88" s="8">
        <v>369</v>
      </c>
      <c r="Q88" s="8">
        <v>0</v>
      </c>
      <c r="R88" s="8">
        <v>362</v>
      </c>
      <c r="S88" s="8">
        <v>0</v>
      </c>
      <c r="T88" s="8">
        <v>114</v>
      </c>
      <c r="U88" s="8">
        <v>0</v>
      </c>
      <c r="V88" s="8">
        <v>24</v>
      </c>
      <c r="W88" s="8">
        <v>0</v>
      </c>
      <c r="X88" s="8">
        <v>24</v>
      </c>
      <c r="Y88" s="8">
        <v>37</v>
      </c>
      <c r="Z88" s="8">
        <v>10</v>
      </c>
      <c r="AA88" s="8">
        <v>9</v>
      </c>
      <c r="AB88" s="8">
        <v>0</v>
      </c>
      <c r="AC88" s="8">
        <v>50</v>
      </c>
      <c r="AD88" s="8">
        <v>0</v>
      </c>
      <c r="AE88" s="8">
        <v>16</v>
      </c>
      <c r="AF88" s="8">
        <v>0</v>
      </c>
      <c r="AG88" s="8">
        <v>17</v>
      </c>
      <c r="AH88" s="8">
        <v>0</v>
      </c>
      <c r="AI88" s="8">
        <v>69</v>
      </c>
      <c r="AJ88" s="8">
        <v>0</v>
      </c>
      <c r="AK88" s="8">
        <v>40</v>
      </c>
      <c r="AL88" s="8">
        <v>0</v>
      </c>
      <c r="AM88" s="8">
        <v>142</v>
      </c>
      <c r="AN88" s="8">
        <v>0</v>
      </c>
      <c r="AO88" s="8">
        <v>261</v>
      </c>
      <c r="AP88" s="8">
        <v>0</v>
      </c>
      <c r="AQ88" s="8">
        <v>134</v>
      </c>
      <c r="AR88" s="8">
        <v>0</v>
      </c>
      <c r="AS88" s="8">
        <v>38</v>
      </c>
      <c r="AT88" s="8">
        <v>0</v>
      </c>
      <c r="AU88" s="8">
        <v>13</v>
      </c>
      <c r="AV88" s="8">
        <v>18</v>
      </c>
      <c r="AW88" s="8">
        <v>0</v>
      </c>
      <c r="AX88" s="8">
        <v>0</v>
      </c>
      <c r="AY88" s="8"/>
      <c r="AZ88" s="9">
        <f t="shared" si="2"/>
        <v>3288</v>
      </c>
      <c r="BA88" s="9">
        <f t="shared" si="3"/>
        <v>1830</v>
      </c>
    </row>
    <row r="89" spans="1:53" x14ac:dyDescent="0.2">
      <c r="A89" s="1" t="s">
        <v>97</v>
      </c>
      <c r="B89" s="1">
        <v>4201927352</v>
      </c>
      <c r="C89" s="1" t="s">
        <v>575</v>
      </c>
      <c r="D89" s="8">
        <v>2236</v>
      </c>
      <c r="E89" s="8">
        <v>0</v>
      </c>
      <c r="F89" s="8">
        <v>33</v>
      </c>
      <c r="G89" s="8">
        <v>0</v>
      </c>
      <c r="H89" s="8">
        <v>13</v>
      </c>
      <c r="I89" s="8">
        <v>0</v>
      </c>
      <c r="J89" s="8">
        <v>6</v>
      </c>
      <c r="K89" s="8">
        <v>0</v>
      </c>
      <c r="L89" s="8">
        <v>33</v>
      </c>
      <c r="M89" s="8">
        <v>0</v>
      </c>
      <c r="N89" s="8">
        <v>59</v>
      </c>
      <c r="O89" s="8">
        <v>0</v>
      </c>
      <c r="P89" s="8">
        <v>127</v>
      </c>
      <c r="Q89" s="8">
        <v>0</v>
      </c>
      <c r="R89" s="8">
        <v>204</v>
      </c>
      <c r="S89" s="8">
        <v>0</v>
      </c>
      <c r="T89" s="8">
        <v>101</v>
      </c>
      <c r="U89" s="8">
        <v>0</v>
      </c>
      <c r="V89" s="8">
        <v>46</v>
      </c>
      <c r="W89" s="8">
        <v>0</v>
      </c>
      <c r="X89" s="8">
        <v>21</v>
      </c>
      <c r="Y89" s="8">
        <v>18</v>
      </c>
      <c r="Z89" s="8">
        <v>7</v>
      </c>
      <c r="AA89" s="8">
        <v>16</v>
      </c>
      <c r="AB89" s="8">
        <v>0</v>
      </c>
      <c r="AC89" s="8">
        <v>13</v>
      </c>
      <c r="AD89" s="8">
        <v>0</v>
      </c>
      <c r="AE89" s="8">
        <v>7</v>
      </c>
      <c r="AF89" s="8">
        <v>0</v>
      </c>
      <c r="AG89" s="8">
        <v>4</v>
      </c>
      <c r="AH89" s="8">
        <v>0</v>
      </c>
      <c r="AI89" s="8">
        <v>35</v>
      </c>
      <c r="AJ89" s="8">
        <v>0</v>
      </c>
      <c r="AK89" s="8">
        <v>26</v>
      </c>
      <c r="AL89" s="8">
        <v>0</v>
      </c>
      <c r="AM89" s="8">
        <v>84</v>
      </c>
      <c r="AN89" s="8">
        <v>0</v>
      </c>
      <c r="AO89" s="8">
        <v>178</v>
      </c>
      <c r="AP89" s="8">
        <v>0</v>
      </c>
      <c r="AQ89" s="8">
        <v>93</v>
      </c>
      <c r="AR89" s="8">
        <v>0</v>
      </c>
      <c r="AS89" s="8">
        <v>41</v>
      </c>
      <c r="AT89" s="8">
        <v>0</v>
      </c>
      <c r="AU89" s="8">
        <v>18</v>
      </c>
      <c r="AV89" s="8">
        <v>17</v>
      </c>
      <c r="AW89" s="8">
        <v>0</v>
      </c>
      <c r="AX89" s="8">
        <v>0</v>
      </c>
      <c r="AY89" s="8"/>
      <c r="AZ89" s="9">
        <f t="shared" si="2"/>
        <v>2236</v>
      </c>
      <c r="BA89" s="9">
        <f t="shared" si="3"/>
        <v>1200</v>
      </c>
    </row>
    <row r="90" spans="1:53" x14ac:dyDescent="0.2">
      <c r="A90" s="1" t="s">
        <v>98</v>
      </c>
      <c r="B90" s="1">
        <v>4201937344</v>
      </c>
      <c r="C90" s="1" t="s">
        <v>576</v>
      </c>
      <c r="D90" s="8">
        <v>3023</v>
      </c>
      <c r="E90" s="8">
        <v>0</v>
      </c>
      <c r="F90" s="8">
        <v>0</v>
      </c>
      <c r="G90" s="8">
        <v>0</v>
      </c>
      <c r="H90" s="8">
        <v>31</v>
      </c>
      <c r="I90" s="8">
        <v>0</v>
      </c>
      <c r="J90" s="8">
        <v>86</v>
      </c>
      <c r="K90" s="8">
        <v>0</v>
      </c>
      <c r="L90" s="8">
        <v>45</v>
      </c>
      <c r="M90" s="8">
        <v>0</v>
      </c>
      <c r="N90" s="8">
        <v>107</v>
      </c>
      <c r="O90" s="8">
        <v>0</v>
      </c>
      <c r="P90" s="8">
        <v>213</v>
      </c>
      <c r="Q90" s="8">
        <v>0</v>
      </c>
      <c r="R90" s="8">
        <v>176</v>
      </c>
      <c r="S90" s="8">
        <v>0</v>
      </c>
      <c r="T90" s="8">
        <v>144</v>
      </c>
      <c r="U90" s="8">
        <v>0</v>
      </c>
      <c r="V90" s="8">
        <v>87</v>
      </c>
      <c r="W90" s="8">
        <v>0</v>
      </c>
      <c r="X90" s="8">
        <v>27</v>
      </c>
      <c r="Y90" s="8">
        <v>0</v>
      </c>
      <c r="Z90" s="8">
        <v>0</v>
      </c>
      <c r="AA90" s="8">
        <v>0</v>
      </c>
      <c r="AB90" s="8">
        <v>0</v>
      </c>
      <c r="AC90" s="8">
        <v>27</v>
      </c>
      <c r="AD90" s="8">
        <v>0</v>
      </c>
      <c r="AE90" s="8">
        <v>42</v>
      </c>
      <c r="AF90" s="8">
        <v>0</v>
      </c>
      <c r="AG90" s="8">
        <v>0</v>
      </c>
      <c r="AH90" s="8">
        <v>0</v>
      </c>
      <c r="AI90" s="8">
        <v>65</v>
      </c>
      <c r="AJ90" s="8">
        <v>0</v>
      </c>
      <c r="AK90" s="8">
        <v>54</v>
      </c>
      <c r="AL90" s="8">
        <v>0</v>
      </c>
      <c r="AM90" s="8">
        <v>130</v>
      </c>
      <c r="AN90" s="8">
        <v>0</v>
      </c>
      <c r="AO90" s="8">
        <v>248</v>
      </c>
      <c r="AP90" s="8">
        <v>0</v>
      </c>
      <c r="AQ90" s="8">
        <v>91</v>
      </c>
      <c r="AR90" s="8">
        <v>0</v>
      </c>
      <c r="AS90" s="8">
        <v>12</v>
      </c>
      <c r="AT90" s="8">
        <v>0</v>
      </c>
      <c r="AU90" s="8">
        <v>0</v>
      </c>
      <c r="AV90" s="8">
        <v>22</v>
      </c>
      <c r="AW90" s="8">
        <v>0</v>
      </c>
      <c r="AX90" s="8">
        <v>0</v>
      </c>
      <c r="AY90" s="8"/>
      <c r="AZ90" s="9">
        <f t="shared" si="2"/>
        <v>3023</v>
      </c>
      <c r="BA90" s="9">
        <f t="shared" si="3"/>
        <v>1607</v>
      </c>
    </row>
    <row r="91" spans="1:53" x14ac:dyDescent="0.2">
      <c r="A91" s="1" t="s">
        <v>99</v>
      </c>
      <c r="B91" s="1">
        <v>4201938768</v>
      </c>
      <c r="C91" s="1" t="s">
        <v>577</v>
      </c>
      <c r="D91" s="8">
        <v>163</v>
      </c>
      <c r="E91" s="8">
        <v>0</v>
      </c>
      <c r="F91" s="8">
        <v>0</v>
      </c>
      <c r="G91" s="8">
        <v>0</v>
      </c>
      <c r="H91" s="8">
        <v>0</v>
      </c>
      <c r="I91" s="8">
        <v>0</v>
      </c>
      <c r="J91" s="8">
        <v>3</v>
      </c>
      <c r="K91" s="8">
        <v>0</v>
      </c>
      <c r="L91" s="8">
        <v>7</v>
      </c>
      <c r="M91" s="8">
        <v>0</v>
      </c>
      <c r="N91" s="8">
        <v>6</v>
      </c>
      <c r="O91" s="8">
        <v>0</v>
      </c>
      <c r="P91" s="8">
        <v>3</v>
      </c>
      <c r="Q91" s="8">
        <v>0</v>
      </c>
      <c r="R91" s="8">
        <v>15</v>
      </c>
      <c r="S91" s="8">
        <v>0</v>
      </c>
      <c r="T91" s="8">
        <v>3</v>
      </c>
      <c r="U91" s="8">
        <v>0</v>
      </c>
      <c r="V91" s="8">
        <v>0</v>
      </c>
      <c r="W91" s="8">
        <v>0</v>
      </c>
      <c r="X91" s="8">
        <v>0</v>
      </c>
      <c r="Y91" s="8">
        <v>0</v>
      </c>
      <c r="Z91" s="8">
        <v>0</v>
      </c>
      <c r="AA91" s="8">
        <v>0</v>
      </c>
      <c r="AB91" s="8">
        <v>0</v>
      </c>
      <c r="AC91" s="8">
        <v>7</v>
      </c>
      <c r="AD91" s="8">
        <v>0</v>
      </c>
      <c r="AE91" s="8">
        <v>0</v>
      </c>
      <c r="AF91" s="8">
        <v>0</v>
      </c>
      <c r="AG91" s="8">
        <v>0</v>
      </c>
      <c r="AH91" s="8">
        <v>0</v>
      </c>
      <c r="AI91" s="8">
        <v>6</v>
      </c>
      <c r="AJ91" s="8">
        <v>0</v>
      </c>
      <c r="AK91" s="8">
        <v>10</v>
      </c>
      <c r="AL91" s="8">
        <v>0</v>
      </c>
      <c r="AM91" s="8">
        <v>16</v>
      </c>
      <c r="AN91" s="8">
        <v>0</v>
      </c>
      <c r="AO91" s="8">
        <v>4</v>
      </c>
      <c r="AP91" s="8">
        <v>0</v>
      </c>
      <c r="AQ91" s="8">
        <v>5</v>
      </c>
      <c r="AR91" s="8">
        <v>0</v>
      </c>
      <c r="AS91" s="8">
        <v>0</v>
      </c>
      <c r="AT91" s="8">
        <v>0</v>
      </c>
      <c r="AU91" s="8">
        <v>3</v>
      </c>
      <c r="AV91" s="8">
        <v>0</v>
      </c>
      <c r="AW91" s="8">
        <v>0</v>
      </c>
      <c r="AX91" s="8">
        <v>0</v>
      </c>
      <c r="AY91" s="8"/>
      <c r="AZ91" s="9">
        <f t="shared" si="2"/>
        <v>163</v>
      </c>
      <c r="BA91" s="9">
        <f t="shared" si="3"/>
        <v>88</v>
      </c>
    </row>
    <row r="92" spans="1:53" x14ac:dyDescent="0.2">
      <c r="A92" s="1" t="s">
        <v>100</v>
      </c>
      <c r="B92" s="1">
        <v>4201947448</v>
      </c>
      <c r="C92" s="1" t="s">
        <v>578</v>
      </c>
      <c r="D92" s="8">
        <v>1011</v>
      </c>
      <c r="E92" s="8">
        <v>0</v>
      </c>
      <c r="F92" s="8">
        <v>6</v>
      </c>
      <c r="G92" s="8">
        <v>0</v>
      </c>
      <c r="H92" s="8">
        <v>13</v>
      </c>
      <c r="I92" s="8">
        <v>0</v>
      </c>
      <c r="J92" s="8">
        <v>5</v>
      </c>
      <c r="K92" s="8">
        <v>0</v>
      </c>
      <c r="L92" s="8">
        <v>6</v>
      </c>
      <c r="M92" s="8">
        <v>0</v>
      </c>
      <c r="N92" s="8">
        <v>63</v>
      </c>
      <c r="O92" s="8">
        <v>0</v>
      </c>
      <c r="P92" s="8">
        <v>72</v>
      </c>
      <c r="Q92" s="8">
        <v>0</v>
      </c>
      <c r="R92" s="8">
        <v>89</v>
      </c>
      <c r="S92" s="8">
        <v>0</v>
      </c>
      <c r="T92" s="8">
        <v>34</v>
      </c>
      <c r="U92" s="8">
        <v>0</v>
      </c>
      <c r="V92" s="8">
        <v>18</v>
      </c>
      <c r="W92" s="8">
        <v>0</v>
      </c>
      <c r="X92" s="8">
        <v>10</v>
      </c>
      <c r="Y92" s="8">
        <v>11</v>
      </c>
      <c r="Z92" s="8">
        <v>0</v>
      </c>
      <c r="AA92" s="8">
        <v>3</v>
      </c>
      <c r="AB92" s="8">
        <v>0</v>
      </c>
      <c r="AC92" s="8">
        <v>10</v>
      </c>
      <c r="AD92" s="8">
        <v>0</v>
      </c>
      <c r="AE92" s="8">
        <v>13</v>
      </c>
      <c r="AF92" s="8">
        <v>0</v>
      </c>
      <c r="AG92" s="8">
        <v>11</v>
      </c>
      <c r="AH92" s="8">
        <v>0</v>
      </c>
      <c r="AI92" s="8">
        <v>14</v>
      </c>
      <c r="AJ92" s="8">
        <v>0</v>
      </c>
      <c r="AK92" s="8">
        <v>30</v>
      </c>
      <c r="AL92" s="8">
        <v>0</v>
      </c>
      <c r="AM92" s="8">
        <v>63</v>
      </c>
      <c r="AN92" s="8">
        <v>0</v>
      </c>
      <c r="AO92" s="8">
        <v>58</v>
      </c>
      <c r="AP92" s="8">
        <v>0</v>
      </c>
      <c r="AQ92" s="8">
        <v>35</v>
      </c>
      <c r="AR92" s="8">
        <v>0</v>
      </c>
      <c r="AS92" s="8">
        <v>13</v>
      </c>
      <c r="AT92" s="8">
        <v>0</v>
      </c>
      <c r="AU92" s="8">
        <v>12</v>
      </c>
      <c r="AV92" s="8">
        <v>3</v>
      </c>
      <c r="AW92" s="8">
        <v>0</v>
      </c>
      <c r="AX92" s="8">
        <v>4</v>
      </c>
      <c r="AY92" s="8"/>
      <c r="AZ92" s="9">
        <f t="shared" si="2"/>
        <v>1011</v>
      </c>
      <c r="BA92" s="9">
        <f t="shared" si="3"/>
        <v>596</v>
      </c>
    </row>
    <row r="93" spans="1:53" x14ac:dyDescent="0.2">
      <c r="A93" s="1" t="s">
        <v>101</v>
      </c>
      <c r="B93" s="1">
        <v>4201952176</v>
      </c>
      <c r="C93" s="1" t="s">
        <v>579</v>
      </c>
      <c r="D93" s="8">
        <v>1876</v>
      </c>
      <c r="E93" s="8">
        <v>0</v>
      </c>
      <c r="F93" s="8">
        <v>14</v>
      </c>
      <c r="G93" s="8">
        <v>0</v>
      </c>
      <c r="H93" s="8">
        <v>2</v>
      </c>
      <c r="I93" s="8">
        <v>0</v>
      </c>
      <c r="J93" s="8">
        <v>10</v>
      </c>
      <c r="K93" s="8">
        <v>0</v>
      </c>
      <c r="L93" s="8">
        <v>41</v>
      </c>
      <c r="M93" s="8">
        <v>0</v>
      </c>
      <c r="N93" s="8">
        <v>24</v>
      </c>
      <c r="O93" s="8">
        <v>5</v>
      </c>
      <c r="P93" s="8">
        <v>150</v>
      </c>
      <c r="Q93" s="8">
        <v>5</v>
      </c>
      <c r="R93" s="8">
        <v>166</v>
      </c>
      <c r="S93" s="8">
        <v>0</v>
      </c>
      <c r="T93" s="8">
        <v>63</v>
      </c>
      <c r="U93" s="8">
        <v>0</v>
      </c>
      <c r="V93" s="8">
        <v>10</v>
      </c>
      <c r="W93" s="8">
        <v>0</v>
      </c>
      <c r="X93" s="8">
        <v>51</v>
      </c>
      <c r="Y93" s="8">
        <v>0</v>
      </c>
      <c r="Z93" s="8">
        <v>5</v>
      </c>
      <c r="AA93" s="8">
        <v>6</v>
      </c>
      <c r="AB93" s="8">
        <v>0</v>
      </c>
      <c r="AC93" s="8">
        <v>20</v>
      </c>
      <c r="AD93" s="8">
        <v>0</v>
      </c>
      <c r="AE93" s="8">
        <v>23</v>
      </c>
      <c r="AF93" s="8">
        <v>0</v>
      </c>
      <c r="AG93" s="8">
        <v>32</v>
      </c>
      <c r="AH93" s="8">
        <v>0</v>
      </c>
      <c r="AI93" s="8">
        <v>29</v>
      </c>
      <c r="AJ93" s="8">
        <v>0</v>
      </c>
      <c r="AK93" s="8">
        <v>19</v>
      </c>
      <c r="AL93" s="8">
        <v>0</v>
      </c>
      <c r="AM93" s="8">
        <v>131</v>
      </c>
      <c r="AN93" s="8">
        <v>0</v>
      </c>
      <c r="AO93" s="8">
        <v>152</v>
      </c>
      <c r="AP93" s="8">
        <v>0</v>
      </c>
      <c r="AQ93" s="8">
        <v>46</v>
      </c>
      <c r="AR93" s="8">
        <v>0</v>
      </c>
      <c r="AS93" s="8">
        <v>18</v>
      </c>
      <c r="AT93" s="8">
        <v>0</v>
      </c>
      <c r="AU93" s="8">
        <v>33</v>
      </c>
      <c r="AV93" s="8">
        <v>0</v>
      </c>
      <c r="AW93" s="8">
        <v>14</v>
      </c>
      <c r="AX93" s="8">
        <v>0</v>
      </c>
      <c r="AY93" s="8"/>
      <c r="AZ93" s="9">
        <f t="shared" si="2"/>
        <v>1866</v>
      </c>
      <c r="BA93" s="9">
        <f t="shared" si="3"/>
        <v>1059</v>
      </c>
    </row>
    <row r="94" spans="1:53" x14ac:dyDescent="0.2">
      <c r="A94" s="1" t="s">
        <v>102</v>
      </c>
      <c r="B94" s="1">
        <v>4201957984</v>
      </c>
      <c r="C94" s="1" t="s">
        <v>580</v>
      </c>
      <c r="D94" s="8">
        <v>406</v>
      </c>
      <c r="E94" s="8">
        <v>0</v>
      </c>
      <c r="F94" s="8">
        <v>6</v>
      </c>
      <c r="G94" s="8">
        <v>0</v>
      </c>
      <c r="H94" s="8">
        <v>0</v>
      </c>
      <c r="I94" s="8">
        <v>0</v>
      </c>
      <c r="J94" s="8">
        <v>2</v>
      </c>
      <c r="K94" s="8">
        <v>0</v>
      </c>
      <c r="L94" s="8">
        <v>23</v>
      </c>
      <c r="M94" s="8">
        <v>0</v>
      </c>
      <c r="N94" s="8">
        <v>5</v>
      </c>
      <c r="O94" s="8">
        <v>0</v>
      </c>
      <c r="P94" s="8">
        <v>23</v>
      </c>
      <c r="Q94" s="8">
        <v>0</v>
      </c>
      <c r="R94" s="8">
        <v>35</v>
      </c>
      <c r="S94" s="8">
        <v>0</v>
      </c>
      <c r="T94" s="8">
        <v>13</v>
      </c>
      <c r="U94" s="8">
        <v>0</v>
      </c>
      <c r="V94" s="8">
        <v>5</v>
      </c>
      <c r="W94" s="8">
        <v>0</v>
      </c>
      <c r="X94" s="8">
        <v>0</v>
      </c>
      <c r="Y94" s="8">
        <v>2</v>
      </c>
      <c r="Z94" s="8">
        <v>0</v>
      </c>
      <c r="AA94" s="8">
        <v>0</v>
      </c>
      <c r="AB94" s="8">
        <v>0</v>
      </c>
      <c r="AC94" s="8">
        <v>0</v>
      </c>
      <c r="AD94" s="8">
        <v>0</v>
      </c>
      <c r="AE94" s="8">
        <v>2</v>
      </c>
      <c r="AF94" s="8">
        <v>0</v>
      </c>
      <c r="AG94" s="8">
        <v>9</v>
      </c>
      <c r="AH94" s="8">
        <v>0</v>
      </c>
      <c r="AI94" s="8">
        <v>0</v>
      </c>
      <c r="AJ94" s="8">
        <v>0</v>
      </c>
      <c r="AK94" s="8">
        <v>6</v>
      </c>
      <c r="AL94" s="8">
        <v>0</v>
      </c>
      <c r="AM94" s="8">
        <v>27</v>
      </c>
      <c r="AN94" s="8">
        <v>0</v>
      </c>
      <c r="AO94" s="8">
        <v>26</v>
      </c>
      <c r="AP94" s="8">
        <v>0</v>
      </c>
      <c r="AQ94" s="8">
        <v>16</v>
      </c>
      <c r="AR94" s="8">
        <v>0</v>
      </c>
      <c r="AS94" s="8">
        <v>2</v>
      </c>
      <c r="AT94" s="8">
        <v>0</v>
      </c>
      <c r="AU94" s="8">
        <v>10</v>
      </c>
      <c r="AV94" s="8">
        <v>0</v>
      </c>
      <c r="AW94" s="8">
        <v>2</v>
      </c>
      <c r="AX94" s="8">
        <v>0</v>
      </c>
      <c r="AY94" s="8"/>
      <c r="AZ94" s="9">
        <f t="shared" si="2"/>
        <v>406</v>
      </c>
      <c r="BA94" s="9">
        <f t="shared" si="3"/>
        <v>214</v>
      </c>
    </row>
    <row r="95" spans="1:53" x14ac:dyDescent="0.2">
      <c r="A95" s="1" t="s">
        <v>103</v>
      </c>
      <c r="B95" s="1">
        <v>4201959672</v>
      </c>
      <c r="C95" s="1" t="s">
        <v>581</v>
      </c>
      <c r="D95" s="8">
        <v>160</v>
      </c>
      <c r="E95" s="8">
        <v>0</v>
      </c>
      <c r="F95" s="8">
        <v>8</v>
      </c>
      <c r="G95" s="8">
        <v>0</v>
      </c>
      <c r="H95" s="8">
        <v>4</v>
      </c>
      <c r="I95" s="8">
        <v>0</v>
      </c>
      <c r="J95" s="8">
        <v>0</v>
      </c>
      <c r="K95" s="8">
        <v>0</v>
      </c>
      <c r="L95" s="8">
        <v>2</v>
      </c>
      <c r="M95" s="8">
        <v>0</v>
      </c>
      <c r="N95" s="8">
        <v>0</v>
      </c>
      <c r="O95" s="8">
        <v>0</v>
      </c>
      <c r="P95" s="8">
        <v>9</v>
      </c>
      <c r="Q95" s="8">
        <v>0</v>
      </c>
      <c r="R95" s="8">
        <v>17</v>
      </c>
      <c r="S95" s="8">
        <v>0</v>
      </c>
      <c r="T95" s="8">
        <v>0</v>
      </c>
      <c r="U95" s="8">
        <v>0</v>
      </c>
      <c r="V95" s="8">
        <v>8</v>
      </c>
      <c r="W95" s="8">
        <v>0</v>
      </c>
      <c r="X95" s="8">
        <v>0</v>
      </c>
      <c r="Y95" s="8">
        <v>0</v>
      </c>
      <c r="Z95" s="8">
        <v>0</v>
      </c>
      <c r="AA95" s="8">
        <v>0</v>
      </c>
      <c r="AB95" s="8">
        <v>0</v>
      </c>
      <c r="AC95" s="8">
        <v>0</v>
      </c>
      <c r="AD95" s="8">
        <v>0</v>
      </c>
      <c r="AE95" s="8">
        <v>0</v>
      </c>
      <c r="AF95" s="8">
        <v>0</v>
      </c>
      <c r="AG95" s="8">
        <v>2</v>
      </c>
      <c r="AH95" s="8">
        <v>0</v>
      </c>
      <c r="AI95" s="8">
        <v>6</v>
      </c>
      <c r="AJ95" s="8">
        <v>0</v>
      </c>
      <c r="AK95" s="8">
        <v>7</v>
      </c>
      <c r="AL95" s="8">
        <v>0</v>
      </c>
      <c r="AM95" s="8">
        <v>7</v>
      </c>
      <c r="AN95" s="8">
        <v>0</v>
      </c>
      <c r="AO95" s="8">
        <v>4</v>
      </c>
      <c r="AP95" s="8">
        <v>0</v>
      </c>
      <c r="AQ95" s="8">
        <v>1</v>
      </c>
      <c r="AR95" s="8">
        <v>0</v>
      </c>
      <c r="AS95" s="8">
        <v>4</v>
      </c>
      <c r="AT95" s="8">
        <v>0</v>
      </c>
      <c r="AU95" s="8">
        <v>6</v>
      </c>
      <c r="AV95" s="8">
        <v>2</v>
      </c>
      <c r="AW95" s="8">
        <v>0</v>
      </c>
      <c r="AX95" s="8">
        <v>0</v>
      </c>
      <c r="AY95" s="8"/>
      <c r="AZ95" s="9">
        <f t="shared" si="2"/>
        <v>160</v>
      </c>
      <c r="BA95" s="9">
        <f t="shared" si="3"/>
        <v>87</v>
      </c>
    </row>
    <row r="96" spans="1:53" x14ac:dyDescent="0.2">
      <c r="A96" s="1" t="s">
        <v>104</v>
      </c>
      <c r="B96" s="1">
        <v>4201971192</v>
      </c>
      <c r="C96" s="1" t="s">
        <v>582</v>
      </c>
      <c r="D96" s="8">
        <v>5005</v>
      </c>
      <c r="E96" s="8">
        <v>0</v>
      </c>
      <c r="F96" s="8">
        <v>142</v>
      </c>
      <c r="G96" s="8">
        <v>0</v>
      </c>
      <c r="H96" s="8">
        <v>235</v>
      </c>
      <c r="I96" s="8">
        <v>0</v>
      </c>
      <c r="J96" s="8">
        <v>286</v>
      </c>
      <c r="K96" s="8">
        <v>0</v>
      </c>
      <c r="L96" s="8">
        <v>39</v>
      </c>
      <c r="M96" s="8">
        <v>0</v>
      </c>
      <c r="N96" s="8">
        <v>85</v>
      </c>
      <c r="O96" s="8">
        <v>0</v>
      </c>
      <c r="P96" s="8">
        <v>202</v>
      </c>
      <c r="Q96" s="8">
        <v>17</v>
      </c>
      <c r="R96" s="8">
        <v>164</v>
      </c>
      <c r="S96" s="8">
        <v>0</v>
      </c>
      <c r="T96" s="8">
        <v>96</v>
      </c>
      <c r="U96" s="8">
        <v>0</v>
      </c>
      <c r="V96" s="8">
        <v>28</v>
      </c>
      <c r="W96" s="8">
        <v>0</v>
      </c>
      <c r="X96" s="8">
        <v>0</v>
      </c>
      <c r="Y96" s="8">
        <v>0</v>
      </c>
      <c r="Z96" s="8">
        <v>0</v>
      </c>
      <c r="AA96" s="8">
        <v>6</v>
      </c>
      <c r="AB96" s="8">
        <v>0</v>
      </c>
      <c r="AC96" s="8">
        <v>196</v>
      </c>
      <c r="AD96" s="8">
        <v>0</v>
      </c>
      <c r="AE96" s="8">
        <v>422</v>
      </c>
      <c r="AF96" s="8">
        <v>0</v>
      </c>
      <c r="AG96" s="8">
        <v>89</v>
      </c>
      <c r="AH96" s="8">
        <v>0</v>
      </c>
      <c r="AI96" s="8">
        <v>73</v>
      </c>
      <c r="AJ96" s="8">
        <v>0</v>
      </c>
      <c r="AK96" s="8">
        <v>63</v>
      </c>
      <c r="AL96" s="8">
        <v>0</v>
      </c>
      <c r="AM96" s="8">
        <v>127</v>
      </c>
      <c r="AN96" s="8">
        <v>0</v>
      </c>
      <c r="AO96" s="8">
        <v>192</v>
      </c>
      <c r="AP96" s="8">
        <v>0</v>
      </c>
      <c r="AQ96" s="8">
        <v>73</v>
      </c>
      <c r="AR96" s="8">
        <v>0</v>
      </c>
      <c r="AS96" s="8">
        <v>33</v>
      </c>
      <c r="AT96" s="8">
        <v>0</v>
      </c>
      <c r="AU96" s="8">
        <v>18</v>
      </c>
      <c r="AV96" s="8">
        <v>0</v>
      </c>
      <c r="AW96" s="8">
        <v>0</v>
      </c>
      <c r="AX96" s="8">
        <v>0</v>
      </c>
      <c r="AY96" s="8"/>
      <c r="AZ96" s="9">
        <f t="shared" si="2"/>
        <v>4988</v>
      </c>
      <c r="BA96" s="9">
        <f t="shared" si="3"/>
        <v>2569</v>
      </c>
    </row>
    <row r="97" spans="1:53" x14ac:dyDescent="0.2">
      <c r="A97" s="1" t="s">
        <v>105</v>
      </c>
      <c r="B97" s="1">
        <v>4201975184</v>
      </c>
      <c r="C97" s="1" t="s">
        <v>583</v>
      </c>
      <c r="D97" s="8">
        <v>3803</v>
      </c>
      <c r="E97" s="8">
        <v>0</v>
      </c>
      <c r="F97" s="8">
        <v>80</v>
      </c>
      <c r="G97" s="8">
        <v>0</v>
      </c>
      <c r="H97" s="8">
        <v>0</v>
      </c>
      <c r="I97" s="8">
        <v>0</v>
      </c>
      <c r="J97" s="8">
        <v>114</v>
      </c>
      <c r="K97" s="8">
        <v>0</v>
      </c>
      <c r="L97" s="8">
        <v>224</v>
      </c>
      <c r="M97" s="8">
        <v>0</v>
      </c>
      <c r="N97" s="8">
        <v>64</v>
      </c>
      <c r="O97" s="8">
        <v>0</v>
      </c>
      <c r="P97" s="8">
        <v>293</v>
      </c>
      <c r="Q97" s="8">
        <v>0</v>
      </c>
      <c r="R97" s="8">
        <v>212</v>
      </c>
      <c r="S97" s="8">
        <v>0</v>
      </c>
      <c r="T97" s="8">
        <v>100</v>
      </c>
      <c r="U97" s="8">
        <v>0</v>
      </c>
      <c r="V97" s="8">
        <v>11</v>
      </c>
      <c r="W97" s="8">
        <v>0</v>
      </c>
      <c r="X97" s="8">
        <v>62</v>
      </c>
      <c r="Y97" s="8">
        <v>0</v>
      </c>
      <c r="Z97" s="8">
        <v>0</v>
      </c>
      <c r="AA97" s="8">
        <v>0</v>
      </c>
      <c r="AB97" s="8">
        <v>0</v>
      </c>
      <c r="AC97" s="8">
        <v>13</v>
      </c>
      <c r="AD97" s="8">
        <v>0</v>
      </c>
      <c r="AE97" s="8">
        <v>12</v>
      </c>
      <c r="AF97" s="8">
        <v>0</v>
      </c>
      <c r="AG97" s="8">
        <v>103</v>
      </c>
      <c r="AH97" s="8">
        <v>0</v>
      </c>
      <c r="AI97" s="8">
        <v>110</v>
      </c>
      <c r="AJ97" s="8">
        <v>0</v>
      </c>
      <c r="AK97" s="8">
        <v>92</v>
      </c>
      <c r="AL97" s="8">
        <v>0</v>
      </c>
      <c r="AM97" s="8">
        <v>222</v>
      </c>
      <c r="AN97" s="8">
        <v>0</v>
      </c>
      <c r="AO97" s="8">
        <v>182</v>
      </c>
      <c r="AP97" s="8">
        <v>0</v>
      </c>
      <c r="AQ97" s="8">
        <v>82</v>
      </c>
      <c r="AR97" s="8">
        <v>0</v>
      </c>
      <c r="AS97" s="8">
        <v>53</v>
      </c>
      <c r="AT97" s="8">
        <v>0</v>
      </c>
      <c r="AU97" s="8">
        <v>60</v>
      </c>
      <c r="AV97" s="8">
        <v>0</v>
      </c>
      <c r="AW97" s="8">
        <v>0</v>
      </c>
      <c r="AX97" s="8">
        <v>0</v>
      </c>
      <c r="AY97" s="8"/>
      <c r="AZ97" s="9">
        <f t="shared" si="2"/>
        <v>3803</v>
      </c>
      <c r="BA97" s="9">
        <f t="shared" si="3"/>
        <v>2089</v>
      </c>
    </row>
    <row r="98" spans="1:53" x14ac:dyDescent="0.2">
      <c r="A98" s="1" t="s">
        <v>106</v>
      </c>
      <c r="B98" s="1">
        <v>4201979504</v>
      </c>
      <c r="C98" s="1" t="s">
        <v>584</v>
      </c>
      <c r="D98" s="8">
        <v>555</v>
      </c>
      <c r="E98" s="8">
        <v>0</v>
      </c>
      <c r="F98" s="8">
        <v>9</v>
      </c>
      <c r="G98" s="8">
        <v>0</v>
      </c>
      <c r="H98" s="8">
        <v>5</v>
      </c>
      <c r="I98" s="8">
        <v>0</v>
      </c>
      <c r="J98" s="8">
        <v>3</v>
      </c>
      <c r="K98" s="8">
        <v>0</v>
      </c>
      <c r="L98" s="8">
        <v>2</v>
      </c>
      <c r="M98" s="8">
        <v>0</v>
      </c>
      <c r="N98" s="8">
        <v>27</v>
      </c>
      <c r="O98" s="8">
        <v>0</v>
      </c>
      <c r="P98" s="8">
        <v>4</v>
      </c>
      <c r="Q98" s="8">
        <v>0</v>
      </c>
      <c r="R98" s="8">
        <v>21</v>
      </c>
      <c r="S98" s="8">
        <v>0</v>
      </c>
      <c r="T98" s="8">
        <v>8</v>
      </c>
      <c r="U98" s="8">
        <v>0</v>
      </c>
      <c r="V98" s="8">
        <v>4</v>
      </c>
      <c r="W98" s="8">
        <v>0</v>
      </c>
      <c r="X98" s="8">
        <v>0</v>
      </c>
      <c r="Y98" s="8">
        <v>0</v>
      </c>
      <c r="Z98" s="8">
        <v>0</v>
      </c>
      <c r="AA98" s="8">
        <v>0</v>
      </c>
      <c r="AB98" s="8">
        <v>0</v>
      </c>
      <c r="AC98" s="8">
        <v>2</v>
      </c>
      <c r="AD98" s="8">
        <v>0</v>
      </c>
      <c r="AE98" s="8">
        <v>5</v>
      </c>
      <c r="AF98" s="8">
        <v>0</v>
      </c>
      <c r="AG98" s="8">
        <v>0</v>
      </c>
      <c r="AH98" s="8">
        <v>0</v>
      </c>
      <c r="AI98" s="8">
        <v>4</v>
      </c>
      <c r="AJ98" s="8">
        <v>0</v>
      </c>
      <c r="AK98" s="8">
        <v>3</v>
      </c>
      <c r="AL98" s="8">
        <v>0</v>
      </c>
      <c r="AM98" s="8">
        <v>21</v>
      </c>
      <c r="AN98" s="8">
        <v>0</v>
      </c>
      <c r="AO98" s="8">
        <v>10</v>
      </c>
      <c r="AP98" s="8">
        <v>0</v>
      </c>
      <c r="AQ98" s="8">
        <v>4</v>
      </c>
      <c r="AR98" s="8">
        <v>0</v>
      </c>
      <c r="AS98" s="8">
        <v>8</v>
      </c>
      <c r="AT98" s="8">
        <v>0</v>
      </c>
      <c r="AU98" s="8">
        <v>2</v>
      </c>
      <c r="AV98" s="8">
        <v>0</v>
      </c>
      <c r="AW98" s="8">
        <v>10</v>
      </c>
      <c r="AX98" s="8">
        <v>0</v>
      </c>
      <c r="AY98" s="8"/>
      <c r="AZ98" s="9">
        <f t="shared" si="2"/>
        <v>555</v>
      </c>
      <c r="BA98" s="9">
        <f t="shared" si="3"/>
        <v>152</v>
      </c>
    </row>
    <row r="99" spans="1:53" x14ac:dyDescent="0.2">
      <c r="A99" s="1" t="s">
        <v>107</v>
      </c>
      <c r="B99" s="1">
        <v>4201985784</v>
      </c>
      <c r="C99" s="1" t="s">
        <v>585</v>
      </c>
      <c r="D99" s="8">
        <v>2856</v>
      </c>
      <c r="E99" s="8">
        <v>0</v>
      </c>
      <c r="F99" s="8">
        <v>41</v>
      </c>
      <c r="G99" s="8">
        <v>0</v>
      </c>
      <c r="H99" s="8">
        <v>31</v>
      </c>
      <c r="I99" s="8">
        <v>0</v>
      </c>
      <c r="J99" s="8">
        <v>39</v>
      </c>
      <c r="K99" s="8">
        <v>0</v>
      </c>
      <c r="L99" s="8">
        <v>43</v>
      </c>
      <c r="M99" s="8">
        <v>0</v>
      </c>
      <c r="N99" s="8">
        <v>56</v>
      </c>
      <c r="O99" s="8">
        <v>0</v>
      </c>
      <c r="P99" s="8">
        <v>199</v>
      </c>
      <c r="Q99" s="8">
        <v>0</v>
      </c>
      <c r="R99" s="8">
        <v>277</v>
      </c>
      <c r="S99" s="8">
        <v>0</v>
      </c>
      <c r="T99" s="8">
        <v>108</v>
      </c>
      <c r="U99" s="8">
        <v>0</v>
      </c>
      <c r="V99" s="8">
        <v>27</v>
      </c>
      <c r="W99" s="8">
        <v>0</v>
      </c>
      <c r="X99" s="8">
        <v>9</v>
      </c>
      <c r="Y99" s="8">
        <v>27</v>
      </c>
      <c r="Z99" s="8">
        <v>8</v>
      </c>
      <c r="AA99" s="8">
        <v>26</v>
      </c>
      <c r="AB99" s="8">
        <v>0</v>
      </c>
      <c r="AC99" s="8">
        <v>30</v>
      </c>
      <c r="AD99" s="8">
        <v>0</v>
      </c>
      <c r="AE99" s="8">
        <v>30</v>
      </c>
      <c r="AF99" s="8">
        <v>0</v>
      </c>
      <c r="AG99" s="8">
        <v>8</v>
      </c>
      <c r="AH99" s="8">
        <v>0</v>
      </c>
      <c r="AI99" s="8">
        <v>33</v>
      </c>
      <c r="AJ99" s="8">
        <v>0</v>
      </c>
      <c r="AK99" s="8">
        <v>30</v>
      </c>
      <c r="AL99" s="8">
        <v>0</v>
      </c>
      <c r="AM99" s="8">
        <v>124</v>
      </c>
      <c r="AN99" s="8">
        <v>0</v>
      </c>
      <c r="AO99" s="8">
        <v>235</v>
      </c>
      <c r="AP99" s="8">
        <v>0</v>
      </c>
      <c r="AQ99" s="8">
        <v>75</v>
      </c>
      <c r="AR99" s="8">
        <v>0</v>
      </c>
      <c r="AS99" s="8">
        <v>8</v>
      </c>
      <c r="AT99" s="8">
        <v>0</v>
      </c>
      <c r="AU99" s="8">
        <v>0</v>
      </c>
      <c r="AV99" s="8">
        <v>11</v>
      </c>
      <c r="AW99" s="8">
        <v>0</v>
      </c>
      <c r="AX99" s="8">
        <v>8</v>
      </c>
      <c r="AY99" s="8"/>
      <c r="AZ99" s="9">
        <f t="shared" si="2"/>
        <v>2856</v>
      </c>
      <c r="BA99" s="9">
        <f t="shared" si="3"/>
        <v>1483</v>
      </c>
    </row>
    <row r="100" spans="1:53" x14ac:dyDescent="0.2">
      <c r="A100" s="1" t="s">
        <v>108</v>
      </c>
      <c r="B100" s="1">
        <v>4202958808</v>
      </c>
      <c r="C100" s="1" t="s">
        <v>586</v>
      </c>
      <c r="D100" s="8">
        <v>4238</v>
      </c>
      <c r="E100" s="8">
        <v>0</v>
      </c>
      <c r="F100" s="8">
        <v>31</v>
      </c>
      <c r="G100" s="8">
        <v>0</v>
      </c>
      <c r="H100" s="8">
        <v>43</v>
      </c>
      <c r="I100" s="8">
        <v>0</v>
      </c>
      <c r="J100" s="8">
        <v>9</v>
      </c>
      <c r="K100" s="8">
        <v>0</v>
      </c>
      <c r="L100" s="8">
        <v>48</v>
      </c>
      <c r="M100" s="8">
        <v>0</v>
      </c>
      <c r="N100" s="8">
        <v>54</v>
      </c>
      <c r="O100" s="8">
        <v>0</v>
      </c>
      <c r="P100" s="8">
        <v>255</v>
      </c>
      <c r="Q100" s="8">
        <v>0</v>
      </c>
      <c r="R100" s="8">
        <v>298</v>
      </c>
      <c r="S100" s="8">
        <v>0</v>
      </c>
      <c r="T100" s="8">
        <v>188</v>
      </c>
      <c r="U100" s="8">
        <v>0</v>
      </c>
      <c r="V100" s="8">
        <v>79</v>
      </c>
      <c r="W100" s="8">
        <v>0</v>
      </c>
      <c r="X100" s="8">
        <v>42</v>
      </c>
      <c r="Y100" s="8">
        <v>77</v>
      </c>
      <c r="Z100" s="8">
        <v>37</v>
      </c>
      <c r="AA100" s="8">
        <v>0</v>
      </c>
      <c r="AB100" s="8">
        <v>0</v>
      </c>
      <c r="AC100" s="8">
        <v>46</v>
      </c>
      <c r="AD100" s="8">
        <v>0</v>
      </c>
      <c r="AE100" s="8">
        <v>28</v>
      </c>
      <c r="AF100" s="8">
        <v>0</v>
      </c>
      <c r="AG100" s="8">
        <v>23</v>
      </c>
      <c r="AH100" s="8">
        <v>0</v>
      </c>
      <c r="AI100" s="8">
        <v>82</v>
      </c>
      <c r="AJ100" s="8">
        <v>0</v>
      </c>
      <c r="AK100" s="8">
        <v>45</v>
      </c>
      <c r="AL100" s="8">
        <v>0</v>
      </c>
      <c r="AM100" s="8">
        <v>247</v>
      </c>
      <c r="AN100" s="8">
        <v>0</v>
      </c>
      <c r="AO100" s="8">
        <v>220</v>
      </c>
      <c r="AP100" s="8">
        <v>0</v>
      </c>
      <c r="AQ100" s="8">
        <v>111</v>
      </c>
      <c r="AR100" s="8">
        <v>0</v>
      </c>
      <c r="AS100" s="8">
        <v>82</v>
      </c>
      <c r="AT100" s="8">
        <v>0</v>
      </c>
      <c r="AU100" s="8">
        <v>41</v>
      </c>
      <c r="AV100" s="8">
        <v>34</v>
      </c>
      <c r="AW100" s="8">
        <v>7</v>
      </c>
      <c r="AX100" s="8">
        <v>9</v>
      </c>
      <c r="AY100" s="8"/>
      <c r="AZ100" s="9">
        <f t="shared" si="2"/>
        <v>4238</v>
      </c>
      <c r="BA100" s="9">
        <f t="shared" si="3"/>
        <v>2136</v>
      </c>
    </row>
    <row r="101" spans="1:53" x14ac:dyDescent="0.2">
      <c r="A101" s="1" t="s">
        <v>109</v>
      </c>
      <c r="B101" s="1">
        <v>4203910912</v>
      </c>
      <c r="C101" s="1" t="s">
        <v>587</v>
      </c>
      <c r="D101" s="8">
        <v>2286</v>
      </c>
      <c r="E101" s="8">
        <v>0</v>
      </c>
      <c r="F101" s="8">
        <v>12</v>
      </c>
      <c r="G101" s="8">
        <v>0</v>
      </c>
      <c r="H101" s="8">
        <v>26</v>
      </c>
      <c r="I101" s="8">
        <v>0</v>
      </c>
      <c r="J101" s="8">
        <v>69</v>
      </c>
      <c r="K101" s="8">
        <v>0</v>
      </c>
      <c r="L101" s="8">
        <v>101</v>
      </c>
      <c r="M101" s="8">
        <v>0</v>
      </c>
      <c r="N101" s="8">
        <v>47</v>
      </c>
      <c r="O101" s="8">
        <v>0</v>
      </c>
      <c r="P101" s="8">
        <v>71</v>
      </c>
      <c r="Q101" s="8">
        <v>0</v>
      </c>
      <c r="R101" s="8">
        <v>94</v>
      </c>
      <c r="S101" s="8">
        <v>0</v>
      </c>
      <c r="T101" s="8">
        <v>46</v>
      </c>
      <c r="U101" s="8">
        <v>0</v>
      </c>
      <c r="V101" s="8">
        <v>9</v>
      </c>
      <c r="W101" s="8">
        <v>0</v>
      </c>
      <c r="X101" s="8">
        <v>11</v>
      </c>
      <c r="Y101" s="8">
        <v>0</v>
      </c>
      <c r="Z101" s="8">
        <v>0</v>
      </c>
      <c r="AA101" s="8">
        <v>0</v>
      </c>
      <c r="AB101" s="8">
        <v>0</v>
      </c>
      <c r="AC101" s="8">
        <v>38</v>
      </c>
      <c r="AD101" s="8">
        <v>0</v>
      </c>
      <c r="AE101" s="8">
        <v>16</v>
      </c>
      <c r="AF101" s="8">
        <v>0</v>
      </c>
      <c r="AG101" s="8">
        <v>49</v>
      </c>
      <c r="AH101" s="8">
        <v>0</v>
      </c>
      <c r="AI101" s="8">
        <v>53</v>
      </c>
      <c r="AJ101" s="8">
        <v>0</v>
      </c>
      <c r="AK101" s="8">
        <v>48</v>
      </c>
      <c r="AL101" s="8">
        <v>0</v>
      </c>
      <c r="AM101" s="8">
        <v>58</v>
      </c>
      <c r="AN101" s="8">
        <v>0</v>
      </c>
      <c r="AO101" s="8">
        <v>101</v>
      </c>
      <c r="AP101" s="8">
        <v>0</v>
      </c>
      <c r="AQ101" s="8">
        <v>33</v>
      </c>
      <c r="AR101" s="8">
        <v>0</v>
      </c>
      <c r="AS101" s="8">
        <v>6</v>
      </c>
      <c r="AT101" s="8">
        <v>0</v>
      </c>
      <c r="AU101" s="8">
        <v>0</v>
      </c>
      <c r="AV101" s="8">
        <v>2</v>
      </c>
      <c r="AW101" s="8">
        <v>3</v>
      </c>
      <c r="AX101" s="8">
        <v>0</v>
      </c>
      <c r="AY101" s="8"/>
      <c r="AZ101" s="9">
        <f t="shared" si="2"/>
        <v>2286</v>
      </c>
      <c r="BA101" s="9">
        <f t="shared" si="3"/>
        <v>893</v>
      </c>
    </row>
    <row r="102" spans="1:53" x14ac:dyDescent="0.2">
      <c r="A102" s="1" t="s">
        <v>110</v>
      </c>
      <c r="B102" s="1">
        <v>4203912184</v>
      </c>
      <c r="C102" s="1" t="s">
        <v>588</v>
      </c>
      <c r="D102" s="8">
        <v>183</v>
      </c>
      <c r="E102" s="8">
        <v>0</v>
      </c>
      <c r="F102" s="8">
        <v>4</v>
      </c>
      <c r="G102" s="8">
        <v>0</v>
      </c>
      <c r="H102" s="8">
        <v>1</v>
      </c>
      <c r="I102" s="8">
        <v>0</v>
      </c>
      <c r="J102" s="8">
        <v>6</v>
      </c>
      <c r="K102" s="8">
        <v>0</v>
      </c>
      <c r="L102" s="8">
        <v>6</v>
      </c>
      <c r="M102" s="8">
        <v>0</v>
      </c>
      <c r="N102" s="8">
        <v>4</v>
      </c>
      <c r="O102" s="8">
        <v>0</v>
      </c>
      <c r="P102" s="8">
        <v>10</v>
      </c>
      <c r="Q102" s="8">
        <v>0</v>
      </c>
      <c r="R102" s="8">
        <v>18</v>
      </c>
      <c r="S102" s="8">
        <v>0</v>
      </c>
      <c r="T102" s="8">
        <v>7</v>
      </c>
      <c r="U102" s="8">
        <v>0</v>
      </c>
      <c r="V102" s="8">
        <v>1</v>
      </c>
      <c r="W102" s="8">
        <v>0</v>
      </c>
      <c r="X102" s="8">
        <v>3</v>
      </c>
      <c r="Y102" s="8">
        <v>0</v>
      </c>
      <c r="Z102" s="8">
        <v>0</v>
      </c>
      <c r="AA102" s="8">
        <v>0</v>
      </c>
      <c r="AB102" s="8">
        <v>0</v>
      </c>
      <c r="AC102" s="8">
        <v>1</v>
      </c>
      <c r="AD102" s="8">
        <v>0</v>
      </c>
      <c r="AE102" s="8">
        <v>0</v>
      </c>
      <c r="AF102" s="8">
        <v>0</v>
      </c>
      <c r="AG102" s="8">
        <v>3</v>
      </c>
      <c r="AH102" s="8">
        <v>0</v>
      </c>
      <c r="AI102" s="8">
        <v>8</v>
      </c>
      <c r="AJ102" s="8">
        <v>0</v>
      </c>
      <c r="AK102" s="8">
        <v>2</v>
      </c>
      <c r="AL102" s="8">
        <v>0</v>
      </c>
      <c r="AM102" s="8">
        <v>2</v>
      </c>
      <c r="AN102" s="8">
        <v>0</v>
      </c>
      <c r="AO102" s="8">
        <v>9</v>
      </c>
      <c r="AP102" s="8">
        <v>0</v>
      </c>
      <c r="AQ102" s="8">
        <v>6</v>
      </c>
      <c r="AR102" s="8">
        <v>0</v>
      </c>
      <c r="AS102" s="8">
        <v>0</v>
      </c>
      <c r="AT102" s="8">
        <v>0</v>
      </c>
      <c r="AU102" s="8">
        <v>4</v>
      </c>
      <c r="AV102" s="8">
        <v>1</v>
      </c>
      <c r="AW102" s="8">
        <v>0</v>
      </c>
      <c r="AX102" s="8">
        <v>0</v>
      </c>
      <c r="AY102" s="8"/>
      <c r="AZ102" s="9">
        <f t="shared" si="2"/>
        <v>183</v>
      </c>
      <c r="BA102" s="9">
        <f t="shared" si="3"/>
        <v>96</v>
      </c>
    </row>
    <row r="103" spans="1:53" x14ac:dyDescent="0.2">
      <c r="A103" s="1" t="s">
        <v>111</v>
      </c>
      <c r="B103" s="1">
        <v>4203915728</v>
      </c>
      <c r="C103" s="1" t="s">
        <v>589</v>
      </c>
      <c r="D103" s="8">
        <v>1158</v>
      </c>
      <c r="E103" s="8">
        <v>0</v>
      </c>
      <c r="F103" s="8">
        <v>17</v>
      </c>
      <c r="G103" s="8">
        <v>0</v>
      </c>
      <c r="H103" s="8">
        <v>10</v>
      </c>
      <c r="I103" s="8">
        <v>0</v>
      </c>
      <c r="J103" s="8">
        <v>5</v>
      </c>
      <c r="K103" s="8">
        <v>0</v>
      </c>
      <c r="L103" s="8">
        <v>15</v>
      </c>
      <c r="M103" s="8">
        <v>0</v>
      </c>
      <c r="N103" s="8">
        <v>12</v>
      </c>
      <c r="O103" s="8">
        <v>2</v>
      </c>
      <c r="P103" s="8">
        <v>63</v>
      </c>
      <c r="Q103" s="8">
        <v>0</v>
      </c>
      <c r="R103" s="8">
        <v>89</v>
      </c>
      <c r="S103" s="8">
        <v>0</v>
      </c>
      <c r="T103" s="8">
        <v>53</v>
      </c>
      <c r="U103" s="8">
        <v>0</v>
      </c>
      <c r="V103" s="8">
        <v>3</v>
      </c>
      <c r="W103" s="8">
        <v>0</v>
      </c>
      <c r="X103" s="8">
        <v>4</v>
      </c>
      <c r="Y103" s="8">
        <v>14</v>
      </c>
      <c r="Z103" s="8">
        <v>7</v>
      </c>
      <c r="AA103" s="8">
        <v>0</v>
      </c>
      <c r="AB103" s="8">
        <v>0</v>
      </c>
      <c r="AC103" s="8">
        <v>10</v>
      </c>
      <c r="AD103" s="8">
        <v>0</v>
      </c>
      <c r="AE103" s="8">
        <v>4</v>
      </c>
      <c r="AF103" s="8">
        <v>0</v>
      </c>
      <c r="AG103" s="8">
        <v>27</v>
      </c>
      <c r="AH103" s="8">
        <v>0</v>
      </c>
      <c r="AI103" s="8">
        <v>19</v>
      </c>
      <c r="AJ103" s="8">
        <v>0</v>
      </c>
      <c r="AK103" s="8">
        <v>24</v>
      </c>
      <c r="AL103" s="8">
        <v>0</v>
      </c>
      <c r="AM103" s="8">
        <v>38</v>
      </c>
      <c r="AN103" s="8">
        <v>0</v>
      </c>
      <c r="AO103" s="8">
        <v>100</v>
      </c>
      <c r="AP103" s="8">
        <v>0</v>
      </c>
      <c r="AQ103" s="8">
        <v>29</v>
      </c>
      <c r="AR103" s="8">
        <v>0</v>
      </c>
      <c r="AS103" s="8">
        <v>10</v>
      </c>
      <c r="AT103" s="8">
        <v>0</v>
      </c>
      <c r="AU103" s="8">
        <v>6</v>
      </c>
      <c r="AV103" s="8">
        <v>5</v>
      </c>
      <c r="AW103" s="8">
        <v>0</v>
      </c>
      <c r="AX103" s="8">
        <v>0</v>
      </c>
      <c r="AY103" s="8"/>
      <c r="AZ103" s="9">
        <f t="shared" si="2"/>
        <v>1156</v>
      </c>
      <c r="BA103" s="9">
        <f t="shared" si="3"/>
        <v>564</v>
      </c>
    </row>
    <row r="104" spans="1:53" x14ac:dyDescent="0.2">
      <c r="A104" s="1" t="s">
        <v>112</v>
      </c>
      <c r="B104" s="1">
        <v>4203915744</v>
      </c>
      <c r="C104" s="1" t="s">
        <v>590</v>
      </c>
      <c r="D104" s="8">
        <v>455</v>
      </c>
      <c r="E104" s="8">
        <v>0</v>
      </c>
      <c r="F104" s="8">
        <v>0</v>
      </c>
      <c r="G104" s="8">
        <v>0</v>
      </c>
      <c r="H104" s="8">
        <v>9</v>
      </c>
      <c r="I104" s="8">
        <v>0</v>
      </c>
      <c r="J104" s="8">
        <v>5</v>
      </c>
      <c r="K104" s="8">
        <v>0</v>
      </c>
      <c r="L104" s="8">
        <v>29</v>
      </c>
      <c r="M104" s="8">
        <v>0</v>
      </c>
      <c r="N104" s="8">
        <v>11</v>
      </c>
      <c r="O104" s="8">
        <v>0</v>
      </c>
      <c r="P104" s="8">
        <v>13</v>
      </c>
      <c r="Q104" s="8">
        <v>0</v>
      </c>
      <c r="R104" s="8">
        <v>37</v>
      </c>
      <c r="S104" s="8">
        <v>0</v>
      </c>
      <c r="T104" s="8">
        <v>8</v>
      </c>
      <c r="U104" s="8">
        <v>0</v>
      </c>
      <c r="V104" s="8">
        <v>8</v>
      </c>
      <c r="W104" s="8">
        <v>0</v>
      </c>
      <c r="X104" s="8">
        <v>0</v>
      </c>
      <c r="Y104" s="8">
        <v>15</v>
      </c>
      <c r="Z104" s="8">
        <v>3</v>
      </c>
      <c r="AA104" s="8">
        <v>1</v>
      </c>
      <c r="AB104" s="8">
        <v>0</v>
      </c>
      <c r="AC104" s="8">
        <v>5</v>
      </c>
      <c r="AD104" s="8">
        <v>0</v>
      </c>
      <c r="AE104" s="8">
        <v>0</v>
      </c>
      <c r="AF104" s="8">
        <v>0</v>
      </c>
      <c r="AG104" s="8">
        <v>16</v>
      </c>
      <c r="AH104" s="8">
        <v>0</v>
      </c>
      <c r="AI104" s="8">
        <v>14</v>
      </c>
      <c r="AJ104" s="8">
        <v>0</v>
      </c>
      <c r="AK104" s="8">
        <v>26</v>
      </c>
      <c r="AL104" s="8">
        <v>0</v>
      </c>
      <c r="AM104" s="8">
        <v>27</v>
      </c>
      <c r="AN104" s="8">
        <v>0</v>
      </c>
      <c r="AO104" s="8">
        <v>14</v>
      </c>
      <c r="AP104" s="8">
        <v>0</v>
      </c>
      <c r="AQ104" s="8">
        <v>11</v>
      </c>
      <c r="AR104" s="8">
        <v>0</v>
      </c>
      <c r="AS104" s="8">
        <v>0</v>
      </c>
      <c r="AT104" s="8">
        <v>0</v>
      </c>
      <c r="AU104" s="8">
        <v>4</v>
      </c>
      <c r="AV104" s="8">
        <v>3</v>
      </c>
      <c r="AW104" s="8">
        <v>3</v>
      </c>
      <c r="AX104" s="8">
        <v>0</v>
      </c>
      <c r="AY104" s="8"/>
      <c r="AZ104" s="9">
        <f t="shared" si="2"/>
        <v>455</v>
      </c>
      <c r="BA104" s="9">
        <f t="shared" si="3"/>
        <v>262</v>
      </c>
    </row>
    <row r="105" spans="1:53" x14ac:dyDescent="0.2">
      <c r="A105" s="1" t="s">
        <v>113</v>
      </c>
      <c r="B105" s="1">
        <v>4203933256</v>
      </c>
      <c r="C105" s="1" t="s">
        <v>591</v>
      </c>
      <c r="D105" s="8">
        <v>2504</v>
      </c>
      <c r="E105" s="8">
        <v>0</v>
      </c>
      <c r="F105" s="8">
        <v>11</v>
      </c>
      <c r="G105" s="8">
        <v>0</v>
      </c>
      <c r="H105" s="8">
        <v>40</v>
      </c>
      <c r="I105" s="8">
        <v>0</v>
      </c>
      <c r="J105" s="8">
        <v>26</v>
      </c>
      <c r="K105" s="8">
        <v>0</v>
      </c>
      <c r="L105" s="8">
        <v>44</v>
      </c>
      <c r="M105" s="8">
        <v>0</v>
      </c>
      <c r="N105" s="8">
        <v>63</v>
      </c>
      <c r="O105" s="8">
        <v>0</v>
      </c>
      <c r="P105" s="8">
        <v>171</v>
      </c>
      <c r="Q105" s="8">
        <v>0</v>
      </c>
      <c r="R105" s="8">
        <v>189</v>
      </c>
      <c r="S105" s="8">
        <v>0</v>
      </c>
      <c r="T105" s="8">
        <v>118</v>
      </c>
      <c r="U105" s="8">
        <v>0</v>
      </c>
      <c r="V105" s="8">
        <v>63</v>
      </c>
      <c r="W105" s="8">
        <v>0</v>
      </c>
      <c r="X105" s="8">
        <v>41</v>
      </c>
      <c r="Y105" s="8">
        <v>35</v>
      </c>
      <c r="Z105" s="8">
        <v>0</v>
      </c>
      <c r="AA105" s="8">
        <v>6</v>
      </c>
      <c r="AB105" s="8">
        <v>0</v>
      </c>
      <c r="AC105" s="8">
        <v>61</v>
      </c>
      <c r="AD105" s="8">
        <v>0</v>
      </c>
      <c r="AE105" s="8">
        <v>0</v>
      </c>
      <c r="AF105" s="8">
        <v>0</v>
      </c>
      <c r="AG105" s="8">
        <v>6</v>
      </c>
      <c r="AH105" s="8">
        <v>0</v>
      </c>
      <c r="AI105" s="8">
        <v>59</v>
      </c>
      <c r="AJ105" s="8">
        <v>0</v>
      </c>
      <c r="AK105" s="8">
        <v>65</v>
      </c>
      <c r="AL105" s="8">
        <v>0</v>
      </c>
      <c r="AM105" s="8">
        <v>142</v>
      </c>
      <c r="AN105" s="8">
        <v>0</v>
      </c>
      <c r="AO105" s="8">
        <v>209</v>
      </c>
      <c r="AP105" s="8">
        <v>0</v>
      </c>
      <c r="AQ105" s="8">
        <v>103</v>
      </c>
      <c r="AR105" s="8">
        <v>0</v>
      </c>
      <c r="AS105" s="8">
        <v>18</v>
      </c>
      <c r="AT105" s="8">
        <v>0</v>
      </c>
      <c r="AU105" s="8">
        <v>12</v>
      </c>
      <c r="AV105" s="8">
        <v>27</v>
      </c>
      <c r="AW105" s="8">
        <v>0</v>
      </c>
      <c r="AX105" s="8">
        <v>0</v>
      </c>
      <c r="AY105" s="8"/>
      <c r="AZ105" s="9">
        <f t="shared" si="2"/>
        <v>2504</v>
      </c>
      <c r="BA105" s="9">
        <f t="shared" si="3"/>
        <v>1509</v>
      </c>
    </row>
    <row r="106" spans="1:53" x14ac:dyDescent="0.2">
      <c r="A106" s="1" t="s">
        <v>114</v>
      </c>
      <c r="B106" s="1">
        <v>4203936616</v>
      </c>
      <c r="C106" s="1" t="s">
        <v>592</v>
      </c>
      <c r="D106" s="8">
        <v>405</v>
      </c>
      <c r="E106" s="8">
        <v>0</v>
      </c>
      <c r="F106" s="8">
        <v>5</v>
      </c>
      <c r="G106" s="8">
        <v>0</v>
      </c>
      <c r="H106" s="8">
        <v>0</v>
      </c>
      <c r="I106" s="8">
        <v>0</v>
      </c>
      <c r="J106" s="8">
        <v>0</v>
      </c>
      <c r="K106" s="8">
        <v>0</v>
      </c>
      <c r="L106" s="8">
        <v>9</v>
      </c>
      <c r="M106" s="8">
        <v>0</v>
      </c>
      <c r="N106" s="8">
        <v>12</v>
      </c>
      <c r="O106" s="8">
        <v>0</v>
      </c>
      <c r="P106" s="8">
        <v>7</v>
      </c>
      <c r="Q106" s="8">
        <v>0</v>
      </c>
      <c r="R106" s="8">
        <v>45</v>
      </c>
      <c r="S106" s="8">
        <v>0</v>
      </c>
      <c r="T106" s="8">
        <v>8</v>
      </c>
      <c r="U106" s="8">
        <v>0</v>
      </c>
      <c r="V106" s="8">
        <v>0</v>
      </c>
      <c r="W106" s="8">
        <v>0</v>
      </c>
      <c r="X106" s="8">
        <v>2</v>
      </c>
      <c r="Y106" s="8">
        <v>1</v>
      </c>
      <c r="Z106" s="8">
        <v>0</v>
      </c>
      <c r="AA106" s="8">
        <v>0</v>
      </c>
      <c r="AB106" s="8">
        <v>0</v>
      </c>
      <c r="AC106" s="8">
        <v>6</v>
      </c>
      <c r="AD106" s="8">
        <v>0</v>
      </c>
      <c r="AE106" s="8">
        <v>0</v>
      </c>
      <c r="AF106" s="8">
        <v>0</v>
      </c>
      <c r="AG106" s="8">
        <v>0</v>
      </c>
      <c r="AH106" s="8">
        <v>0</v>
      </c>
      <c r="AI106" s="8">
        <v>14</v>
      </c>
      <c r="AJ106" s="8">
        <v>0</v>
      </c>
      <c r="AK106" s="8">
        <v>12</v>
      </c>
      <c r="AL106" s="8">
        <v>0</v>
      </c>
      <c r="AM106" s="8">
        <v>17</v>
      </c>
      <c r="AN106" s="8">
        <v>0</v>
      </c>
      <c r="AO106" s="8">
        <v>40</v>
      </c>
      <c r="AP106" s="8">
        <v>0</v>
      </c>
      <c r="AQ106" s="8">
        <v>19</v>
      </c>
      <c r="AR106" s="8">
        <v>0</v>
      </c>
      <c r="AS106" s="8">
        <v>2</v>
      </c>
      <c r="AT106" s="8">
        <v>0</v>
      </c>
      <c r="AU106" s="8">
        <v>10</v>
      </c>
      <c r="AV106" s="8">
        <v>3</v>
      </c>
      <c r="AW106" s="8">
        <v>0</v>
      </c>
      <c r="AX106" s="8">
        <v>0</v>
      </c>
      <c r="AY106" s="8"/>
      <c r="AZ106" s="9">
        <f t="shared" si="2"/>
        <v>405</v>
      </c>
      <c r="BA106" s="9">
        <f t="shared" si="3"/>
        <v>212</v>
      </c>
    </row>
    <row r="107" spans="1:53" x14ac:dyDescent="0.2">
      <c r="A107" s="1" t="s">
        <v>115</v>
      </c>
      <c r="B107" s="1">
        <v>4203964600</v>
      </c>
      <c r="C107" s="1" t="s">
        <v>593</v>
      </c>
      <c r="D107" s="8">
        <v>1186</v>
      </c>
      <c r="E107" s="8">
        <v>0</v>
      </c>
      <c r="F107" s="8">
        <v>26</v>
      </c>
      <c r="G107" s="8">
        <v>0</v>
      </c>
      <c r="H107" s="8">
        <v>16</v>
      </c>
      <c r="I107" s="8">
        <v>0</v>
      </c>
      <c r="J107" s="8">
        <v>12</v>
      </c>
      <c r="K107" s="8">
        <v>0</v>
      </c>
      <c r="L107" s="8">
        <v>27</v>
      </c>
      <c r="M107" s="8">
        <v>0</v>
      </c>
      <c r="N107" s="8">
        <v>27</v>
      </c>
      <c r="O107" s="8">
        <v>0</v>
      </c>
      <c r="P107" s="8">
        <v>84</v>
      </c>
      <c r="Q107" s="8">
        <v>0</v>
      </c>
      <c r="R107" s="8">
        <v>114</v>
      </c>
      <c r="S107" s="8">
        <v>0</v>
      </c>
      <c r="T107" s="8">
        <v>56</v>
      </c>
      <c r="U107" s="8">
        <v>0</v>
      </c>
      <c r="V107" s="8">
        <v>15</v>
      </c>
      <c r="W107" s="8">
        <v>0</v>
      </c>
      <c r="X107" s="8">
        <v>6</v>
      </c>
      <c r="Y107" s="8">
        <v>9</v>
      </c>
      <c r="Z107" s="8">
        <v>0</v>
      </c>
      <c r="AA107" s="8">
        <v>0</v>
      </c>
      <c r="AB107" s="8">
        <v>0</v>
      </c>
      <c r="AC107" s="8">
        <v>12</v>
      </c>
      <c r="AD107" s="8">
        <v>0</v>
      </c>
      <c r="AE107" s="8">
        <v>21</v>
      </c>
      <c r="AF107" s="8">
        <v>0</v>
      </c>
      <c r="AG107" s="8">
        <v>5</v>
      </c>
      <c r="AH107" s="8">
        <v>0</v>
      </c>
      <c r="AI107" s="8">
        <v>20</v>
      </c>
      <c r="AJ107" s="8">
        <v>0</v>
      </c>
      <c r="AK107" s="8">
        <v>7</v>
      </c>
      <c r="AL107" s="8">
        <v>0</v>
      </c>
      <c r="AM107" s="8">
        <v>62</v>
      </c>
      <c r="AN107" s="8">
        <v>0</v>
      </c>
      <c r="AO107" s="8">
        <v>75</v>
      </c>
      <c r="AP107" s="8">
        <v>0</v>
      </c>
      <c r="AQ107" s="8">
        <v>48</v>
      </c>
      <c r="AR107" s="8">
        <v>0</v>
      </c>
      <c r="AS107" s="8">
        <v>12</v>
      </c>
      <c r="AT107" s="8">
        <v>0</v>
      </c>
      <c r="AU107" s="8">
        <v>10</v>
      </c>
      <c r="AV107" s="8">
        <v>7</v>
      </c>
      <c r="AW107" s="8">
        <v>3</v>
      </c>
      <c r="AX107" s="8">
        <v>4</v>
      </c>
      <c r="AY107" s="8"/>
      <c r="AZ107" s="9">
        <f t="shared" si="2"/>
        <v>1186</v>
      </c>
      <c r="BA107" s="9">
        <f t="shared" si="3"/>
        <v>678</v>
      </c>
    </row>
    <row r="108" spans="1:53" x14ac:dyDescent="0.2">
      <c r="A108" s="1" t="s">
        <v>116</v>
      </c>
      <c r="B108" s="1">
        <v>4203965440</v>
      </c>
      <c r="C108" s="1" t="s">
        <v>594</v>
      </c>
      <c r="D108" s="8">
        <v>985</v>
      </c>
      <c r="E108" s="8">
        <v>0</v>
      </c>
      <c r="F108" s="8">
        <v>30</v>
      </c>
      <c r="G108" s="8">
        <v>0</v>
      </c>
      <c r="H108" s="8">
        <v>11</v>
      </c>
      <c r="I108" s="8">
        <v>0</v>
      </c>
      <c r="J108" s="8">
        <v>32</v>
      </c>
      <c r="K108" s="8">
        <v>0</v>
      </c>
      <c r="L108" s="8">
        <v>7</v>
      </c>
      <c r="M108" s="8">
        <v>0</v>
      </c>
      <c r="N108" s="8">
        <v>10</v>
      </c>
      <c r="O108" s="8">
        <v>0</v>
      </c>
      <c r="P108" s="8">
        <v>74</v>
      </c>
      <c r="Q108" s="8">
        <v>0</v>
      </c>
      <c r="R108" s="8">
        <v>86</v>
      </c>
      <c r="S108" s="8">
        <v>0</v>
      </c>
      <c r="T108" s="8">
        <v>33</v>
      </c>
      <c r="U108" s="8">
        <v>0</v>
      </c>
      <c r="V108" s="8">
        <v>23</v>
      </c>
      <c r="W108" s="8">
        <v>0</v>
      </c>
      <c r="X108" s="8">
        <v>6</v>
      </c>
      <c r="Y108" s="8">
        <v>6</v>
      </c>
      <c r="Z108" s="8">
        <v>3</v>
      </c>
      <c r="AA108" s="8">
        <v>0</v>
      </c>
      <c r="AB108" s="8">
        <v>0</v>
      </c>
      <c r="AC108" s="8">
        <v>13</v>
      </c>
      <c r="AD108" s="8">
        <v>0</v>
      </c>
      <c r="AE108" s="8">
        <v>0</v>
      </c>
      <c r="AF108" s="8">
        <v>0</v>
      </c>
      <c r="AG108" s="8">
        <v>8</v>
      </c>
      <c r="AH108" s="8">
        <v>0</v>
      </c>
      <c r="AI108" s="8">
        <v>5</v>
      </c>
      <c r="AJ108" s="8">
        <v>0</v>
      </c>
      <c r="AK108" s="8">
        <v>34</v>
      </c>
      <c r="AL108" s="8">
        <v>0</v>
      </c>
      <c r="AM108" s="8">
        <v>62</v>
      </c>
      <c r="AN108" s="8">
        <v>0</v>
      </c>
      <c r="AO108" s="8">
        <v>54</v>
      </c>
      <c r="AP108" s="8">
        <v>0</v>
      </c>
      <c r="AQ108" s="8">
        <v>26</v>
      </c>
      <c r="AR108" s="8">
        <v>0</v>
      </c>
      <c r="AS108" s="8">
        <v>9</v>
      </c>
      <c r="AT108" s="8">
        <v>0</v>
      </c>
      <c r="AU108" s="8">
        <v>4</v>
      </c>
      <c r="AV108" s="8">
        <v>6</v>
      </c>
      <c r="AW108" s="8">
        <v>0</v>
      </c>
      <c r="AX108" s="8">
        <v>2</v>
      </c>
      <c r="AY108" s="8"/>
      <c r="AZ108" s="9">
        <f t="shared" si="2"/>
        <v>985</v>
      </c>
      <c r="BA108" s="9">
        <f t="shared" si="3"/>
        <v>544</v>
      </c>
    </row>
    <row r="109" spans="1:53" x14ac:dyDescent="0.2">
      <c r="A109" s="1" t="s">
        <v>117</v>
      </c>
      <c r="B109" s="1">
        <v>4203967088</v>
      </c>
      <c r="C109" s="1" t="s">
        <v>595</v>
      </c>
      <c r="D109" s="8">
        <v>2570</v>
      </c>
      <c r="E109" s="8">
        <v>0</v>
      </c>
      <c r="F109" s="8">
        <v>29</v>
      </c>
      <c r="G109" s="8">
        <v>0</v>
      </c>
      <c r="H109" s="8">
        <v>50</v>
      </c>
      <c r="I109" s="8">
        <v>0</v>
      </c>
      <c r="J109" s="8">
        <v>32</v>
      </c>
      <c r="K109" s="8">
        <v>0</v>
      </c>
      <c r="L109" s="8">
        <v>86</v>
      </c>
      <c r="M109" s="8">
        <v>0</v>
      </c>
      <c r="N109" s="8">
        <v>59</v>
      </c>
      <c r="O109" s="8">
        <v>0</v>
      </c>
      <c r="P109" s="8">
        <v>145</v>
      </c>
      <c r="Q109" s="8">
        <v>0</v>
      </c>
      <c r="R109" s="8">
        <v>99</v>
      </c>
      <c r="S109" s="8">
        <v>0</v>
      </c>
      <c r="T109" s="8">
        <v>57</v>
      </c>
      <c r="U109" s="8">
        <v>0</v>
      </c>
      <c r="V109" s="8">
        <v>37</v>
      </c>
      <c r="W109" s="8">
        <v>0</v>
      </c>
      <c r="X109" s="8">
        <v>41</v>
      </c>
      <c r="Y109" s="8">
        <v>37</v>
      </c>
      <c r="Z109" s="8">
        <v>45</v>
      </c>
      <c r="AA109" s="8">
        <v>53</v>
      </c>
      <c r="AB109" s="8">
        <v>0</v>
      </c>
      <c r="AC109" s="8">
        <v>58</v>
      </c>
      <c r="AD109" s="8">
        <v>0</v>
      </c>
      <c r="AE109" s="8">
        <v>38</v>
      </c>
      <c r="AF109" s="8">
        <v>0</v>
      </c>
      <c r="AG109" s="8">
        <v>38</v>
      </c>
      <c r="AH109" s="8">
        <v>0</v>
      </c>
      <c r="AI109" s="8">
        <v>36</v>
      </c>
      <c r="AJ109" s="8">
        <v>0</v>
      </c>
      <c r="AK109" s="8">
        <v>0</v>
      </c>
      <c r="AL109" s="8">
        <v>0</v>
      </c>
      <c r="AM109" s="8">
        <v>112</v>
      </c>
      <c r="AN109" s="8">
        <v>0</v>
      </c>
      <c r="AO109" s="8">
        <v>75</v>
      </c>
      <c r="AP109" s="8">
        <v>0</v>
      </c>
      <c r="AQ109" s="8">
        <v>68</v>
      </c>
      <c r="AR109" s="8">
        <v>0</v>
      </c>
      <c r="AS109" s="8">
        <v>28</v>
      </c>
      <c r="AT109" s="8">
        <v>0</v>
      </c>
      <c r="AU109" s="8">
        <v>0</v>
      </c>
      <c r="AV109" s="8">
        <v>51</v>
      </c>
      <c r="AW109" s="8">
        <v>0</v>
      </c>
      <c r="AX109" s="8">
        <v>16</v>
      </c>
      <c r="AY109" s="8"/>
      <c r="AZ109" s="9">
        <f t="shared" si="2"/>
        <v>2570</v>
      </c>
      <c r="BA109" s="9">
        <f t="shared" si="3"/>
        <v>1290</v>
      </c>
    </row>
    <row r="110" spans="1:53" x14ac:dyDescent="0.2">
      <c r="A110" s="1" t="s">
        <v>118</v>
      </c>
      <c r="B110" s="1">
        <v>4203972872</v>
      </c>
      <c r="C110" s="1" t="s">
        <v>596</v>
      </c>
      <c r="D110" s="8">
        <v>301</v>
      </c>
      <c r="E110" s="8">
        <v>0</v>
      </c>
      <c r="F110" s="8">
        <v>4</v>
      </c>
      <c r="G110" s="8">
        <v>0</v>
      </c>
      <c r="H110" s="8">
        <v>0</v>
      </c>
      <c r="I110" s="8">
        <v>0</v>
      </c>
      <c r="J110" s="8">
        <v>5</v>
      </c>
      <c r="K110" s="8">
        <v>0</v>
      </c>
      <c r="L110" s="8">
        <v>2</v>
      </c>
      <c r="M110" s="8">
        <v>0</v>
      </c>
      <c r="N110" s="8">
        <v>13</v>
      </c>
      <c r="O110" s="8">
        <v>0</v>
      </c>
      <c r="P110" s="8">
        <v>23</v>
      </c>
      <c r="Q110" s="8">
        <v>0</v>
      </c>
      <c r="R110" s="8">
        <v>6</v>
      </c>
      <c r="S110" s="8">
        <v>0</v>
      </c>
      <c r="T110" s="8">
        <v>12</v>
      </c>
      <c r="U110" s="8">
        <v>0</v>
      </c>
      <c r="V110" s="8">
        <v>2</v>
      </c>
      <c r="W110" s="8">
        <v>0</v>
      </c>
      <c r="X110" s="8">
        <v>6</v>
      </c>
      <c r="Y110" s="8">
        <v>2</v>
      </c>
      <c r="Z110" s="8">
        <v>0</v>
      </c>
      <c r="AA110" s="8">
        <v>0</v>
      </c>
      <c r="AB110" s="8">
        <v>0</v>
      </c>
      <c r="AC110" s="8">
        <v>3</v>
      </c>
      <c r="AD110" s="8">
        <v>0</v>
      </c>
      <c r="AE110" s="8">
        <v>0</v>
      </c>
      <c r="AF110" s="8">
        <v>0</v>
      </c>
      <c r="AG110" s="8">
        <v>9</v>
      </c>
      <c r="AH110" s="8">
        <v>0</v>
      </c>
      <c r="AI110" s="8">
        <v>3</v>
      </c>
      <c r="AJ110" s="8">
        <v>0</v>
      </c>
      <c r="AK110" s="8">
        <v>3</v>
      </c>
      <c r="AL110" s="8">
        <v>0</v>
      </c>
      <c r="AM110" s="8">
        <v>27</v>
      </c>
      <c r="AN110" s="8">
        <v>0</v>
      </c>
      <c r="AO110" s="8">
        <v>19</v>
      </c>
      <c r="AP110" s="8">
        <v>0</v>
      </c>
      <c r="AQ110" s="8">
        <v>9</v>
      </c>
      <c r="AR110" s="8">
        <v>0</v>
      </c>
      <c r="AS110" s="8">
        <v>1</v>
      </c>
      <c r="AT110" s="8">
        <v>0</v>
      </c>
      <c r="AU110" s="8">
        <v>10</v>
      </c>
      <c r="AV110" s="8">
        <v>0</v>
      </c>
      <c r="AW110" s="8">
        <v>0</v>
      </c>
      <c r="AX110" s="8">
        <v>0</v>
      </c>
      <c r="AY110" s="8"/>
      <c r="AZ110" s="9">
        <f t="shared" si="2"/>
        <v>301</v>
      </c>
      <c r="BA110" s="9">
        <f t="shared" si="3"/>
        <v>159</v>
      </c>
    </row>
    <row r="111" spans="1:53" x14ac:dyDescent="0.2">
      <c r="A111" s="1" t="s">
        <v>119</v>
      </c>
      <c r="B111" s="1">
        <v>4203976904</v>
      </c>
      <c r="C111" s="1" t="s">
        <v>597</v>
      </c>
      <c r="D111" s="8">
        <v>4278</v>
      </c>
      <c r="E111" s="8">
        <v>0</v>
      </c>
      <c r="F111" s="8">
        <v>15</v>
      </c>
      <c r="G111" s="8">
        <v>0</v>
      </c>
      <c r="H111" s="8">
        <v>44</v>
      </c>
      <c r="I111" s="8">
        <v>0</v>
      </c>
      <c r="J111" s="8">
        <v>47</v>
      </c>
      <c r="K111" s="8">
        <v>0</v>
      </c>
      <c r="L111" s="8">
        <v>60</v>
      </c>
      <c r="M111" s="8">
        <v>0</v>
      </c>
      <c r="N111" s="8">
        <v>121</v>
      </c>
      <c r="O111" s="8">
        <v>0</v>
      </c>
      <c r="P111" s="8">
        <v>197</v>
      </c>
      <c r="Q111" s="8">
        <v>0</v>
      </c>
      <c r="R111" s="8">
        <v>251</v>
      </c>
      <c r="S111" s="8">
        <v>0</v>
      </c>
      <c r="T111" s="8">
        <v>126</v>
      </c>
      <c r="U111" s="8">
        <v>0</v>
      </c>
      <c r="V111" s="8">
        <v>38</v>
      </c>
      <c r="W111" s="8">
        <v>0</v>
      </c>
      <c r="X111" s="8">
        <v>30</v>
      </c>
      <c r="Y111" s="8">
        <v>39</v>
      </c>
      <c r="Z111" s="8">
        <v>5</v>
      </c>
      <c r="AA111" s="8">
        <v>0</v>
      </c>
      <c r="AB111" s="8">
        <v>0</v>
      </c>
      <c r="AC111" s="8">
        <v>52</v>
      </c>
      <c r="AD111" s="8">
        <v>0</v>
      </c>
      <c r="AE111" s="8">
        <v>38</v>
      </c>
      <c r="AF111" s="8">
        <v>0</v>
      </c>
      <c r="AG111" s="8">
        <v>55</v>
      </c>
      <c r="AH111" s="8">
        <v>0</v>
      </c>
      <c r="AI111" s="8">
        <v>31</v>
      </c>
      <c r="AJ111" s="8">
        <v>0</v>
      </c>
      <c r="AK111" s="8">
        <v>32</v>
      </c>
      <c r="AL111" s="8">
        <v>0</v>
      </c>
      <c r="AM111" s="8">
        <v>147</v>
      </c>
      <c r="AN111" s="8">
        <v>0</v>
      </c>
      <c r="AO111" s="8">
        <v>238</v>
      </c>
      <c r="AP111" s="8">
        <v>0</v>
      </c>
      <c r="AQ111" s="8">
        <v>83</v>
      </c>
      <c r="AR111" s="8">
        <v>0</v>
      </c>
      <c r="AS111" s="8">
        <v>18</v>
      </c>
      <c r="AT111" s="8">
        <v>0</v>
      </c>
      <c r="AU111" s="8">
        <v>16</v>
      </c>
      <c r="AV111" s="8">
        <v>17</v>
      </c>
      <c r="AW111" s="8">
        <v>5</v>
      </c>
      <c r="AX111" s="8">
        <v>6</v>
      </c>
      <c r="AY111" s="8"/>
      <c r="AZ111" s="9">
        <f t="shared" si="2"/>
        <v>4278</v>
      </c>
      <c r="BA111" s="9">
        <f t="shared" si="3"/>
        <v>1711</v>
      </c>
    </row>
    <row r="112" spans="1:53" x14ac:dyDescent="0.2">
      <c r="A112" s="1" t="s">
        <v>120</v>
      </c>
      <c r="B112" s="1">
        <v>4203977232</v>
      </c>
      <c r="C112" s="1" t="s">
        <v>598</v>
      </c>
      <c r="D112" s="8">
        <v>284</v>
      </c>
      <c r="E112" s="8">
        <v>0</v>
      </c>
      <c r="F112" s="8">
        <v>6</v>
      </c>
      <c r="G112" s="8">
        <v>0</v>
      </c>
      <c r="H112" s="8">
        <v>0</v>
      </c>
      <c r="I112" s="8">
        <v>0</v>
      </c>
      <c r="J112" s="8">
        <v>5</v>
      </c>
      <c r="K112" s="8">
        <v>0</v>
      </c>
      <c r="L112" s="8">
        <v>8</v>
      </c>
      <c r="M112" s="8">
        <v>0</v>
      </c>
      <c r="N112" s="8">
        <v>7</v>
      </c>
      <c r="O112" s="8">
        <v>0</v>
      </c>
      <c r="P112" s="8">
        <v>30</v>
      </c>
      <c r="Q112" s="8">
        <v>0</v>
      </c>
      <c r="R112" s="8">
        <v>14</v>
      </c>
      <c r="S112" s="8">
        <v>0</v>
      </c>
      <c r="T112" s="8">
        <v>4</v>
      </c>
      <c r="U112" s="8">
        <v>0</v>
      </c>
      <c r="V112" s="8">
        <v>0</v>
      </c>
      <c r="W112" s="8">
        <v>0</v>
      </c>
      <c r="X112" s="8">
        <v>3</v>
      </c>
      <c r="Y112" s="8">
        <v>9</v>
      </c>
      <c r="Z112" s="8">
        <v>0</v>
      </c>
      <c r="AA112" s="8">
        <v>0</v>
      </c>
      <c r="AB112" s="8">
        <v>0</v>
      </c>
      <c r="AC112" s="8">
        <v>1</v>
      </c>
      <c r="AD112" s="8">
        <v>0</v>
      </c>
      <c r="AE112" s="8">
        <v>0</v>
      </c>
      <c r="AF112" s="8">
        <v>0</v>
      </c>
      <c r="AG112" s="8">
        <v>2</v>
      </c>
      <c r="AH112" s="8">
        <v>0</v>
      </c>
      <c r="AI112" s="8">
        <v>5</v>
      </c>
      <c r="AJ112" s="8">
        <v>0</v>
      </c>
      <c r="AK112" s="8">
        <v>11</v>
      </c>
      <c r="AL112" s="8">
        <v>0</v>
      </c>
      <c r="AM112" s="8">
        <v>11</v>
      </c>
      <c r="AN112" s="8">
        <v>0</v>
      </c>
      <c r="AO112" s="8">
        <v>32</v>
      </c>
      <c r="AP112" s="8">
        <v>0</v>
      </c>
      <c r="AQ112" s="8">
        <v>2</v>
      </c>
      <c r="AR112" s="8">
        <v>0</v>
      </c>
      <c r="AS112" s="8">
        <v>4</v>
      </c>
      <c r="AT112" s="8">
        <v>0</v>
      </c>
      <c r="AU112" s="8">
        <v>2</v>
      </c>
      <c r="AV112" s="8">
        <v>4</v>
      </c>
      <c r="AW112" s="8">
        <v>0</v>
      </c>
      <c r="AX112" s="8">
        <v>0</v>
      </c>
      <c r="AY112" s="8"/>
      <c r="AZ112" s="9">
        <f t="shared" si="2"/>
        <v>284</v>
      </c>
      <c r="BA112" s="9">
        <f t="shared" si="3"/>
        <v>160</v>
      </c>
    </row>
    <row r="113" spans="1:53" x14ac:dyDescent="0.2">
      <c r="A113" s="1" t="s">
        <v>121</v>
      </c>
      <c r="B113" s="1">
        <v>4203977616</v>
      </c>
      <c r="C113" s="1" t="s">
        <v>599</v>
      </c>
      <c r="D113" s="8">
        <v>959</v>
      </c>
      <c r="E113" s="8">
        <v>0</v>
      </c>
      <c r="F113" s="8">
        <v>9</v>
      </c>
      <c r="G113" s="8">
        <v>0</v>
      </c>
      <c r="H113" s="8">
        <v>11</v>
      </c>
      <c r="I113" s="8">
        <v>0</v>
      </c>
      <c r="J113" s="8">
        <v>7</v>
      </c>
      <c r="K113" s="8">
        <v>0</v>
      </c>
      <c r="L113" s="8">
        <v>21</v>
      </c>
      <c r="M113" s="8">
        <v>0</v>
      </c>
      <c r="N113" s="8">
        <v>16</v>
      </c>
      <c r="O113" s="8">
        <v>0</v>
      </c>
      <c r="P113" s="8">
        <v>82</v>
      </c>
      <c r="Q113" s="8">
        <v>2</v>
      </c>
      <c r="R113" s="8">
        <v>61</v>
      </c>
      <c r="S113" s="8">
        <v>0</v>
      </c>
      <c r="T113" s="8">
        <v>24</v>
      </c>
      <c r="U113" s="8">
        <v>0</v>
      </c>
      <c r="V113" s="8">
        <v>9</v>
      </c>
      <c r="W113" s="8">
        <v>0</v>
      </c>
      <c r="X113" s="8">
        <v>6</v>
      </c>
      <c r="Y113" s="8">
        <v>6</v>
      </c>
      <c r="Z113" s="8">
        <v>15</v>
      </c>
      <c r="AA113" s="8">
        <v>0</v>
      </c>
      <c r="AB113" s="8">
        <v>0</v>
      </c>
      <c r="AC113" s="8">
        <v>4</v>
      </c>
      <c r="AD113" s="8">
        <v>0</v>
      </c>
      <c r="AE113" s="8">
        <v>4</v>
      </c>
      <c r="AF113" s="8">
        <v>0</v>
      </c>
      <c r="AG113" s="8">
        <v>9</v>
      </c>
      <c r="AH113" s="8">
        <v>0</v>
      </c>
      <c r="AI113" s="8">
        <v>32</v>
      </c>
      <c r="AJ113" s="8">
        <v>0</v>
      </c>
      <c r="AK113" s="8">
        <v>12</v>
      </c>
      <c r="AL113" s="8">
        <v>0</v>
      </c>
      <c r="AM113" s="8">
        <v>65</v>
      </c>
      <c r="AN113" s="8">
        <v>3</v>
      </c>
      <c r="AO113" s="8">
        <v>54</v>
      </c>
      <c r="AP113" s="8">
        <v>0</v>
      </c>
      <c r="AQ113" s="8">
        <v>23</v>
      </c>
      <c r="AR113" s="8">
        <v>0</v>
      </c>
      <c r="AS113" s="8">
        <v>11</v>
      </c>
      <c r="AT113" s="8">
        <v>0</v>
      </c>
      <c r="AU113" s="8">
        <v>10</v>
      </c>
      <c r="AV113" s="8">
        <v>3</v>
      </c>
      <c r="AW113" s="8">
        <v>6</v>
      </c>
      <c r="AX113" s="8">
        <v>0</v>
      </c>
      <c r="AY113" s="8"/>
      <c r="AZ113" s="9">
        <f t="shared" si="2"/>
        <v>954</v>
      </c>
      <c r="BA113" s="9">
        <f t="shared" si="3"/>
        <v>500</v>
      </c>
    </row>
    <row r="114" spans="1:53" x14ac:dyDescent="0.2">
      <c r="A114" s="1" t="s">
        <v>122</v>
      </c>
      <c r="B114" s="1">
        <v>4203978304</v>
      </c>
      <c r="C114" s="1" t="s">
        <v>600</v>
      </c>
      <c r="D114" s="8">
        <v>723</v>
      </c>
      <c r="E114" s="8">
        <v>0</v>
      </c>
      <c r="F114" s="8">
        <v>6</v>
      </c>
      <c r="G114" s="8">
        <v>0</v>
      </c>
      <c r="H114" s="8">
        <v>0</v>
      </c>
      <c r="I114" s="8">
        <v>0</v>
      </c>
      <c r="J114" s="8">
        <v>11</v>
      </c>
      <c r="K114" s="8">
        <v>0</v>
      </c>
      <c r="L114" s="8">
        <v>16</v>
      </c>
      <c r="M114" s="8">
        <v>0</v>
      </c>
      <c r="N114" s="8">
        <v>19</v>
      </c>
      <c r="O114" s="8">
        <v>0</v>
      </c>
      <c r="P114" s="8">
        <v>39</v>
      </c>
      <c r="Q114" s="8">
        <v>0</v>
      </c>
      <c r="R114" s="8">
        <v>32</v>
      </c>
      <c r="S114" s="8">
        <v>0</v>
      </c>
      <c r="T114" s="8">
        <v>12</v>
      </c>
      <c r="U114" s="8">
        <v>0</v>
      </c>
      <c r="V114" s="8">
        <v>5</v>
      </c>
      <c r="W114" s="8">
        <v>0</v>
      </c>
      <c r="X114" s="8">
        <v>3</v>
      </c>
      <c r="Y114" s="8">
        <v>27</v>
      </c>
      <c r="Z114" s="8">
        <v>3</v>
      </c>
      <c r="AA114" s="8">
        <v>0</v>
      </c>
      <c r="AB114" s="8">
        <v>0</v>
      </c>
      <c r="AC114" s="8">
        <v>4</v>
      </c>
      <c r="AD114" s="8">
        <v>0</v>
      </c>
      <c r="AE114" s="8">
        <v>0</v>
      </c>
      <c r="AF114" s="8">
        <v>0</v>
      </c>
      <c r="AG114" s="8">
        <v>31</v>
      </c>
      <c r="AH114" s="8">
        <v>0</v>
      </c>
      <c r="AI114" s="8">
        <v>24</v>
      </c>
      <c r="AJ114" s="8">
        <v>0</v>
      </c>
      <c r="AK114" s="8">
        <v>29</v>
      </c>
      <c r="AL114" s="8">
        <v>0</v>
      </c>
      <c r="AM114" s="8">
        <v>30</v>
      </c>
      <c r="AN114" s="8">
        <v>0</v>
      </c>
      <c r="AO114" s="8">
        <v>52</v>
      </c>
      <c r="AP114" s="8">
        <v>0</v>
      </c>
      <c r="AQ114" s="8">
        <v>33</v>
      </c>
      <c r="AR114" s="8">
        <v>0</v>
      </c>
      <c r="AS114" s="8">
        <v>9</v>
      </c>
      <c r="AT114" s="8">
        <v>0</v>
      </c>
      <c r="AU114" s="8">
        <v>19</v>
      </c>
      <c r="AV114" s="8">
        <v>7</v>
      </c>
      <c r="AW114" s="8">
        <v>0</v>
      </c>
      <c r="AX114" s="8">
        <v>0</v>
      </c>
      <c r="AY114" s="8"/>
      <c r="AZ114" s="9">
        <f t="shared" si="2"/>
        <v>723</v>
      </c>
      <c r="BA114" s="9">
        <f t="shared" si="3"/>
        <v>411</v>
      </c>
    </row>
    <row r="115" spans="1:53" x14ac:dyDescent="0.2">
      <c r="A115" s="1" t="s">
        <v>123</v>
      </c>
      <c r="B115" s="1">
        <v>4203979912</v>
      </c>
      <c r="C115" s="1" t="s">
        <v>601</v>
      </c>
      <c r="D115" s="8">
        <v>202</v>
      </c>
      <c r="E115" s="8">
        <v>0</v>
      </c>
      <c r="F115" s="8">
        <v>0</v>
      </c>
      <c r="G115" s="8">
        <v>0</v>
      </c>
      <c r="H115" s="8">
        <v>0</v>
      </c>
      <c r="I115" s="8">
        <v>0</v>
      </c>
      <c r="J115" s="8">
        <v>0</v>
      </c>
      <c r="K115" s="8">
        <v>0</v>
      </c>
      <c r="L115" s="8">
        <v>11</v>
      </c>
      <c r="M115" s="8">
        <v>0</v>
      </c>
      <c r="N115" s="8">
        <v>8</v>
      </c>
      <c r="O115" s="8">
        <v>0</v>
      </c>
      <c r="P115" s="8">
        <v>9</v>
      </c>
      <c r="Q115" s="8">
        <v>0</v>
      </c>
      <c r="R115" s="8">
        <v>8</v>
      </c>
      <c r="S115" s="8">
        <v>0</v>
      </c>
      <c r="T115" s="8">
        <v>6</v>
      </c>
      <c r="U115" s="8">
        <v>0</v>
      </c>
      <c r="V115" s="8">
        <v>3</v>
      </c>
      <c r="W115" s="8">
        <v>0</v>
      </c>
      <c r="X115" s="8">
        <v>2</v>
      </c>
      <c r="Y115" s="8">
        <v>4</v>
      </c>
      <c r="Z115" s="8">
        <v>0</v>
      </c>
      <c r="AA115" s="8">
        <v>11</v>
      </c>
      <c r="AB115" s="8">
        <v>0</v>
      </c>
      <c r="AC115" s="8">
        <v>5</v>
      </c>
      <c r="AD115" s="8">
        <v>0</v>
      </c>
      <c r="AE115" s="8">
        <v>0</v>
      </c>
      <c r="AF115" s="8">
        <v>0</v>
      </c>
      <c r="AG115" s="8">
        <v>9</v>
      </c>
      <c r="AH115" s="8">
        <v>0</v>
      </c>
      <c r="AI115" s="8">
        <v>2</v>
      </c>
      <c r="AJ115" s="8">
        <v>0</v>
      </c>
      <c r="AK115" s="8">
        <v>5</v>
      </c>
      <c r="AL115" s="8">
        <v>0</v>
      </c>
      <c r="AM115" s="8">
        <v>8</v>
      </c>
      <c r="AN115" s="8">
        <v>0</v>
      </c>
      <c r="AO115" s="8">
        <v>12</v>
      </c>
      <c r="AP115" s="8">
        <v>0</v>
      </c>
      <c r="AQ115" s="8">
        <v>5</v>
      </c>
      <c r="AR115" s="8">
        <v>0</v>
      </c>
      <c r="AS115" s="8">
        <v>0</v>
      </c>
      <c r="AT115" s="8">
        <v>0</v>
      </c>
      <c r="AU115" s="8">
        <v>0</v>
      </c>
      <c r="AV115" s="8">
        <v>1</v>
      </c>
      <c r="AW115" s="8">
        <v>0</v>
      </c>
      <c r="AX115" s="8">
        <v>0</v>
      </c>
      <c r="AY115" s="8"/>
      <c r="AZ115" s="9">
        <f t="shared" si="2"/>
        <v>202</v>
      </c>
      <c r="BA115" s="9">
        <f t="shared" si="3"/>
        <v>109</v>
      </c>
    </row>
    <row r="116" spans="1:53" x14ac:dyDescent="0.2">
      <c r="A116" s="1" t="s">
        <v>124</v>
      </c>
      <c r="B116" s="1">
        <v>4203981736</v>
      </c>
      <c r="C116" s="1" t="s">
        <v>602</v>
      </c>
      <c r="D116" s="8">
        <v>1261</v>
      </c>
      <c r="E116" s="8">
        <v>0</v>
      </c>
      <c r="F116" s="8">
        <v>19</v>
      </c>
      <c r="G116" s="8">
        <v>0</v>
      </c>
      <c r="H116" s="8">
        <v>5</v>
      </c>
      <c r="I116" s="8">
        <v>0</v>
      </c>
      <c r="J116" s="8">
        <v>21</v>
      </c>
      <c r="K116" s="8">
        <v>0</v>
      </c>
      <c r="L116" s="8">
        <v>14</v>
      </c>
      <c r="M116" s="8">
        <v>0</v>
      </c>
      <c r="N116" s="8">
        <v>55</v>
      </c>
      <c r="O116" s="8">
        <v>0</v>
      </c>
      <c r="P116" s="8">
        <v>58</v>
      </c>
      <c r="Q116" s="8">
        <v>0</v>
      </c>
      <c r="R116" s="8">
        <v>93</v>
      </c>
      <c r="S116" s="8">
        <v>0</v>
      </c>
      <c r="T116" s="8">
        <v>45</v>
      </c>
      <c r="U116" s="8">
        <v>0</v>
      </c>
      <c r="V116" s="8">
        <v>16</v>
      </c>
      <c r="W116" s="8">
        <v>0</v>
      </c>
      <c r="X116" s="8">
        <v>17</v>
      </c>
      <c r="Y116" s="8">
        <v>12</v>
      </c>
      <c r="Z116" s="8">
        <v>0</v>
      </c>
      <c r="AA116" s="8">
        <v>3</v>
      </c>
      <c r="AB116" s="8">
        <v>0</v>
      </c>
      <c r="AC116" s="8">
        <v>13</v>
      </c>
      <c r="AD116" s="8">
        <v>0</v>
      </c>
      <c r="AE116" s="8">
        <v>26</v>
      </c>
      <c r="AF116" s="8">
        <v>0</v>
      </c>
      <c r="AG116" s="8">
        <v>32</v>
      </c>
      <c r="AH116" s="8">
        <v>0</v>
      </c>
      <c r="AI116" s="8">
        <v>37</v>
      </c>
      <c r="AJ116" s="8">
        <v>0</v>
      </c>
      <c r="AK116" s="8">
        <v>28</v>
      </c>
      <c r="AL116" s="8">
        <v>0</v>
      </c>
      <c r="AM116" s="8">
        <v>75</v>
      </c>
      <c r="AN116" s="8">
        <v>0</v>
      </c>
      <c r="AO116" s="8">
        <v>94</v>
      </c>
      <c r="AP116" s="8">
        <v>0</v>
      </c>
      <c r="AQ116" s="8">
        <v>31</v>
      </c>
      <c r="AR116" s="8">
        <v>0</v>
      </c>
      <c r="AS116" s="8">
        <v>16</v>
      </c>
      <c r="AT116" s="8">
        <v>0</v>
      </c>
      <c r="AU116" s="8">
        <v>0</v>
      </c>
      <c r="AV116" s="8">
        <v>0</v>
      </c>
      <c r="AW116" s="8">
        <v>3</v>
      </c>
      <c r="AX116" s="8">
        <v>0</v>
      </c>
      <c r="AY116" s="8"/>
      <c r="AZ116" s="9">
        <f t="shared" si="2"/>
        <v>1261</v>
      </c>
      <c r="BA116" s="9">
        <f t="shared" si="3"/>
        <v>713</v>
      </c>
    </row>
    <row r="117" spans="1:53" x14ac:dyDescent="0.2">
      <c r="A117" s="1" t="s">
        <v>125</v>
      </c>
      <c r="B117" s="1">
        <v>4203982944</v>
      </c>
      <c r="C117" s="1" t="s">
        <v>603</v>
      </c>
      <c r="D117" s="8">
        <v>431</v>
      </c>
      <c r="E117" s="8">
        <v>0</v>
      </c>
      <c r="F117" s="8">
        <v>0</v>
      </c>
      <c r="G117" s="8">
        <v>0</v>
      </c>
      <c r="H117" s="8">
        <v>3</v>
      </c>
      <c r="I117" s="8">
        <v>0</v>
      </c>
      <c r="J117" s="8">
        <v>0</v>
      </c>
      <c r="K117" s="8">
        <v>0</v>
      </c>
      <c r="L117" s="8">
        <v>7</v>
      </c>
      <c r="M117" s="8">
        <v>0</v>
      </c>
      <c r="N117" s="8">
        <v>31</v>
      </c>
      <c r="O117" s="8">
        <v>0</v>
      </c>
      <c r="P117" s="8">
        <v>23</v>
      </c>
      <c r="Q117" s="8">
        <v>0</v>
      </c>
      <c r="R117" s="8">
        <v>27</v>
      </c>
      <c r="S117" s="8">
        <v>0</v>
      </c>
      <c r="T117" s="8">
        <v>9</v>
      </c>
      <c r="U117" s="8">
        <v>0</v>
      </c>
      <c r="V117" s="8">
        <v>12</v>
      </c>
      <c r="W117" s="8">
        <v>0</v>
      </c>
      <c r="X117" s="8">
        <v>6</v>
      </c>
      <c r="Y117" s="8">
        <v>2</v>
      </c>
      <c r="Z117" s="8">
        <v>0</v>
      </c>
      <c r="AA117" s="8">
        <v>0</v>
      </c>
      <c r="AB117" s="8">
        <v>0</v>
      </c>
      <c r="AC117" s="8">
        <v>0</v>
      </c>
      <c r="AD117" s="8">
        <v>0</v>
      </c>
      <c r="AE117" s="8">
        <v>0</v>
      </c>
      <c r="AF117" s="8">
        <v>0</v>
      </c>
      <c r="AG117" s="8">
        <v>3</v>
      </c>
      <c r="AH117" s="8">
        <v>0</v>
      </c>
      <c r="AI117" s="8">
        <v>23</v>
      </c>
      <c r="AJ117" s="8">
        <v>0</v>
      </c>
      <c r="AK117" s="8">
        <v>8</v>
      </c>
      <c r="AL117" s="8">
        <v>0</v>
      </c>
      <c r="AM117" s="8">
        <v>7</v>
      </c>
      <c r="AN117" s="8">
        <v>0</v>
      </c>
      <c r="AO117" s="8">
        <v>16</v>
      </c>
      <c r="AP117" s="8">
        <v>0</v>
      </c>
      <c r="AQ117" s="8">
        <v>3</v>
      </c>
      <c r="AR117" s="8">
        <v>0</v>
      </c>
      <c r="AS117" s="8">
        <v>6</v>
      </c>
      <c r="AT117" s="8">
        <v>0</v>
      </c>
      <c r="AU117" s="8">
        <v>0</v>
      </c>
      <c r="AV117" s="8">
        <v>8</v>
      </c>
      <c r="AW117" s="8">
        <v>0</v>
      </c>
      <c r="AX117" s="8">
        <v>0</v>
      </c>
      <c r="AY117" s="8"/>
      <c r="AZ117" s="9">
        <f t="shared" si="2"/>
        <v>431</v>
      </c>
      <c r="BA117" s="9">
        <f t="shared" si="3"/>
        <v>194</v>
      </c>
    </row>
    <row r="118" spans="1:53" x14ac:dyDescent="0.2">
      <c r="A118" s="1" t="s">
        <v>126</v>
      </c>
      <c r="B118" s="1">
        <v>4203983480</v>
      </c>
      <c r="C118" s="1" t="s">
        <v>604</v>
      </c>
      <c r="D118" s="8">
        <v>4267</v>
      </c>
      <c r="E118" s="8">
        <v>0</v>
      </c>
      <c r="F118" s="8">
        <v>54</v>
      </c>
      <c r="G118" s="8">
        <v>0</v>
      </c>
      <c r="H118" s="8">
        <v>17</v>
      </c>
      <c r="I118" s="8">
        <v>0</v>
      </c>
      <c r="J118" s="8">
        <v>16</v>
      </c>
      <c r="K118" s="8">
        <v>0</v>
      </c>
      <c r="L118" s="8">
        <v>53</v>
      </c>
      <c r="M118" s="8">
        <v>0</v>
      </c>
      <c r="N118" s="8">
        <v>75</v>
      </c>
      <c r="O118" s="8">
        <v>0</v>
      </c>
      <c r="P118" s="8">
        <v>323</v>
      </c>
      <c r="Q118" s="8">
        <v>0</v>
      </c>
      <c r="R118" s="8">
        <v>358</v>
      </c>
      <c r="S118" s="8">
        <v>0</v>
      </c>
      <c r="T118" s="8">
        <v>110</v>
      </c>
      <c r="U118" s="8">
        <v>0</v>
      </c>
      <c r="V118" s="8">
        <v>20</v>
      </c>
      <c r="W118" s="8">
        <v>0</v>
      </c>
      <c r="X118" s="8">
        <v>49</v>
      </c>
      <c r="Y118" s="8">
        <v>86</v>
      </c>
      <c r="Z118" s="8">
        <v>0</v>
      </c>
      <c r="AA118" s="8">
        <v>25</v>
      </c>
      <c r="AB118" s="8">
        <v>0</v>
      </c>
      <c r="AC118" s="8">
        <v>44</v>
      </c>
      <c r="AD118" s="8">
        <v>0</v>
      </c>
      <c r="AE118" s="8">
        <v>99</v>
      </c>
      <c r="AF118" s="8">
        <v>0</v>
      </c>
      <c r="AG118" s="8">
        <v>95</v>
      </c>
      <c r="AH118" s="8">
        <v>0</v>
      </c>
      <c r="AI118" s="8">
        <v>125</v>
      </c>
      <c r="AJ118" s="8">
        <v>0</v>
      </c>
      <c r="AK118" s="8">
        <v>133</v>
      </c>
      <c r="AL118" s="8">
        <v>0</v>
      </c>
      <c r="AM118" s="8">
        <v>231</v>
      </c>
      <c r="AN118" s="8">
        <v>0</v>
      </c>
      <c r="AO118" s="8">
        <v>297</v>
      </c>
      <c r="AP118" s="8">
        <v>0</v>
      </c>
      <c r="AQ118" s="8">
        <v>141</v>
      </c>
      <c r="AR118" s="8">
        <v>0</v>
      </c>
      <c r="AS118" s="8">
        <v>71</v>
      </c>
      <c r="AT118" s="8">
        <v>0</v>
      </c>
      <c r="AU118" s="8">
        <v>50</v>
      </c>
      <c r="AV118" s="8">
        <v>31</v>
      </c>
      <c r="AW118" s="8">
        <v>12</v>
      </c>
      <c r="AX118" s="8">
        <v>10</v>
      </c>
      <c r="AY118" s="8"/>
      <c r="AZ118" s="9">
        <f t="shared" si="2"/>
        <v>4267</v>
      </c>
      <c r="BA118" s="9">
        <f t="shared" si="3"/>
        <v>2525</v>
      </c>
    </row>
    <row r="119" spans="1:53" x14ac:dyDescent="0.2">
      <c r="A119" s="1" t="s">
        <v>127</v>
      </c>
      <c r="B119" s="1">
        <v>4204142648</v>
      </c>
      <c r="C119" s="1" t="s">
        <v>605</v>
      </c>
      <c r="D119" s="8">
        <v>3744</v>
      </c>
      <c r="E119" s="8">
        <v>0</v>
      </c>
      <c r="F119" s="8">
        <v>83</v>
      </c>
      <c r="G119" s="8">
        <v>0</v>
      </c>
      <c r="H119" s="8">
        <v>26</v>
      </c>
      <c r="I119" s="8">
        <v>0</v>
      </c>
      <c r="J119" s="8">
        <v>60</v>
      </c>
      <c r="K119" s="8">
        <v>0</v>
      </c>
      <c r="L119" s="8">
        <v>196</v>
      </c>
      <c r="M119" s="8">
        <v>0</v>
      </c>
      <c r="N119" s="8">
        <v>96</v>
      </c>
      <c r="O119" s="8">
        <v>0</v>
      </c>
      <c r="P119" s="8">
        <v>338</v>
      </c>
      <c r="Q119" s="8">
        <v>0</v>
      </c>
      <c r="R119" s="8">
        <v>302</v>
      </c>
      <c r="S119" s="8">
        <v>0</v>
      </c>
      <c r="T119" s="8">
        <v>93</v>
      </c>
      <c r="U119" s="8">
        <v>0</v>
      </c>
      <c r="V119" s="8">
        <v>32</v>
      </c>
      <c r="W119" s="8">
        <v>0</v>
      </c>
      <c r="X119" s="8">
        <v>0</v>
      </c>
      <c r="Y119" s="8">
        <v>71</v>
      </c>
      <c r="Z119" s="8">
        <v>17</v>
      </c>
      <c r="AA119" s="8">
        <v>0</v>
      </c>
      <c r="AB119" s="8">
        <v>0</v>
      </c>
      <c r="AC119" s="8">
        <v>90</v>
      </c>
      <c r="AD119" s="8">
        <v>0</v>
      </c>
      <c r="AE119" s="8">
        <v>52</v>
      </c>
      <c r="AF119" s="8">
        <v>0</v>
      </c>
      <c r="AG119" s="8">
        <v>76</v>
      </c>
      <c r="AH119" s="8">
        <v>0</v>
      </c>
      <c r="AI119" s="8">
        <v>138</v>
      </c>
      <c r="AJ119" s="8">
        <v>0</v>
      </c>
      <c r="AK119" s="8">
        <v>208</v>
      </c>
      <c r="AL119" s="8">
        <v>0</v>
      </c>
      <c r="AM119" s="8">
        <v>174</v>
      </c>
      <c r="AN119" s="8">
        <v>0</v>
      </c>
      <c r="AO119" s="8">
        <v>172</v>
      </c>
      <c r="AP119" s="8">
        <v>0</v>
      </c>
      <c r="AQ119" s="8">
        <v>81</v>
      </c>
      <c r="AR119" s="8">
        <v>0</v>
      </c>
      <c r="AS119" s="8">
        <v>33</v>
      </c>
      <c r="AT119" s="8">
        <v>0</v>
      </c>
      <c r="AU119" s="8">
        <v>0</v>
      </c>
      <c r="AV119" s="8">
        <v>16</v>
      </c>
      <c r="AW119" s="8">
        <v>0</v>
      </c>
      <c r="AX119" s="8">
        <v>18</v>
      </c>
      <c r="AY119" s="8"/>
      <c r="AZ119" s="9">
        <f t="shared" si="2"/>
        <v>3744</v>
      </c>
      <c r="BA119" s="9">
        <f t="shared" si="3"/>
        <v>2372</v>
      </c>
    </row>
    <row r="120" spans="1:53" x14ac:dyDescent="0.2">
      <c r="A120" s="1" t="s">
        <v>128</v>
      </c>
      <c r="B120" s="1">
        <v>4204144832</v>
      </c>
      <c r="C120" s="1" t="s">
        <v>606</v>
      </c>
      <c r="D120" s="8">
        <v>15504</v>
      </c>
      <c r="E120" s="8">
        <v>0</v>
      </c>
      <c r="F120" s="8">
        <v>100</v>
      </c>
      <c r="G120" s="8">
        <v>0</v>
      </c>
      <c r="H120" s="8">
        <v>75</v>
      </c>
      <c r="I120" s="8">
        <v>18</v>
      </c>
      <c r="J120" s="8">
        <v>160</v>
      </c>
      <c r="K120" s="8">
        <v>0</v>
      </c>
      <c r="L120" s="8">
        <v>347</v>
      </c>
      <c r="M120" s="8">
        <v>13</v>
      </c>
      <c r="N120" s="8">
        <v>444</v>
      </c>
      <c r="O120" s="8">
        <v>17</v>
      </c>
      <c r="P120" s="8">
        <v>767</v>
      </c>
      <c r="Q120" s="8">
        <v>0</v>
      </c>
      <c r="R120" s="8">
        <v>847</v>
      </c>
      <c r="S120" s="8">
        <v>0</v>
      </c>
      <c r="T120" s="8">
        <v>426</v>
      </c>
      <c r="U120" s="8">
        <v>0</v>
      </c>
      <c r="V120" s="8">
        <v>102</v>
      </c>
      <c r="W120" s="8">
        <v>0</v>
      </c>
      <c r="X120" s="8">
        <v>121</v>
      </c>
      <c r="Y120" s="8">
        <v>79</v>
      </c>
      <c r="Z120" s="8">
        <v>129</v>
      </c>
      <c r="AA120" s="8">
        <v>13</v>
      </c>
      <c r="AB120" s="8">
        <v>0</v>
      </c>
      <c r="AC120" s="8">
        <v>141</v>
      </c>
      <c r="AD120" s="8">
        <v>0</v>
      </c>
      <c r="AE120" s="8">
        <v>64</v>
      </c>
      <c r="AF120" s="8">
        <v>0</v>
      </c>
      <c r="AG120" s="8">
        <v>97</v>
      </c>
      <c r="AH120" s="8">
        <v>0</v>
      </c>
      <c r="AI120" s="8">
        <v>544</v>
      </c>
      <c r="AJ120" s="8">
        <v>0</v>
      </c>
      <c r="AK120" s="8">
        <v>246</v>
      </c>
      <c r="AL120" s="8">
        <v>0</v>
      </c>
      <c r="AM120" s="8">
        <v>773</v>
      </c>
      <c r="AN120" s="8">
        <v>0</v>
      </c>
      <c r="AO120" s="8">
        <v>833</v>
      </c>
      <c r="AP120" s="8">
        <v>0</v>
      </c>
      <c r="AQ120" s="8">
        <v>430</v>
      </c>
      <c r="AR120" s="8">
        <v>0</v>
      </c>
      <c r="AS120" s="8">
        <v>101</v>
      </c>
      <c r="AT120" s="8">
        <v>0</v>
      </c>
      <c r="AU120" s="8">
        <v>66</v>
      </c>
      <c r="AV120" s="8">
        <v>149</v>
      </c>
      <c r="AW120" s="8">
        <v>94</v>
      </c>
      <c r="AX120" s="8">
        <v>11</v>
      </c>
      <c r="AY120" s="8"/>
      <c r="AZ120" s="9">
        <f t="shared" si="2"/>
        <v>15456</v>
      </c>
      <c r="BA120" s="9">
        <f t="shared" si="3"/>
        <v>7159</v>
      </c>
    </row>
    <row r="121" spans="1:53" x14ac:dyDescent="0.2">
      <c r="A121" s="1" t="s">
        <v>129</v>
      </c>
      <c r="B121" s="1">
        <v>4204330600</v>
      </c>
      <c r="C121" s="1" t="s">
        <v>607</v>
      </c>
      <c r="D121" s="8">
        <v>648</v>
      </c>
      <c r="E121" s="8">
        <v>0</v>
      </c>
      <c r="F121" s="8">
        <v>4</v>
      </c>
      <c r="G121" s="8">
        <v>0</v>
      </c>
      <c r="H121" s="8">
        <v>0</v>
      </c>
      <c r="I121" s="8">
        <v>0</v>
      </c>
      <c r="J121" s="8">
        <v>13</v>
      </c>
      <c r="K121" s="8">
        <v>0</v>
      </c>
      <c r="L121" s="8">
        <v>46</v>
      </c>
      <c r="M121" s="8">
        <v>0</v>
      </c>
      <c r="N121" s="8">
        <v>11</v>
      </c>
      <c r="O121" s="8">
        <v>0</v>
      </c>
      <c r="P121" s="8">
        <v>32</v>
      </c>
      <c r="Q121" s="8">
        <v>0</v>
      </c>
      <c r="R121" s="8">
        <v>71</v>
      </c>
      <c r="S121" s="8">
        <v>0</v>
      </c>
      <c r="T121" s="8">
        <v>5</v>
      </c>
      <c r="U121" s="8">
        <v>0</v>
      </c>
      <c r="V121" s="8">
        <v>0</v>
      </c>
      <c r="W121" s="8">
        <v>0</v>
      </c>
      <c r="X121" s="8">
        <v>2</v>
      </c>
      <c r="Y121" s="8">
        <v>2</v>
      </c>
      <c r="Z121" s="8">
        <v>8</v>
      </c>
      <c r="AA121" s="8">
        <v>2</v>
      </c>
      <c r="AB121" s="8">
        <v>0</v>
      </c>
      <c r="AC121" s="8">
        <v>0</v>
      </c>
      <c r="AD121" s="8">
        <v>0</v>
      </c>
      <c r="AE121" s="8">
        <v>0</v>
      </c>
      <c r="AF121" s="8">
        <v>0</v>
      </c>
      <c r="AG121" s="8">
        <v>7</v>
      </c>
      <c r="AH121" s="8">
        <v>0</v>
      </c>
      <c r="AI121" s="8">
        <v>17</v>
      </c>
      <c r="AJ121" s="8">
        <v>0</v>
      </c>
      <c r="AK121" s="8">
        <v>0</v>
      </c>
      <c r="AL121" s="8">
        <v>0</v>
      </c>
      <c r="AM121" s="8">
        <v>38</v>
      </c>
      <c r="AN121" s="8">
        <v>0</v>
      </c>
      <c r="AO121" s="8">
        <v>39</v>
      </c>
      <c r="AP121" s="8">
        <v>0</v>
      </c>
      <c r="AQ121" s="8">
        <v>13</v>
      </c>
      <c r="AR121" s="8">
        <v>0</v>
      </c>
      <c r="AS121" s="8">
        <v>2</v>
      </c>
      <c r="AT121" s="8">
        <v>0</v>
      </c>
      <c r="AU121" s="8">
        <v>0</v>
      </c>
      <c r="AV121" s="8">
        <v>4</v>
      </c>
      <c r="AW121" s="8">
        <v>0</v>
      </c>
      <c r="AX121" s="8">
        <v>0</v>
      </c>
      <c r="AY121" s="8"/>
      <c r="AZ121" s="9">
        <f t="shared" si="2"/>
        <v>648</v>
      </c>
      <c r="BA121" s="9">
        <f t="shared" si="3"/>
        <v>316</v>
      </c>
    </row>
    <row r="122" spans="1:53" x14ac:dyDescent="0.2">
      <c r="A122" s="1" t="s">
        <v>130</v>
      </c>
      <c r="B122" s="1">
        <v>4204332040</v>
      </c>
      <c r="C122" s="1" t="s">
        <v>608</v>
      </c>
      <c r="D122" s="8">
        <v>2776</v>
      </c>
      <c r="E122" s="8">
        <v>0</v>
      </c>
      <c r="F122" s="8">
        <v>52</v>
      </c>
      <c r="G122" s="8">
        <v>0</v>
      </c>
      <c r="H122" s="8">
        <v>41</v>
      </c>
      <c r="I122" s="8">
        <v>0</v>
      </c>
      <c r="J122" s="8">
        <v>39</v>
      </c>
      <c r="K122" s="8">
        <v>0</v>
      </c>
      <c r="L122" s="8">
        <v>10</v>
      </c>
      <c r="M122" s="8">
        <v>0</v>
      </c>
      <c r="N122" s="8">
        <v>100</v>
      </c>
      <c r="O122" s="8">
        <v>0</v>
      </c>
      <c r="P122" s="8">
        <v>177</v>
      </c>
      <c r="Q122" s="8">
        <v>0</v>
      </c>
      <c r="R122" s="8">
        <v>166</v>
      </c>
      <c r="S122" s="8">
        <v>0</v>
      </c>
      <c r="T122" s="8">
        <v>75</v>
      </c>
      <c r="U122" s="8">
        <v>0</v>
      </c>
      <c r="V122" s="8">
        <v>36</v>
      </c>
      <c r="W122" s="8">
        <v>0</v>
      </c>
      <c r="X122" s="8">
        <v>54</v>
      </c>
      <c r="Y122" s="8">
        <v>32</v>
      </c>
      <c r="Z122" s="8">
        <v>0</v>
      </c>
      <c r="AA122" s="8">
        <v>0</v>
      </c>
      <c r="AB122" s="8">
        <v>0</v>
      </c>
      <c r="AC122" s="8">
        <v>0</v>
      </c>
      <c r="AD122" s="8">
        <v>0</v>
      </c>
      <c r="AE122" s="8">
        <v>23</v>
      </c>
      <c r="AF122" s="8">
        <v>0</v>
      </c>
      <c r="AG122" s="8">
        <v>10</v>
      </c>
      <c r="AH122" s="8">
        <v>0</v>
      </c>
      <c r="AI122" s="8">
        <v>110</v>
      </c>
      <c r="AJ122" s="8">
        <v>0</v>
      </c>
      <c r="AK122" s="8">
        <v>44</v>
      </c>
      <c r="AL122" s="8">
        <v>0</v>
      </c>
      <c r="AM122" s="8">
        <v>165</v>
      </c>
      <c r="AN122" s="8">
        <v>0</v>
      </c>
      <c r="AO122" s="8">
        <v>160</v>
      </c>
      <c r="AP122" s="8">
        <v>0</v>
      </c>
      <c r="AQ122" s="8">
        <v>100</v>
      </c>
      <c r="AR122" s="8">
        <v>0</v>
      </c>
      <c r="AS122" s="8">
        <v>52</v>
      </c>
      <c r="AT122" s="8">
        <v>0</v>
      </c>
      <c r="AU122" s="8">
        <v>56</v>
      </c>
      <c r="AV122" s="8">
        <v>30</v>
      </c>
      <c r="AW122" s="8">
        <v>2</v>
      </c>
      <c r="AX122" s="8">
        <v>17</v>
      </c>
      <c r="AY122" s="8"/>
      <c r="AZ122" s="9">
        <f t="shared" si="2"/>
        <v>2776</v>
      </c>
      <c r="BA122" s="9">
        <f t="shared" si="3"/>
        <v>1551</v>
      </c>
    </row>
    <row r="123" spans="1:53" x14ac:dyDescent="0.2">
      <c r="A123" s="1" t="s">
        <v>131</v>
      </c>
      <c r="B123" s="1">
        <v>4204337864</v>
      </c>
      <c r="C123" s="1" t="s">
        <v>609</v>
      </c>
      <c r="D123" s="8">
        <v>341</v>
      </c>
      <c r="E123" s="8">
        <v>0</v>
      </c>
      <c r="F123" s="8">
        <v>1</v>
      </c>
      <c r="G123" s="8">
        <v>0</v>
      </c>
      <c r="H123" s="8">
        <v>0</v>
      </c>
      <c r="I123" s="8">
        <v>0</v>
      </c>
      <c r="J123" s="8">
        <v>3</v>
      </c>
      <c r="K123" s="8">
        <v>0</v>
      </c>
      <c r="L123" s="8">
        <v>7</v>
      </c>
      <c r="M123" s="8">
        <v>0</v>
      </c>
      <c r="N123" s="8">
        <v>4</v>
      </c>
      <c r="O123" s="8">
        <v>0</v>
      </c>
      <c r="P123" s="8">
        <v>15</v>
      </c>
      <c r="Q123" s="8">
        <v>0</v>
      </c>
      <c r="R123" s="8">
        <v>44</v>
      </c>
      <c r="S123" s="8">
        <v>0</v>
      </c>
      <c r="T123" s="8">
        <v>7</v>
      </c>
      <c r="U123" s="8">
        <v>0</v>
      </c>
      <c r="V123" s="8">
        <v>10</v>
      </c>
      <c r="W123" s="8">
        <v>0</v>
      </c>
      <c r="X123" s="8">
        <v>13</v>
      </c>
      <c r="Y123" s="8">
        <v>3</v>
      </c>
      <c r="Z123" s="8">
        <v>0</v>
      </c>
      <c r="AA123" s="8">
        <v>0</v>
      </c>
      <c r="AB123" s="8">
        <v>0</v>
      </c>
      <c r="AC123" s="8">
        <v>6</v>
      </c>
      <c r="AD123" s="8">
        <v>0</v>
      </c>
      <c r="AE123" s="8">
        <v>3</v>
      </c>
      <c r="AF123" s="8">
        <v>0</v>
      </c>
      <c r="AG123" s="8">
        <v>0</v>
      </c>
      <c r="AH123" s="8">
        <v>0</v>
      </c>
      <c r="AI123" s="8">
        <v>8</v>
      </c>
      <c r="AJ123" s="8">
        <v>0</v>
      </c>
      <c r="AK123" s="8">
        <v>9</v>
      </c>
      <c r="AL123" s="8">
        <v>0</v>
      </c>
      <c r="AM123" s="8">
        <v>10</v>
      </c>
      <c r="AN123" s="8">
        <v>0</v>
      </c>
      <c r="AO123" s="8">
        <v>19</v>
      </c>
      <c r="AP123" s="8">
        <v>0</v>
      </c>
      <c r="AQ123" s="8">
        <v>14</v>
      </c>
      <c r="AR123" s="8">
        <v>0</v>
      </c>
      <c r="AS123" s="8">
        <v>2</v>
      </c>
      <c r="AT123" s="8">
        <v>0</v>
      </c>
      <c r="AU123" s="8">
        <v>0</v>
      </c>
      <c r="AV123" s="8">
        <v>0</v>
      </c>
      <c r="AW123" s="8">
        <v>0</v>
      </c>
      <c r="AX123" s="8">
        <v>0</v>
      </c>
      <c r="AY123" s="8"/>
      <c r="AZ123" s="9">
        <f t="shared" si="2"/>
        <v>341</v>
      </c>
      <c r="BA123" s="9">
        <f t="shared" si="3"/>
        <v>178</v>
      </c>
    </row>
    <row r="124" spans="1:53" x14ac:dyDescent="0.2">
      <c r="A124" s="1" t="s">
        <v>132</v>
      </c>
      <c r="B124" s="1">
        <v>4204349680</v>
      </c>
      <c r="C124" s="1" t="s">
        <v>610</v>
      </c>
      <c r="D124" s="8">
        <v>2029</v>
      </c>
      <c r="E124" s="8">
        <v>0</v>
      </c>
      <c r="F124" s="8">
        <v>22</v>
      </c>
      <c r="G124" s="8">
        <v>0</v>
      </c>
      <c r="H124" s="8">
        <v>0</v>
      </c>
      <c r="I124" s="8">
        <v>0</v>
      </c>
      <c r="J124" s="8">
        <v>36</v>
      </c>
      <c r="K124" s="8">
        <v>0</v>
      </c>
      <c r="L124" s="8">
        <v>89</v>
      </c>
      <c r="M124" s="8">
        <v>0</v>
      </c>
      <c r="N124" s="8">
        <v>122</v>
      </c>
      <c r="O124" s="8">
        <v>0</v>
      </c>
      <c r="P124" s="8">
        <v>117</v>
      </c>
      <c r="Q124" s="8">
        <v>0</v>
      </c>
      <c r="R124" s="8">
        <v>118</v>
      </c>
      <c r="S124" s="8">
        <v>0</v>
      </c>
      <c r="T124" s="8">
        <v>44</v>
      </c>
      <c r="U124" s="8">
        <v>0</v>
      </c>
      <c r="V124" s="8">
        <v>0</v>
      </c>
      <c r="W124" s="8">
        <v>0</v>
      </c>
      <c r="X124" s="8">
        <v>30</v>
      </c>
      <c r="Y124" s="8">
        <v>0</v>
      </c>
      <c r="Z124" s="8">
        <v>12</v>
      </c>
      <c r="AA124" s="8">
        <v>0</v>
      </c>
      <c r="AB124" s="8">
        <v>0</v>
      </c>
      <c r="AC124" s="8">
        <v>69</v>
      </c>
      <c r="AD124" s="8">
        <v>0</v>
      </c>
      <c r="AE124" s="8">
        <v>26</v>
      </c>
      <c r="AF124" s="8">
        <v>0</v>
      </c>
      <c r="AG124" s="8">
        <v>10</v>
      </c>
      <c r="AH124" s="8">
        <v>0</v>
      </c>
      <c r="AI124" s="8">
        <v>0</v>
      </c>
      <c r="AJ124" s="8">
        <v>0</v>
      </c>
      <c r="AK124" s="8">
        <v>87</v>
      </c>
      <c r="AL124" s="8">
        <v>0</v>
      </c>
      <c r="AM124" s="8">
        <v>116</v>
      </c>
      <c r="AN124" s="8">
        <v>0</v>
      </c>
      <c r="AO124" s="8">
        <v>113</v>
      </c>
      <c r="AP124" s="8">
        <v>0</v>
      </c>
      <c r="AQ124" s="8">
        <v>47</v>
      </c>
      <c r="AR124" s="8">
        <v>0</v>
      </c>
      <c r="AS124" s="8">
        <v>12</v>
      </c>
      <c r="AT124" s="8">
        <v>0</v>
      </c>
      <c r="AU124" s="8">
        <v>0</v>
      </c>
      <c r="AV124" s="8">
        <v>28</v>
      </c>
      <c r="AW124" s="8">
        <v>10</v>
      </c>
      <c r="AX124" s="8">
        <v>0</v>
      </c>
      <c r="AY124" s="8"/>
      <c r="AZ124" s="9">
        <f t="shared" si="2"/>
        <v>2029</v>
      </c>
      <c r="BA124" s="9">
        <f t="shared" si="3"/>
        <v>1108</v>
      </c>
    </row>
    <row r="125" spans="1:53" x14ac:dyDescent="0.2">
      <c r="A125" s="1" t="s">
        <v>133</v>
      </c>
      <c r="B125" s="1">
        <v>4204366744</v>
      </c>
      <c r="C125" s="1" t="s">
        <v>611</v>
      </c>
      <c r="D125" s="8">
        <v>180</v>
      </c>
      <c r="E125" s="8">
        <v>0</v>
      </c>
      <c r="F125" s="8">
        <v>0</v>
      </c>
      <c r="G125" s="8">
        <v>0</v>
      </c>
      <c r="H125" s="8">
        <v>1</v>
      </c>
      <c r="I125" s="8">
        <v>0</v>
      </c>
      <c r="J125" s="8">
        <v>0</v>
      </c>
      <c r="K125" s="8">
        <v>0</v>
      </c>
      <c r="L125" s="8">
        <v>1</v>
      </c>
      <c r="M125" s="8">
        <v>0</v>
      </c>
      <c r="N125" s="8">
        <v>1</v>
      </c>
      <c r="O125" s="8">
        <v>0</v>
      </c>
      <c r="P125" s="8">
        <v>32</v>
      </c>
      <c r="Q125" s="8">
        <v>0</v>
      </c>
      <c r="R125" s="8">
        <v>9</v>
      </c>
      <c r="S125" s="8">
        <v>0</v>
      </c>
      <c r="T125" s="8">
        <v>5</v>
      </c>
      <c r="U125" s="8">
        <v>0</v>
      </c>
      <c r="V125" s="8">
        <v>1</v>
      </c>
      <c r="W125" s="8">
        <v>0</v>
      </c>
      <c r="X125" s="8">
        <v>0</v>
      </c>
      <c r="Y125" s="8">
        <v>0</v>
      </c>
      <c r="Z125" s="8">
        <v>0</v>
      </c>
      <c r="AA125" s="8">
        <v>0</v>
      </c>
      <c r="AB125" s="8">
        <v>0</v>
      </c>
      <c r="AC125" s="8">
        <v>2</v>
      </c>
      <c r="AD125" s="8">
        <v>0</v>
      </c>
      <c r="AE125" s="8">
        <v>0</v>
      </c>
      <c r="AF125" s="8">
        <v>0</v>
      </c>
      <c r="AG125" s="8">
        <v>3</v>
      </c>
      <c r="AH125" s="8">
        <v>0</v>
      </c>
      <c r="AI125" s="8">
        <v>2</v>
      </c>
      <c r="AJ125" s="8">
        <v>0</v>
      </c>
      <c r="AK125" s="8">
        <v>2</v>
      </c>
      <c r="AL125" s="8">
        <v>0</v>
      </c>
      <c r="AM125" s="8">
        <v>18</v>
      </c>
      <c r="AN125" s="8">
        <v>0</v>
      </c>
      <c r="AO125" s="8">
        <v>12</v>
      </c>
      <c r="AP125" s="8">
        <v>0</v>
      </c>
      <c r="AQ125" s="8">
        <v>3</v>
      </c>
      <c r="AR125" s="8">
        <v>0</v>
      </c>
      <c r="AS125" s="8">
        <v>0</v>
      </c>
      <c r="AT125" s="8">
        <v>0</v>
      </c>
      <c r="AU125" s="8">
        <v>1</v>
      </c>
      <c r="AV125" s="8">
        <v>3</v>
      </c>
      <c r="AW125" s="8">
        <v>0</v>
      </c>
      <c r="AX125" s="8">
        <v>2</v>
      </c>
      <c r="AY125" s="8"/>
      <c r="AZ125" s="9">
        <f t="shared" si="2"/>
        <v>180</v>
      </c>
      <c r="BA125" s="9">
        <f t="shared" si="3"/>
        <v>98</v>
      </c>
    </row>
    <row r="126" spans="1:53" x14ac:dyDescent="0.2">
      <c r="A126" s="1" t="s">
        <v>134</v>
      </c>
      <c r="B126" s="1">
        <v>4204734464</v>
      </c>
      <c r="C126" s="1" t="s">
        <v>612</v>
      </c>
      <c r="D126" s="8">
        <v>361</v>
      </c>
      <c r="E126" s="8">
        <v>0</v>
      </c>
      <c r="F126" s="8">
        <v>0</v>
      </c>
      <c r="G126" s="8">
        <v>0</v>
      </c>
      <c r="H126" s="8">
        <v>3</v>
      </c>
      <c r="I126" s="8">
        <v>0</v>
      </c>
      <c r="J126" s="8">
        <v>0</v>
      </c>
      <c r="K126" s="8">
        <v>0</v>
      </c>
      <c r="L126" s="8">
        <v>0</v>
      </c>
      <c r="M126" s="8">
        <v>0</v>
      </c>
      <c r="N126" s="8">
        <v>2</v>
      </c>
      <c r="O126" s="8">
        <v>0</v>
      </c>
      <c r="P126" s="8">
        <v>32</v>
      </c>
      <c r="Q126" s="8">
        <v>0</v>
      </c>
      <c r="R126" s="8">
        <v>17</v>
      </c>
      <c r="S126" s="8">
        <v>0</v>
      </c>
      <c r="T126" s="8">
        <v>34</v>
      </c>
      <c r="U126" s="8">
        <v>0</v>
      </c>
      <c r="V126" s="8">
        <v>2</v>
      </c>
      <c r="W126" s="8">
        <v>0</v>
      </c>
      <c r="X126" s="8">
        <v>3</v>
      </c>
      <c r="Y126" s="8">
        <v>0</v>
      </c>
      <c r="Z126" s="8">
        <v>0</v>
      </c>
      <c r="AA126" s="8">
        <v>0</v>
      </c>
      <c r="AB126" s="8">
        <v>0</v>
      </c>
      <c r="AC126" s="8">
        <v>3</v>
      </c>
      <c r="AD126" s="8">
        <v>0</v>
      </c>
      <c r="AE126" s="8">
        <v>7</v>
      </c>
      <c r="AF126" s="8">
        <v>0</v>
      </c>
      <c r="AG126" s="8">
        <v>1</v>
      </c>
      <c r="AH126" s="8">
        <v>0</v>
      </c>
      <c r="AI126" s="8">
        <v>0</v>
      </c>
      <c r="AJ126" s="8">
        <v>0</v>
      </c>
      <c r="AK126" s="8">
        <v>7</v>
      </c>
      <c r="AL126" s="8">
        <v>0</v>
      </c>
      <c r="AM126" s="8">
        <v>19</v>
      </c>
      <c r="AN126" s="8">
        <v>0</v>
      </c>
      <c r="AO126" s="8">
        <v>23</v>
      </c>
      <c r="AP126" s="8">
        <v>0</v>
      </c>
      <c r="AQ126" s="8">
        <v>16</v>
      </c>
      <c r="AR126" s="8">
        <v>0</v>
      </c>
      <c r="AS126" s="8">
        <v>3</v>
      </c>
      <c r="AT126" s="8">
        <v>0</v>
      </c>
      <c r="AU126" s="8">
        <v>0</v>
      </c>
      <c r="AV126" s="8">
        <v>0</v>
      </c>
      <c r="AW126" s="8">
        <v>7</v>
      </c>
      <c r="AX126" s="8">
        <v>0</v>
      </c>
      <c r="AY126" s="8"/>
      <c r="AZ126" s="9">
        <f t="shared" si="2"/>
        <v>361</v>
      </c>
      <c r="BA126" s="9">
        <f t="shared" si="3"/>
        <v>179</v>
      </c>
    </row>
    <row r="127" spans="1:53" x14ac:dyDescent="0.2">
      <c r="A127" s="1" t="s">
        <v>135</v>
      </c>
      <c r="B127" s="1">
        <v>4204749888</v>
      </c>
      <c r="C127" s="1" t="s">
        <v>613</v>
      </c>
      <c r="D127" s="8">
        <v>47</v>
      </c>
      <c r="E127" s="8">
        <v>0</v>
      </c>
      <c r="F127" s="8">
        <v>0</v>
      </c>
      <c r="G127" s="8">
        <v>0</v>
      </c>
      <c r="H127" s="8">
        <v>0</v>
      </c>
      <c r="I127" s="8">
        <v>0</v>
      </c>
      <c r="J127" s="8">
        <v>0</v>
      </c>
      <c r="K127" s="8">
        <v>0</v>
      </c>
      <c r="L127" s="8">
        <v>0</v>
      </c>
      <c r="M127" s="8">
        <v>0</v>
      </c>
      <c r="N127" s="8">
        <v>0</v>
      </c>
      <c r="O127" s="8">
        <v>0</v>
      </c>
      <c r="P127" s="8">
        <v>0</v>
      </c>
      <c r="Q127" s="8">
        <v>0</v>
      </c>
      <c r="R127" s="8">
        <v>2</v>
      </c>
      <c r="S127" s="8">
        <v>0</v>
      </c>
      <c r="T127" s="8">
        <v>0</v>
      </c>
      <c r="U127" s="8">
        <v>0</v>
      </c>
      <c r="V127" s="8">
        <v>0</v>
      </c>
      <c r="W127" s="8">
        <v>0</v>
      </c>
      <c r="X127" s="8">
        <v>0</v>
      </c>
      <c r="Y127" s="8">
        <v>0</v>
      </c>
      <c r="Z127" s="8">
        <v>0</v>
      </c>
      <c r="AA127" s="8">
        <v>0</v>
      </c>
      <c r="AB127" s="8">
        <v>0</v>
      </c>
      <c r="AC127" s="8">
        <v>0</v>
      </c>
      <c r="AD127" s="8">
        <v>0</v>
      </c>
      <c r="AE127" s="8">
        <v>0</v>
      </c>
      <c r="AF127" s="8">
        <v>0</v>
      </c>
      <c r="AG127" s="8">
        <v>0</v>
      </c>
      <c r="AH127" s="8">
        <v>0</v>
      </c>
      <c r="AI127" s="8">
        <v>0</v>
      </c>
      <c r="AJ127" s="8">
        <v>0</v>
      </c>
      <c r="AK127" s="8">
        <v>0</v>
      </c>
      <c r="AL127" s="8">
        <v>0</v>
      </c>
      <c r="AM127" s="8">
        <v>0</v>
      </c>
      <c r="AN127" s="8">
        <v>0</v>
      </c>
      <c r="AO127" s="8">
        <v>0</v>
      </c>
      <c r="AP127" s="8">
        <v>0</v>
      </c>
      <c r="AQ127" s="8">
        <v>2</v>
      </c>
      <c r="AR127" s="8">
        <v>0</v>
      </c>
      <c r="AS127" s="8">
        <v>0</v>
      </c>
      <c r="AT127" s="8">
        <v>0</v>
      </c>
      <c r="AU127" s="8">
        <v>0</v>
      </c>
      <c r="AV127" s="8">
        <v>0</v>
      </c>
      <c r="AW127" s="8">
        <v>0</v>
      </c>
      <c r="AX127" s="8">
        <v>0</v>
      </c>
      <c r="AY127" s="8"/>
      <c r="AZ127" s="9">
        <f t="shared" si="2"/>
        <v>47</v>
      </c>
      <c r="BA127" s="9">
        <f t="shared" si="3"/>
        <v>4</v>
      </c>
    </row>
    <row r="128" spans="1:53" x14ac:dyDescent="0.2">
      <c r="A128" s="1" t="s">
        <v>136</v>
      </c>
      <c r="B128" s="1">
        <v>4204764792</v>
      </c>
      <c r="C128" s="1" t="s">
        <v>614</v>
      </c>
      <c r="D128" s="8">
        <v>1990</v>
      </c>
      <c r="E128" s="8">
        <v>0</v>
      </c>
      <c r="F128" s="8">
        <v>21</v>
      </c>
      <c r="G128" s="8">
        <v>0</v>
      </c>
      <c r="H128" s="8">
        <v>31</v>
      </c>
      <c r="I128" s="8">
        <v>0</v>
      </c>
      <c r="J128" s="8">
        <v>23</v>
      </c>
      <c r="K128" s="8">
        <v>0</v>
      </c>
      <c r="L128" s="8">
        <v>16</v>
      </c>
      <c r="M128" s="8">
        <v>0</v>
      </c>
      <c r="N128" s="8">
        <v>10</v>
      </c>
      <c r="O128" s="8">
        <v>0</v>
      </c>
      <c r="P128" s="8">
        <v>195</v>
      </c>
      <c r="Q128" s="8">
        <v>0</v>
      </c>
      <c r="R128" s="8">
        <v>223</v>
      </c>
      <c r="S128" s="8">
        <v>0</v>
      </c>
      <c r="T128" s="8">
        <v>88</v>
      </c>
      <c r="U128" s="8">
        <v>0</v>
      </c>
      <c r="V128" s="8">
        <v>13</v>
      </c>
      <c r="W128" s="8">
        <v>0</v>
      </c>
      <c r="X128" s="8">
        <v>5</v>
      </c>
      <c r="Y128" s="8">
        <v>0</v>
      </c>
      <c r="Z128" s="8">
        <v>21</v>
      </c>
      <c r="AA128" s="8">
        <v>11</v>
      </c>
      <c r="AB128" s="8">
        <v>0</v>
      </c>
      <c r="AC128" s="8">
        <v>38</v>
      </c>
      <c r="AD128" s="8">
        <v>0</v>
      </c>
      <c r="AE128" s="8">
        <v>13</v>
      </c>
      <c r="AF128" s="8">
        <v>0</v>
      </c>
      <c r="AG128" s="8">
        <v>35</v>
      </c>
      <c r="AH128" s="8">
        <v>0</v>
      </c>
      <c r="AI128" s="8">
        <v>30</v>
      </c>
      <c r="AJ128" s="8">
        <v>0</v>
      </c>
      <c r="AK128" s="8">
        <v>16</v>
      </c>
      <c r="AL128" s="8">
        <v>0</v>
      </c>
      <c r="AM128" s="8">
        <v>133</v>
      </c>
      <c r="AN128" s="8">
        <v>0</v>
      </c>
      <c r="AO128" s="8">
        <v>208</v>
      </c>
      <c r="AP128" s="8">
        <v>0</v>
      </c>
      <c r="AQ128" s="8">
        <v>44</v>
      </c>
      <c r="AR128" s="8">
        <v>0</v>
      </c>
      <c r="AS128" s="8">
        <v>13</v>
      </c>
      <c r="AT128" s="8">
        <v>0</v>
      </c>
      <c r="AU128" s="8">
        <v>35</v>
      </c>
      <c r="AV128" s="8">
        <v>0</v>
      </c>
      <c r="AW128" s="8">
        <v>0</v>
      </c>
      <c r="AX128" s="8">
        <v>0</v>
      </c>
      <c r="AY128" s="8"/>
      <c r="AZ128" s="9">
        <f t="shared" si="2"/>
        <v>1990</v>
      </c>
      <c r="BA128" s="9">
        <f t="shared" si="3"/>
        <v>1222</v>
      </c>
    </row>
    <row r="129" spans="1:53" x14ac:dyDescent="0.2">
      <c r="A129" s="1" t="s">
        <v>137</v>
      </c>
      <c r="B129" s="1">
        <v>4204767344</v>
      </c>
      <c r="C129" s="1" t="s">
        <v>615</v>
      </c>
      <c r="D129" s="8">
        <v>10778</v>
      </c>
      <c r="E129" s="8">
        <v>0</v>
      </c>
      <c r="F129" s="8">
        <v>84</v>
      </c>
      <c r="G129" s="8">
        <v>0</v>
      </c>
      <c r="H129" s="8">
        <v>81</v>
      </c>
      <c r="I129" s="8">
        <v>0</v>
      </c>
      <c r="J129" s="8">
        <v>122</v>
      </c>
      <c r="K129" s="8">
        <v>0</v>
      </c>
      <c r="L129" s="8">
        <v>361</v>
      </c>
      <c r="M129" s="8">
        <v>0</v>
      </c>
      <c r="N129" s="8">
        <v>286</v>
      </c>
      <c r="O129" s="8">
        <v>0</v>
      </c>
      <c r="P129" s="8">
        <v>679</v>
      </c>
      <c r="Q129" s="8">
        <v>0</v>
      </c>
      <c r="R129" s="8">
        <v>902</v>
      </c>
      <c r="S129" s="8">
        <v>0</v>
      </c>
      <c r="T129" s="8">
        <v>469</v>
      </c>
      <c r="U129" s="8">
        <v>0</v>
      </c>
      <c r="V129" s="8">
        <v>49</v>
      </c>
      <c r="W129" s="8">
        <v>0</v>
      </c>
      <c r="X129" s="8">
        <v>44</v>
      </c>
      <c r="Y129" s="8">
        <v>71</v>
      </c>
      <c r="Z129" s="8">
        <v>29</v>
      </c>
      <c r="AA129" s="8">
        <v>13</v>
      </c>
      <c r="AB129" s="8">
        <v>0</v>
      </c>
      <c r="AC129" s="8">
        <v>77</v>
      </c>
      <c r="AD129" s="8">
        <v>0</v>
      </c>
      <c r="AE129" s="8">
        <v>158</v>
      </c>
      <c r="AF129" s="8">
        <v>0</v>
      </c>
      <c r="AG129" s="8">
        <v>52</v>
      </c>
      <c r="AH129" s="8">
        <v>0</v>
      </c>
      <c r="AI129" s="8">
        <v>156</v>
      </c>
      <c r="AJ129" s="8">
        <v>0</v>
      </c>
      <c r="AK129" s="8">
        <v>263</v>
      </c>
      <c r="AL129" s="8">
        <v>0</v>
      </c>
      <c r="AM129" s="8">
        <v>671</v>
      </c>
      <c r="AN129" s="8">
        <v>0</v>
      </c>
      <c r="AO129" s="8">
        <v>981</v>
      </c>
      <c r="AP129" s="8">
        <v>0</v>
      </c>
      <c r="AQ129" s="8">
        <v>374</v>
      </c>
      <c r="AR129" s="8">
        <v>0</v>
      </c>
      <c r="AS129" s="8">
        <v>141</v>
      </c>
      <c r="AT129" s="8">
        <v>0</v>
      </c>
      <c r="AU129" s="8">
        <v>117</v>
      </c>
      <c r="AV129" s="8">
        <v>49</v>
      </c>
      <c r="AW129" s="8">
        <v>25</v>
      </c>
      <c r="AX129" s="8">
        <v>21</v>
      </c>
      <c r="AY129" s="8"/>
      <c r="AZ129" s="9">
        <f t="shared" si="2"/>
        <v>10778</v>
      </c>
      <c r="BA129" s="9">
        <f t="shared" si="3"/>
        <v>6275</v>
      </c>
    </row>
    <row r="130" spans="1:53" x14ac:dyDescent="0.2">
      <c r="A130" s="1" t="s">
        <v>138</v>
      </c>
      <c r="B130" s="1">
        <v>4204772928</v>
      </c>
      <c r="C130" s="1" t="s">
        <v>616</v>
      </c>
      <c r="D130" s="8">
        <v>122</v>
      </c>
      <c r="E130" s="8">
        <v>0</v>
      </c>
      <c r="F130" s="8">
        <v>0</v>
      </c>
      <c r="G130" s="8">
        <v>0</v>
      </c>
      <c r="H130" s="8">
        <v>3</v>
      </c>
      <c r="I130" s="8">
        <v>0</v>
      </c>
      <c r="J130" s="8">
        <v>0</v>
      </c>
      <c r="K130" s="8">
        <v>0</v>
      </c>
      <c r="L130" s="8">
        <v>0</v>
      </c>
      <c r="M130" s="8">
        <v>0</v>
      </c>
      <c r="N130" s="8">
        <v>0</v>
      </c>
      <c r="O130" s="8">
        <v>0</v>
      </c>
      <c r="P130" s="8">
        <v>0</v>
      </c>
      <c r="Q130" s="8">
        <v>0</v>
      </c>
      <c r="R130" s="8">
        <v>3</v>
      </c>
      <c r="S130" s="8">
        <v>0</v>
      </c>
      <c r="T130" s="8">
        <v>7</v>
      </c>
      <c r="U130" s="8">
        <v>0</v>
      </c>
      <c r="V130" s="8">
        <v>3</v>
      </c>
      <c r="W130" s="8">
        <v>0</v>
      </c>
      <c r="X130" s="8">
        <v>0</v>
      </c>
      <c r="Y130" s="8">
        <v>0</v>
      </c>
      <c r="Z130" s="8">
        <v>0</v>
      </c>
      <c r="AA130" s="8">
        <v>1</v>
      </c>
      <c r="AB130" s="8">
        <v>0</v>
      </c>
      <c r="AC130" s="8">
        <v>0</v>
      </c>
      <c r="AD130" s="8">
        <v>0</v>
      </c>
      <c r="AE130" s="8">
        <v>0</v>
      </c>
      <c r="AF130" s="8">
        <v>0</v>
      </c>
      <c r="AG130" s="8">
        <v>0</v>
      </c>
      <c r="AH130" s="8">
        <v>0</v>
      </c>
      <c r="AI130" s="8">
        <v>0</v>
      </c>
      <c r="AJ130" s="8">
        <v>0</v>
      </c>
      <c r="AK130" s="8">
        <v>0</v>
      </c>
      <c r="AL130" s="8">
        <v>0</v>
      </c>
      <c r="AM130" s="8">
        <v>2</v>
      </c>
      <c r="AN130" s="8">
        <v>0</v>
      </c>
      <c r="AO130" s="8">
        <v>8</v>
      </c>
      <c r="AP130" s="8">
        <v>0</v>
      </c>
      <c r="AQ130" s="8">
        <v>3</v>
      </c>
      <c r="AR130" s="8">
        <v>0</v>
      </c>
      <c r="AS130" s="8">
        <v>0</v>
      </c>
      <c r="AT130" s="8">
        <v>0</v>
      </c>
      <c r="AU130" s="8">
        <v>0</v>
      </c>
      <c r="AV130" s="8">
        <v>0</v>
      </c>
      <c r="AW130" s="8">
        <v>0</v>
      </c>
      <c r="AX130" s="8">
        <v>0</v>
      </c>
      <c r="AY130" s="8"/>
      <c r="AZ130" s="9">
        <f t="shared" si="2"/>
        <v>122</v>
      </c>
      <c r="BA130" s="9">
        <f t="shared" si="3"/>
        <v>30</v>
      </c>
    </row>
    <row r="131" spans="1:53" x14ac:dyDescent="0.2">
      <c r="A131" s="1" t="s">
        <v>139</v>
      </c>
      <c r="B131" s="1">
        <v>4205525176</v>
      </c>
      <c r="C131" s="1" t="s">
        <v>617</v>
      </c>
      <c r="D131" s="8">
        <v>1731</v>
      </c>
      <c r="E131" s="8">
        <v>0</v>
      </c>
      <c r="F131" s="8">
        <v>15</v>
      </c>
      <c r="G131" s="8">
        <v>0</v>
      </c>
      <c r="H131" s="8">
        <v>33</v>
      </c>
      <c r="I131" s="8">
        <v>0</v>
      </c>
      <c r="J131" s="8">
        <v>17</v>
      </c>
      <c r="K131" s="8">
        <v>0</v>
      </c>
      <c r="L131" s="8">
        <v>67</v>
      </c>
      <c r="M131" s="8">
        <v>0</v>
      </c>
      <c r="N131" s="8">
        <v>76</v>
      </c>
      <c r="O131" s="8">
        <v>0</v>
      </c>
      <c r="P131" s="8">
        <v>147</v>
      </c>
      <c r="Q131" s="8">
        <v>0</v>
      </c>
      <c r="R131" s="8">
        <v>92</v>
      </c>
      <c r="S131" s="8">
        <v>0</v>
      </c>
      <c r="T131" s="8">
        <v>26</v>
      </c>
      <c r="U131" s="8">
        <v>0</v>
      </c>
      <c r="V131" s="8">
        <v>19</v>
      </c>
      <c r="W131" s="8">
        <v>0</v>
      </c>
      <c r="X131" s="8">
        <v>44</v>
      </c>
      <c r="Y131" s="8">
        <v>0</v>
      </c>
      <c r="Z131" s="8">
        <v>18</v>
      </c>
      <c r="AA131" s="8">
        <v>0</v>
      </c>
      <c r="AB131" s="8">
        <v>0</v>
      </c>
      <c r="AC131" s="8">
        <v>20</v>
      </c>
      <c r="AD131" s="8">
        <v>0</v>
      </c>
      <c r="AE131" s="8">
        <v>19</v>
      </c>
      <c r="AF131" s="8">
        <v>0</v>
      </c>
      <c r="AG131" s="8">
        <v>33</v>
      </c>
      <c r="AH131" s="8">
        <v>0</v>
      </c>
      <c r="AI131" s="8">
        <v>27</v>
      </c>
      <c r="AJ131" s="8">
        <v>0</v>
      </c>
      <c r="AK131" s="8">
        <v>50</v>
      </c>
      <c r="AL131" s="8">
        <v>0</v>
      </c>
      <c r="AM131" s="8">
        <v>142</v>
      </c>
      <c r="AN131" s="8">
        <v>0</v>
      </c>
      <c r="AO131" s="8">
        <v>55</v>
      </c>
      <c r="AP131" s="8">
        <v>0</v>
      </c>
      <c r="AQ131" s="8">
        <v>55</v>
      </c>
      <c r="AR131" s="8">
        <v>0</v>
      </c>
      <c r="AS131" s="8">
        <v>11</v>
      </c>
      <c r="AT131" s="8">
        <v>0</v>
      </c>
      <c r="AU131" s="8">
        <v>0</v>
      </c>
      <c r="AV131" s="8">
        <v>10</v>
      </c>
      <c r="AW131" s="8">
        <v>0</v>
      </c>
      <c r="AX131" s="8">
        <v>0</v>
      </c>
      <c r="AY131" s="8"/>
      <c r="AZ131" s="9">
        <f t="shared" ref="AZ131:AZ194" si="4">D131-(E131+G131+I131+K131+M131+O131+Q131+S131+U131+W131+AB131+AD131+AF131+AH131+AJ131+AL131+AN131+AP131+AR131+AT131)</f>
        <v>1731</v>
      </c>
      <c r="BA131" s="9">
        <f t="shared" ref="BA131:BA194" si="5">F131+H131+J131+L131+N131+P131+R131+T131+V131+X131+Y131+Z131+AA131+AC131+AE131+AG131+AI131+AK131+AM131+AO131+AQ131+AS131+AU131+AV131+AW131+AX131</f>
        <v>976</v>
      </c>
    </row>
    <row r="132" spans="1:53" x14ac:dyDescent="0.2">
      <c r="A132" s="1" t="s">
        <v>140</v>
      </c>
      <c r="B132" s="1">
        <v>4205530944</v>
      </c>
      <c r="C132" s="1" t="s">
        <v>618</v>
      </c>
      <c r="D132" s="8">
        <v>13321</v>
      </c>
      <c r="E132" s="8">
        <v>0</v>
      </c>
      <c r="F132" s="8">
        <v>222</v>
      </c>
      <c r="G132" s="8">
        <v>0</v>
      </c>
      <c r="H132" s="8">
        <v>150</v>
      </c>
      <c r="I132" s="8">
        <v>0</v>
      </c>
      <c r="J132" s="8">
        <v>116</v>
      </c>
      <c r="K132" s="8">
        <v>0</v>
      </c>
      <c r="L132" s="8">
        <v>223</v>
      </c>
      <c r="M132" s="8">
        <v>0</v>
      </c>
      <c r="N132" s="8">
        <v>562</v>
      </c>
      <c r="O132" s="8">
        <v>28</v>
      </c>
      <c r="P132" s="8">
        <v>1020</v>
      </c>
      <c r="Q132" s="8">
        <v>0</v>
      </c>
      <c r="R132" s="8">
        <v>1022</v>
      </c>
      <c r="S132" s="8">
        <v>0</v>
      </c>
      <c r="T132" s="8">
        <v>458</v>
      </c>
      <c r="U132" s="8">
        <v>0</v>
      </c>
      <c r="V132" s="8">
        <v>171</v>
      </c>
      <c r="W132" s="8">
        <v>0</v>
      </c>
      <c r="X132" s="8">
        <v>108</v>
      </c>
      <c r="Y132" s="8">
        <v>108</v>
      </c>
      <c r="Z132" s="8">
        <v>21</v>
      </c>
      <c r="AA132" s="8">
        <v>32</v>
      </c>
      <c r="AB132" s="8">
        <v>0</v>
      </c>
      <c r="AC132" s="8">
        <v>213</v>
      </c>
      <c r="AD132" s="8">
        <v>0</v>
      </c>
      <c r="AE132" s="8">
        <v>125</v>
      </c>
      <c r="AF132" s="8">
        <v>0</v>
      </c>
      <c r="AG132" s="8">
        <v>147</v>
      </c>
      <c r="AH132" s="8">
        <v>0</v>
      </c>
      <c r="AI132" s="8">
        <v>186</v>
      </c>
      <c r="AJ132" s="8">
        <v>0</v>
      </c>
      <c r="AK132" s="8">
        <v>358</v>
      </c>
      <c r="AL132" s="8">
        <v>0</v>
      </c>
      <c r="AM132" s="8">
        <v>785</v>
      </c>
      <c r="AN132" s="8">
        <v>0</v>
      </c>
      <c r="AO132" s="8">
        <v>1179</v>
      </c>
      <c r="AP132" s="8">
        <v>0</v>
      </c>
      <c r="AQ132" s="8">
        <v>284</v>
      </c>
      <c r="AR132" s="8">
        <v>0</v>
      </c>
      <c r="AS132" s="8">
        <v>85</v>
      </c>
      <c r="AT132" s="8">
        <v>0</v>
      </c>
      <c r="AU132" s="8">
        <v>80</v>
      </c>
      <c r="AV132" s="8">
        <v>117</v>
      </c>
      <c r="AW132" s="8">
        <v>76</v>
      </c>
      <c r="AX132" s="8">
        <v>14</v>
      </c>
      <c r="AY132" s="8"/>
      <c r="AZ132" s="9">
        <f t="shared" si="4"/>
        <v>13293</v>
      </c>
      <c r="BA132" s="9">
        <f t="shared" si="5"/>
        <v>7862</v>
      </c>
    </row>
    <row r="133" spans="1:53" x14ac:dyDescent="0.2">
      <c r="A133" s="1" t="s">
        <v>141</v>
      </c>
      <c r="B133" s="1">
        <v>4205531720</v>
      </c>
      <c r="C133" s="1" t="s">
        <v>619</v>
      </c>
      <c r="D133" s="8">
        <v>12305</v>
      </c>
      <c r="E133" s="8">
        <v>0</v>
      </c>
      <c r="F133" s="8">
        <v>169</v>
      </c>
      <c r="G133" s="8">
        <v>0</v>
      </c>
      <c r="H133" s="8">
        <v>140</v>
      </c>
      <c r="I133" s="8">
        <v>0</v>
      </c>
      <c r="J133" s="8">
        <v>173</v>
      </c>
      <c r="K133" s="8">
        <v>0</v>
      </c>
      <c r="L133" s="8">
        <v>305</v>
      </c>
      <c r="M133" s="8">
        <v>0</v>
      </c>
      <c r="N133" s="8">
        <v>142</v>
      </c>
      <c r="O133" s="8">
        <v>0</v>
      </c>
      <c r="P133" s="8">
        <v>920</v>
      </c>
      <c r="Q133" s="8">
        <v>0</v>
      </c>
      <c r="R133" s="8">
        <v>765</v>
      </c>
      <c r="S133" s="8">
        <v>0</v>
      </c>
      <c r="T133" s="8">
        <v>422</v>
      </c>
      <c r="U133" s="8">
        <v>0</v>
      </c>
      <c r="V133" s="8">
        <v>100</v>
      </c>
      <c r="W133" s="8">
        <v>0</v>
      </c>
      <c r="X133" s="8">
        <v>179</v>
      </c>
      <c r="Y133" s="8">
        <v>102</v>
      </c>
      <c r="Z133" s="8">
        <v>70</v>
      </c>
      <c r="AA133" s="8">
        <v>58</v>
      </c>
      <c r="AB133" s="8">
        <v>0</v>
      </c>
      <c r="AC133" s="8">
        <v>319</v>
      </c>
      <c r="AD133" s="8">
        <v>0</v>
      </c>
      <c r="AE133" s="8">
        <v>85</v>
      </c>
      <c r="AF133" s="8">
        <v>0</v>
      </c>
      <c r="AG133" s="8">
        <v>173</v>
      </c>
      <c r="AH133" s="8">
        <v>0</v>
      </c>
      <c r="AI133" s="8">
        <v>237</v>
      </c>
      <c r="AJ133" s="8">
        <v>0</v>
      </c>
      <c r="AK133" s="8">
        <v>196</v>
      </c>
      <c r="AL133" s="8">
        <v>0</v>
      </c>
      <c r="AM133" s="8">
        <v>851</v>
      </c>
      <c r="AN133" s="8">
        <v>0</v>
      </c>
      <c r="AO133" s="8">
        <v>660</v>
      </c>
      <c r="AP133" s="8">
        <v>0</v>
      </c>
      <c r="AQ133" s="8">
        <v>511</v>
      </c>
      <c r="AR133" s="8">
        <v>0</v>
      </c>
      <c r="AS133" s="8">
        <v>80</v>
      </c>
      <c r="AT133" s="8">
        <v>0</v>
      </c>
      <c r="AU133" s="8">
        <v>121</v>
      </c>
      <c r="AV133" s="8">
        <v>44</v>
      </c>
      <c r="AW133" s="8">
        <v>41</v>
      </c>
      <c r="AX133" s="8">
        <v>0</v>
      </c>
      <c r="AY133" s="8"/>
      <c r="AZ133" s="9">
        <f t="shared" si="4"/>
        <v>12305</v>
      </c>
      <c r="BA133" s="9">
        <f t="shared" si="5"/>
        <v>6863</v>
      </c>
    </row>
    <row r="134" spans="1:53" x14ac:dyDescent="0.2">
      <c r="A134" s="1" t="s">
        <v>142</v>
      </c>
      <c r="B134" s="1">
        <v>4205548888</v>
      </c>
      <c r="C134" s="1" t="s">
        <v>620</v>
      </c>
      <c r="D134" s="8">
        <v>1526</v>
      </c>
      <c r="E134" s="8">
        <v>0</v>
      </c>
      <c r="F134" s="8">
        <v>42</v>
      </c>
      <c r="G134" s="8">
        <v>0</v>
      </c>
      <c r="H134" s="8">
        <v>24</v>
      </c>
      <c r="I134" s="8">
        <v>0</v>
      </c>
      <c r="J134" s="8">
        <v>15</v>
      </c>
      <c r="K134" s="8">
        <v>3</v>
      </c>
      <c r="L134" s="8">
        <v>35</v>
      </c>
      <c r="M134" s="8">
        <v>0</v>
      </c>
      <c r="N134" s="8">
        <v>39</v>
      </c>
      <c r="O134" s="8">
        <v>0</v>
      </c>
      <c r="P134" s="8">
        <v>134</v>
      </c>
      <c r="Q134" s="8">
        <v>0</v>
      </c>
      <c r="R134" s="8">
        <v>105</v>
      </c>
      <c r="S134" s="8">
        <v>0</v>
      </c>
      <c r="T134" s="8">
        <v>47</v>
      </c>
      <c r="U134" s="8">
        <v>0</v>
      </c>
      <c r="V134" s="8">
        <v>4</v>
      </c>
      <c r="W134" s="8">
        <v>0</v>
      </c>
      <c r="X134" s="8">
        <v>15</v>
      </c>
      <c r="Y134" s="8">
        <v>27</v>
      </c>
      <c r="Z134" s="8">
        <v>6</v>
      </c>
      <c r="AA134" s="8">
        <v>0</v>
      </c>
      <c r="AB134" s="8">
        <v>0</v>
      </c>
      <c r="AC134" s="8">
        <v>14</v>
      </c>
      <c r="AD134" s="8">
        <v>0</v>
      </c>
      <c r="AE134" s="8">
        <v>15</v>
      </c>
      <c r="AF134" s="8">
        <v>0</v>
      </c>
      <c r="AG134" s="8">
        <v>10</v>
      </c>
      <c r="AH134" s="8">
        <v>0</v>
      </c>
      <c r="AI134" s="8">
        <v>34</v>
      </c>
      <c r="AJ134" s="8">
        <v>0</v>
      </c>
      <c r="AK134" s="8">
        <v>48</v>
      </c>
      <c r="AL134" s="8">
        <v>0</v>
      </c>
      <c r="AM134" s="8">
        <v>107</v>
      </c>
      <c r="AN134" s="8">
        <v>0</v>
      </c>
      <c r="AO134" s="8">
        <v>93</v>
      </c>
      <c r="AP134" s="8">
        <v>0</v>
      </c>
      <c r="AQ134" s="8">
        <v>24</v>
      </c>
      <c r="AR134" s="8">
        <v>0</v>
      </c>
      <c r="AS134" s="8">
        <v>13</v>
      </c>
      <c r="AT134" s="8">
        <v>0</v>
      </c>
      <c r="AU134" s="8">
        <v>24</v>
      </c>
      <c r="AV134" s="8">
        <v>15</v>
      </c>
      <c r="AW134" s="8">
        <v>10</v>
      </c>
      <c r="AX134" s="8">
        <v>3</v>
      </c>
      <c r="AY134" s="8"/>
      <c r="AZ134" s="9">
        <f t="shared" si="4"/>
        <v>1523</v>
      </c>
      <c r="BA134" s="9">
        <f t="shared" si="5"/>
        <v>903</v>
      </c>
    </row>
    <row r="135" spans="1:53" x14ac:dyDescent="0.2">
      <c r="A135" s="1" t="s">
        <v>143</v>
      </c>
      <c r="B135" s="1">
        <v>4205557112</v>
      </c>
      <c r="C135" s="1" t="s">
        <v>621</v>
      </c>
      <c r="D135" s="8">
        <v>220</v>
      </c>
      <c r="E135" s="8">
        <v>0</v>
      </c>
      <c r="F135" s="8">
        <v>0</v>
      </c>
      <c r="G135" s="8">
        <v>0</v>
      </c>
      <c r="H135" s="8">
        <v>3</v>
      </c>
      <c r="I135" s="8">
        <v>0</v>
      </c>
      <c r="J135" s="8">
        <v>6</v>
      </c>
      <c r="K135" s="8">
        <v>0</v>
      </c>
      <c r="L135" s="8">
        <v>2</v>
      </c>
      <c r="M135" s="8">
        <v>0</v>
      </c>
      <c r="N135" s="8">
        <v>17</v>
      </c>
      <c r="O135" s="8">
        <v>0</v>
      </c>
      <c r="P135" s="8">
        <v>12</v>
      </c>
      <c r="Q135" s="8">
        <v>0</v>
      </c>
      <c r="R135" s="8">
        <v>12</v>
      </c>
      <c r="S135" s="8">
        <v>0</v>
      </c>
      <c r="T135" s="8">
        <v>1</v>
      </c>
      <c r="U135" s="8">
        <v>0</v>
      </c>
      <c r="V135" s="8">
        <v>3</v>
      </c>
      <c r="W135" s="8">
        <v>0</v>
      </c>
      <c r="X135" s="8">
        <v>0</v>
      </c>
      <c r="Y135" s="8">
        <v>2</v>
      </c>
      <c r="Z135" s="8">
        <v>0</v>
      </c>
      <c r="AA135" s="8">
        <v>0</v>
      </c>
      <c r="AB135" s="8">
        <v>0</v>
      </c>
      <c r="AC135" s="8">
        <v>2</v>
      </c>
      <c r="AD135" s="8">
        <v>0</v>
      </c>
      <c r="AE135" s="8">
        <v>0</v>
      </c>
      <c r="AF135" s="8">
        <v>0</v>
      </c>
      <c r="AG135" s="8">
        <v>4</v>
      </c>
      <c r="AH135" s="8">
        <v>0</v>
      </c>
      <c r="AI135" s="8">
        <v>5</v>
      </c>
      <c r="AJ135" s="8">
        <v>0</v>
      </c>
      <c r="AK135" s="8">
        <v>24</v>
      </c>
      <c r="AL135" s="8">
        <v>0</v>
      </c>
      <c r="AM135" s="8">
        <v>2</v>
      </c>
      <c r="AN135" s="8">
        <v>0</v>
      </c>
      <c r="AO135" s="8">
        <v>8</v>
      </c>
      <c r="AP135" s="8">
        <v>0</v>
      </c>
      <c r="AQ135" s="8">
        <v>1</v>
      </c>
      <c r="AR135" s="8">
        <v>0</v>
      </c>
      <c r="AS135" s="8">
        <v>0</v>
      </c>
      <c r="AT135" s="8">
        <v>0</v>
      </c>
      <c r="AU135" s="8">
        <v>1</v>
      </c>
      <c r="AV135" s="8">
        <v>0</v>
      </c>
      <c r="AW135" s="8">
        <v>0</v>
      </c>
      <c r="AX135" s="8">
        <v>0</v>
      </c>
      <c r="AY135" s="8"/>
      <c r="AZ135" s="9">
        <f t="shared" si="4"/>
        <v>220</v>
      </c>
      <c r="BA135" s="9">
        <f t="shared" si="5"/>
        <v>105</v>
      </c>
    </row>
    <row r="136" spans="1:53" x14ac:dyDescent="0.2">
      <c r="A136" s="1" t="s">
        <v>144</v>
      </c>
      <c r="B136" s="1">
        <v>4205559600</v>
      </c>
      <c r="C136" s="1" t="s">
        <v>622</v>
      </c>
      <c r="D136" s="8">
        <v>3438</v>
      </c>
      <c r="E136" s="8">
        <v>0</v>
      </c>
      <c r="F136" s="8">
        <v>36</v>
      </c>
      <c r="G136" s="8">
        <v>0</v>
      </c>
      <c r="H136" s="8">
        <v>18</v>
      </c>
      <c r="I136" s="8">
        <v>0</v>
      </c>
      <c r="J136" s="8">
        <v>47</v>
      </c>
      <c r="K136" s="8">
        <v>0</v>
      </c>
      <c r="L136" s="8">
        <v>201</v>
      </c>
      <c r="M136" s="8">
        <v>0</v>
      </c>
      <c r="N136" s="8">
        <v>31</v>
      </c>
      <c r="O136" s="8">
        <v>0</v>
      </c>
      <c r="P136" s="8">
        <v>256</v>
      </c>
      <c r="Q136" s="8">
        <v>0</v>
      </c>
      <c r="R136" s="8">
        <v>242</v>
      </c>
      <c r="S136" s="8">
        <v>0</v>
      </c>
      <c r="T136" s="8">
        <v>79</v>
      </c>
      <c r="U136" s="8">
        <v>0</v>
      </c>
      <c r="V136" s="8">
        <v>113</v>
      </c>
      <c r="W136" s="8">
        <v>0</v>
      </c>
      <c r="X136" s="8">
        <v>49</v>
      </c>
      <c r="Y136" s="8">
        <v>19</v>
      </c>
      <c r="Z136" s="8">
        <v>33</v>
      </c>
      <c r="AA136" s="8">
        <v>23</v>
      </c>
      <c r="AB136" s="8">
        <v>0</v>
      </c>
      <c r="AC136" s="8">
        <v>13</v>
      </c>
      <c r="AD136" s="8">
        <v>0</v>
      </c>
      <c r="AE136" s="8">
        <v>22</v>
      </c>
      <c r="AF136" s="8">
        <v>0</v>
      </c>
      <c r="AG136" s="8">
        <v>57</v>
      </c>
      <c r="AH136" s="8">
        <v>0</v>
      </c>
      <c r="AI136" s="8">
        <v>151</v>
      </c>
      <c r="AJ136" s="8">
        <v>0</v>
      </c>
      <c r="AK136" s="8">
        <v>82</v>
      </c>
      <c r="AL136" s="8">
        <v>0</v>
      </c>
      <c r="AM136" s="8">
        <v>115</v>
      </c>
      <c r="AN136" s="8">
        <v>0</v>
      </c>
      <c r="AO136" s="8">
        <v>202</v>
      </c>
      <c r="AP136" s="8">
        <v>0</v>
      </c>
      <c r="AQ136" s="8">
        <v>157</v>
      </c>
      <c r="AR136" s="8">
        <v>0</v>
      </c>
      <c r="AS136" s="8">
        <v>30</v>
      </c>
      <c r="AT136" s="8">
        <v>0</v>
      </c>
      <c r="AU136" s="8">
        <v>55</v>
      </c>
      <c r="AV136" s="8">
        <v>36</v>
      </c>
      <c r="AW136" s="8">
        <v>0</v>
      </c>
      <c r="AX136" s="8">
        <v>0</v>
      </c>
      <c r="AY136" s="8"/>
      <c r="AZ136" s="9">
        <f t="shared" si="4"/>
        <v>3438</v>
      </c>
      <c r="BA136" s="9">
        <f t="shared" si="5"/>
        <v>2067</v>
      </c>
    </row>
    <row r="137" spans="1:53" x14ac:dyDescent="0.2">
      <c r="A137" s="1" t="s">
        <v>145</v>
      </c>
      <c r="B137" s="1">
        <v>4205581824</v>
      </c>
      <c r="C137" s="1" t="s">
        <v>623</v>
      </c>
      <c r="D137" s="8">
        <v>8408</v>
      </c>
      <c r="E137" s="8">
        <v>0</v>
      </c>
      <c r="F137" s="8">
        <v>81</v>
      </c>
      <c r="G137" s="8">
        <v>0</v>
      </c>
      <c r="H137" s="8">
        <v>17</v>
      </c>
      <c r="I137" s="8">
        <v>0</v>
      </c>
      <c r="J137" s="8">
        <v>234</v>
      </c>
      <c r="K137" s="8">
        <v>0</v>
      </c>
      <c r="L137" s="8">
        <v>237</v>
      </c>
      <c r="M137" s="8">
        <v>8</v>
      </c>
      <c r="N137" s="8">
        <v>295</v>
      </c>
      <c r="O137" s="8">
        <v>12</v>
      </c>
      <c r="P137" s="8">
        <v>526</v>
      </c>
      <c r="Q137" s="8">
        <v>0</v>
      </c>
      <c r="R137" s="8">
        <v>565</v>
      </c>
      <c r="S137" s="8">
        <v>0</v>
      </c>
      <c r="T137" s="8">
        <v>165</v>
      </c>
      <c r="U137" s="8">
        <v>0</v>
      </c>
      <c r="V137" s="8">
        <v>64</v>
      </c>
      <c r="W137" s="8">
        <v>0</v>
      </c>
      <c r="X137" s="8">
        <v>62</v>
      </c>
      <c r="Y137" s="8">
        <v>28</v>
      </c>
      <c r="Z137" s="8">
        <v>47</v>
      </c>
      <c r="AA137" s="8">
        <v>58</v>
      </c>
      <c r="AB137" s="8">
        <v>0</v>
      </c>
      <c r="AC137" s="8">
        <v>126</v>
      </c>
      <c r="AD137" s="8">
        <v>0</v>
      </c>
      <c r="AE137" s="8">
        <v>60</v>
      </c>
      <c r="AF137" s="8">
        <v>0</v>
      </c>
      <c r="AG137" s="8">
        <v>190</v>
      </c>
      <c r="AH137" s="8">
        <v>0</v>
      </c>
      <c r="AI137" s="8">
        <v>384</v>
      </c>
      <c r="AJ137" s="8">
        <v>0</v>
      </c>
      <c r="AK137" s="8">
        <v>327</v>
      </c>
      <c r="AL137" s="8">
        <v>0</v>
      </c>
      <c r="AM137" s="8">
        <v>552</v>
      </c>
      <c r="AN137" s="8">
        <v>0</v>
      </c>
      <c r="AO137" s="8">
        <v>544</v>
      </c>
      <c r="AP137" s="8">
        <v>0</v>
      </c>
      <c r="AQ137" s="8">
        <v>159</v>
      </c>
      <c r="AR137" s="8">
        <v>0</v>
      </c>
      <c r="AS137" s="8">
        <v>21</v>
      </c>
      <c r="AT137" s="8">
        <v>0</v>
      </c>
      <c r="AU137" s="8">
        <v>45</v>
      </c>
      <c r="AV137" s="8">
        <v>59</v>
      </c>
      <c r="AW137" s="8">
        <v>10</v>
      </c>
      <c r="AX137" s="8">
        <v>20</v>
      </c>
      <c r="AY137" s="8"/>
      <c r="AZ137" s="9">
        <f t="shared" si="4"/>
        <v>8388</v>
      </c>
      <c r="BA137" s="9">
        <f t="shared" si="5"/>
        <v>4876</v>
      </c>
    </row>
    <row r="138" spans="1:53" x14ac:dyDescent="0.2">
      <c r="A138" s="1" t="s">
        <v>146</v>
      </c>
      <c r="B138" s="1">
        <v>4205900740</v>
      </c>
      <c r="C138" s="1" t="s">
        <v>624</v>
      </c>
      <c r="D138" s="8">
        <v>422</v>
      </c>
      <c r="E138" s="8">
        <v>0</v>
      </c>
      <c r="F138" s="8">
        <v>0</v>
      </c>
      <c r="G138" s="8">
        <v>0</v>
      </c>
      <c r="H138" s="8">
        <v>13</v>
      </c>
      <c r="I138" s="8">
        <v>0</v>
      </c>
      <c r="J138" s="8">
        <v>11</v>
      </c>
      <c r="K138" s="8">
        <v>0</v>
      </c>
      <c r="L138" s="8">
        <v>8</v>
      </c>
      <c r="M138" s="8">
        <v>0</v>
      </c>
      <c r="N138" s="8">
        <v>23</v>
      </c>
      <c r="O138" s="8">
        <v>0</v>
      </c>
      <c r="P138" s="8">
        <v>17</v>
      </c>
      <c r="Q138" s="8">
        <v>0</v>
      </c>
      <c r="R138" s="8">
        <v>40</v>
      </c>
      <c r="S138" s="8">
        <v>0</v>
      </c>
      <c r="T138" s="8">
        <v>10</v>
      </c>
      <c r="U138" s="8">
        <v>0</v>
      </c>
      <c r="V138" s="8">
        <v>2</v>
      </c>
      <c r="W138" s="8">
        <v>0</v>
      </c>
      <c r="X138" s="8">
        <v>4</v>
      </c>
      <c r="Y138" s="8">
        <v>15</v>
      </c>
      <c r="Z138" s="8">
        <v>0</v>
      </c>
      <c r="AA138" s="8">
        <v>0</v>
      </c>
      <c r="AB138" s="8">
        <v>0</v>
      </c>
      <c r="AC138" s="8">
        <v>3</v>
      </c>
      <c r="AD138" s="8">
        <v>0</v>
      </c>
      <c r="AE138" s="8">
        <v>0</v>
      </c>
      <c r="AF138" s="8">
        <v>0</v>
      </c>
      <c r="AG138" s="8">
        <v>4</v>
      </c>
      <c r="AH138" s="8">
        <v>0</v>
      </c>
      <c r="AI138" s="8">
        <v>9</v>
      </c>
      <c r="AJ138" s="8">
        <v>0</v>
      </c>
      <c r="AK138" s="8">
        <v>3</v>
      </c>
      <c r="AL138" s="8">
        <v>0</v>
      </c>
      <c r="AM138" s="8">
        <v>9</v>
      </c>
      <c r="AN138" s="8">
        <v>0</v>
      </c>
      <c r="AO138" s="8">
        <v>28</v>
      </c>
      <c r="AP138" s="8">
        <v>0</v>
      </c>
      <c r="AQ138" s="8">
        <v>9</v>
      </c>
      <c r="AR138" s="8">
        <v>0</v>
      </c>
      <c r="AS138" s="8">
        <v>0</v>
      </c>
      <c r="AT138" s="8">
        <v>0</v>
      </c>
      <c r="AU138" s="8">
        <v>0</v>
      </c>
      <c r="AV138" s="8">
        <v>13</v>
      </c>
      <c r="AW138" s="8">
        <v>0</v>
      </c>
      <c r="AX138" s="8">
        <v>0</v>
      </c>
      <c r="AY138" s="8"/>
      <c r="AZ138" s="9">
        <f t="shared" si="4"/>
        <v>422</v>
      </c>
      <c r="BA138" s="9">
        <f t="shared" si="5"/>
        <v>221</v>
      </c>
    </row>
    <row r="139" spans="1:53" x14ac:dyDescent="0.2">
      <c r="A139" s="1" t="s">
        <v>147</v>
      </c>
      <c r="B139" s="1">
        <v>4205911328</v>
      </c>
      <c r="C139" s="1" t="s">
        <v>625</v>
      </c>
      <c r="D139" s="8">
        <v>261</v>
      </c>
      <c r="E139" s="8">
        <v>0</v>
      </c>
      <c r="F139" s="8">
        <v>0</v>
      </c>
      <c r="G139" s="8">
        <v>0</v>
      </c>
      <c r="H139" s="8">
        <v>0</v>
      </c>
      <c r="I139" s="8">
        <v>0</v>
      </c>
      <c r="J139" s="8">
        <v>8</v>
      </c>
      <c r="K139" s="8">
        <v>0</v>
      </c>
      <c r="L139" s="8">
        <v>5</v>
      </c>
      <c r="M139" s="8">
        <v>0</v>
      </c>
      <c r="N139" s="8">
        <v>2</v>
      </c>
      <c r="O139" s="8">
        <v>0</v>
      </c>
      <c r="P139" s="8">
        <v>17</v>
      </c>
      <c r="Q139" s="8">
        <v>0</v>
      </c>
      <c r="R139" s="8">
        <v>10</v>
      </c>
      <c r="S139" s="8">
        <v>0</v>
      </c>
      <c r="T139" s="8">
        <v>22</v>
      </c>
      <c r="U139" s="8">
        <v>0</v>
      </c>
      <c r="V139" s="8">
        <v>1</v>
      </c>
      <c r="W139" s="8">
        <v>0</v>
      </c>
      <c r="X139" s="8">
        <v>0</v>
      </c>
      <c r="Y139" s="8">
        <v>7</v>
      </c>
      <c r="Z139" s="8">
        <v>0</v>
      </c>
      <c r="AA139" s="8">
        <v>0</v>
      </c>
      <c r="AB139" s="8">
        <v>0</v>
      </c>
      <c r="AC139" s="8">
        <v>3</v>
      </c>
      <c r="AD139" s="8">
        <v>0</v>
      </c>
      <c r="AE139" s="8">
        <v>0</v>
      </c>
      <c r="AF139" s="8">
        <v>0</v>
      </c>
      <c r="AG139" s="8">
        <v>1</v>
      </c>
      <c r="AH139" s="8">
        <v>0</v>
      </c>
      <c r="AI139" s="8">
        <v>2</v>
      </c>
      <c r="AJ139" s="8">
        <v>0</v>
      </c>
      <c r="AK139" s="8">
        <v>8</v>
      </c>
      <c r="AL139" s="8">
        <v>0</v>
      </c>
      <c r="AM139" s="8">
        <v>7</v>
      </c>
      <c r="AN139" s="8">
        <v>0</v>
      </c>
      <c r="AO139" s="8">
        <v>17</v>
      </c>
      <c r="AP139" s="8">
        <v>0</v>
      </c>
      <c r="AQ139" s="8">
        <v>22</v>
      </c>
      <c r="AR139" s="8">
        <v>0</v>
      </c>
      <c r="AS139" s="8">
        <v>4</v>
      </c>
      <c r="AT139" s="8">
        <v>0</v>
      </c>
      <c r="AU139" s="8">
        <v>2</v>
      </c>
      <c r="AV139" s="8">
        <v>0</v>
      </c>
      <c r="AW139" s="8">
        <v>3</v>
      </c>
      <c r="AX139" s="8">
        <v>2</v>
      </c>
      <c r="AY139" s="8"/>
      <c r="AZ139" s="9">
        <f t="shared" si="4"/>
        <v>261</v>
      </c>
      <c r="BA139" s="9">
        <f t="shared" si="5"/>
        <v>143</v>
      </c>
    </row>
    <row r="140" spans="1:53" x14ac:dyDescent="0.2">
      <c r="A140" s="1" t="s">
        <v>148</v>
      </c>
      <c r="B140" s="1">
        <v>4205920296</v>
      </c>
      <c r="C140" s="1" t="s">
        <v>626</v>
      </c>
      <c r="D140" s="8">
        <v>1838</v>
      </c>
      <c r="E140" s="8">
        <v>0</v>
      </c>
      <c r="F140" s="8">
        <v>4</v>
      </c>
      <c r="G140" s="8">
        <v>0</v>
      </c>
      <c r="H140" s="8">
        <v>5</v>
      </c>
      <c r="I140" s="8">
        <v>0</v>
      </c>
      <c r="J140" s="8">
        <v>41</v>
      </c>
      <c r="K140" s="8">
        <v>0</v>
      </c>
      <c r="L140" s="8">
        <v>43</v>
      </c>
      <c r="M140" s="8">
        <v>0</v>
      </c>
      <c r="N140" s="8">
        <v>73</v>
      </c>
      <c r="O140" s="8">
        <v>0</v>
      </c>
      <c r="P140" s="8">
        <v>93</v>
      </c>
      <c r="Q140" s="8">
        <v>0</v>
      </c>
      <c r="R140" s="8">
        <v>115</v>
      </c>
      <c r="S140" s="8">
        <v>0</v>
      </c>
      <c r="T140" s="8">
        <v>46</v>
      </c>
      <c r="U140" s="8">
        <v>0</v>
      </c>
      <c r="V140" s="8">
        <v>10</v>
      </c>
      <c r="W140" s="8">
        <v>0</v>
      </c>
      <c r="X140" s="8">
        <v>20</v>
      </c>
      <c r="Y140" s="8">
        <v>18</v>
      </c>
      <c r="Z140" s="8">
        <v>0</v>
      </c>
      <c r="AA140" s="8">
        <v>0</v>
      </c>
      <c r="AB140" s="8">
        <v>0</v>
      </c>
      <c r="AC140" s="8">
        <v>15</v>
      </c>
      <c r="AD140" s="8">
        <v>0</v>
      </c>
      <c r="AE140" s="8">
        <v>5</v>
      </c>
      <c r="AF140" s="8">
        <v>0</v>
      </c>
      <c r="AG140" s="8">
        <v>14</v>
      </c>
      <c r="AH140" s="8">
        <v>0</v>
      </c>
      <c r="AI140" s="8">
        <v>48</v>
      </c>
      <c r="AJ140" s="8">
        <v>0</v>
      </c>
      <c r="AK140" s="8">
        <v>33</v>
      </c>
      <c r="AL140" s="8">
        <v>0</v>
      </c>
      <c r="AM140" s="8">
        <v>122</v>
      </c>
      <c r="AN140" s="8">
        <v>0</v>
      </c>
      <c r="AO140" s="8">
        <v>114</v>
      </c>
      <c r="AP140" s="8">
        <v>0</v>
      </c>
      <c r="AQ140" s="8">
        <v>25</v>
      </c>
      <c r="AR140" s="8">
        <v>0</v>
      </c>
      <c r="AS140" s="8">
        <v>19</v>
      </c>
      <c r="AT140" s="8">
        <v>0</v>
      </c>
      <c r="AU140" s="8">
        <v>20</v>
      </c>
      <c r="AV140" s="8">
        <v>6</v>
      </c>
      <c r="AW140" s="8">
        <v>0</v>
      </c>
      <c r="AX140" s="8">
        <v>0</v>
      </c>
      <c r="AY140" s="8"/>
      <c r="AZ140" s="9">
        <f t="shared" si="4"/>
        <v>1838</v>
      </c>
      <c r="BA140" s="9">
        <f t="shared" si="5"/>
        <v>889</v>
      </c>
    </row>
    <row r="141" spans="1:53" x14ac:dyDescent="0.2">
      <c r="A141" s="1" t="s">
        <v>149</v>
      </c>
      <c r="B141" s="1">
        <v>4205927408</v>
      </c>
      <c r="C141" s="1" t="s">
        <v>627</v>
      </c>
      <c r="D141" s="8">
        <v>6385</v>
      </c>
      <c r="E141" s="8">
        <v>0</v>
      </c>
      <c r="F141" s="8">
        <v>36</v>
      </c>
      <c r="G141" s="8">
        <v>0</v>
      </c>
      <c r="H141" s="8">
        <v>56</v>
      </c>
      <c r="I141" s="8">
        <v>0</v>
      </c>
      <c r="J141" s="8">
        <v>49</v>
      </c>
      <c r="K141" s="8">
        <v>0</v>
      </c>
      <c r="L141" s="8">
        <v>118</v>
      </c>
      <c r="M141" s="8">
        <v>0</v>
      </c>
      <c r="N141" s="8">
        <v>92</v>
      </c>
      <c r="O141" s="8">
        <v>0</v>
      </c>
      <c r="P141" s="8">
        <v>193</v>
      </c>
      <c r="Q141" s="8">
        <v>0</v>
      </c>
      <c r="R141" s="8">
        <v>152</v>
      </c>
      <c r="S141" s="8">
        <v>0</v>
      </c>
      <c r="T141" s="8">
        <v>133</v>
      </c>
      <c r="U141" s="8">
        <v>0</v>
      </c>
      <c r="V141" s="8">
        <v>53</v>
      </c>
      <c r="W141" s="8">
        <v>0</v>
      </c>
      <c r="X141" s="8">
        <v>63</v>
      </c>
      <c r="Y141" s="8">
        <v>41</v>
      </c>
      <c r="Z141" s="8">
        <v>21</v>
      </c>
      <c r="AA141" s="8">
        <v>6</v>
      </c>
      <c r="AB141" s="8">
        <v>0</v>
      </c>
      <c r="AC141" s="8">
        <v>31</v>
      </c>
      <c r="AD141" s="8">
        <v>0</v>
      </c>
      <c r="AE141" s="8">
        <v>60</v>
      </c>
      <c r="AF141" s="8">
        <v>0</v>
      </c>
      <c r="AG141" s="8">
        <v>34</v>
      </c>
      <c r="AH141" s="8">
        <v>0</v>
      </c>
      <c r="AI141" s="8">
        <v>87</v>
      </c>
      <c r="AJ141" s="8">
        <v>0</v>
      </c>
      <c r="AK141" s="8">
        <v>121</v>
      </c>
      <c r="AL141" s="8">
        <v>0</v>
      </c>
      <c r="AM141" s="8">
        <v>165</v>
      </c>
      <c r="AN141" s="8">
        <v>0</v>
      </c>
      <c r="AO141" s="8">
        <v>215</v>
      </c>
      <c r="AP141" s="8">
        <v>0</v>
      </c>
      <c r="AQ141" s="8">
        <v>123</v>
      </c>
      <c r="AR141" s="8">
        <v>0</v>
      </c>
      <c r="AS141" s="8">
        <v>42</v>
      </c>
      <c r="AT141" s="8">
        <v>0</v>
      </c>
      <c r="AU141" s="8">
        <v>27</v>
      </c>
      <c r="AV141" s="8">
        <v>58</v>
      </c>
      <c r="AW141" s="8">
        <v>22</v>
      </c>
      <c r="AX141" s="8">
        <v>23</v>
      </c>
      <c r="AY141" s="8"/>
      <c r="AZ141" s="9">
        <f t="shared" si="4"/>
        <v>6385</v>
      </c>
      <c r="BA141" s="9">
        <f t="shared" si="5"/>
        <v>2021</v>
      </c>
    </row>
    <row r="142" spans="1:53" x14ac:dyDescent="0.2">
      <c r="A142" s="1" t="s">
        <v>150</v>
      </c>
      <c r="B142" s="1">
        <v>4205929152</v>
      </c>
      <c r="C142" s="1" t="s">
        <v>628</v>
      </c>
      <c r="D142" s="8">
        <v>224</v>
      </c>
      <c r="E142" s="8">
        <v>0</v>
      </c>
      <c r="F142" s="8">
        <v>0</v>
      </c>
      <c r="G142" s="8">
        <v>0</v>
      </c>
      <c r="H142" s="8">
        <v>1</v>
      </c>
      <c r="I142" s="8">
        <v>0</v>
      </c>
      <c r="J142" s="8">
        <v>0</v>
      </c>
      <c r="K142" s="8">
        <v>0</v>
      </c>
      <c r="L142" s="8">
        <v>1</v>
      </c>
      <c r="M142" s="8">
        <v>0</v>
      </c>
      <c r="N142" s="8">
        <v>6</v>
      </c>
      <c r="O142" s="8">
        <v>0</v>
      </c>
      <c r="P142" s="8">
        <v>9</v>
      </c>
      <c r="Q142" s="8">
        <v>0</v>
      </c>
      <c r="R142" s="8">
        <v>33</v>
      </c>
      <c r="S142" s="8">
        <v>0</v>
      </c>
      <c r="T142" s="8">
        <v>5</v>
      </c>
      <c r="U142" s="8">
        <v>0</v>
      </c>
      <c r="V142" s="8">
        <v>2</v>
      </c>
      <c r="W142" s="8">
        <v>0</v>
      </c>
      <c r="X142" s="8">
        <v>0</v>
      </c>
      <c r="Y142" s="8">
        <v>0</v>
      </c>
      <c r="Z142" s="8">
        <v>0</v>
      </c>
      <c r="AA142" s="8">
        <v>0</v>
      </c>
      <c r="AB142" s="8">
        <v>0</v>
      </c>
      <c r="AC142" s="8">
        <v>2</v>
      </c>
      <c r="AD142" s="8">
        <v>0</v>
      </c>
      <c r="AE142" s="8">
        <v>0</v>
      </c>
      <c r="AF142" s="8">
        <v>0</v>
      </c>
      <c r="AG142" s="8">
        <v>7</v>
      </c>
      <c r="AH142" s="8">
        <v>0</v>
      </c>
      <c r="AI142" s="8">
        <v>2</v>
      </c>
      <c r="AJ142" s="8">
        <v>0</v>
      </c>
      <c r="AK142" s="8">
        <v>10</v>
      </c>
      <c r="AL142" s="8">
        <v>0</v>
      </c>
      <c r="AM142" s="8">
        <v>9</v>
      </c>
      <c r="AN142" s="8">
        <v>0</v>
      </c>
      <c r="AO142" s="8">
        <v>14</v>
      </c>
      <c r="AP142" s="8">
        <v>0</v>
      </c>
      <c r="AQ142" s="8">
        <v>2</v>
      </c>
      <c r="AR142" s="8">
        <v>0</v>
      </c>
      <c r="AS142" s="8">
        <v>4</v>
      </c>
      <c r="AT142" s="8">
        <v>0</v>
      </c>
      <c r="AU142" s="8">
        <v>0</v>
      </c>
      <c r="AV142" s="8">
        <v>2</v>
      </c>
      <c r="AW142" s="8">
        <v>0</v>
      </c>
      <c r="AX142" s="8">
        <v>0</v>
      </c>
      <c r="AY142" s="8"/>
      <c r="AZ142" s="9">
        <f t="shared" si="4"/>
        <v>224</v>
      </c>
      <c r="BA142" s="9">
        <f t="shared" si="5"/>
        <v>109</v>
      </c>
    </row>
    <row r="143" spans="1:53" x14ac:dyDescent="0.2">
      <c r="A143" s="1" t="s">
        <v>151</v>
      </c>
      <c r="B143" s="1">
        <v>4205937376</v>
      </c>
      <c r="C143" s="1" t="s">
        <v>629</v>
      </c>
      <c r="D143" s="8">
        <v>331</v>
      </c>
      <c r="E143" s="8">
        <v>0</v>
      </c>
      <c r="F143" s="8">
        <v>1</v>
      </c>
      <c r="G143" s="8">
        <v>0</v>
      </c>
      <c r="H143" s="8">
        <v>4</v>
      </c>
      <c r="I143" s="8">
        <v>0</v>
      </c>
      <c r="J143" s="8">
        <v>6</v>
      </c>
      <c r="K143" s="8">
        <v>0</v>
      </c>
      <c r="L143" s="8">
        <v>4</v>
      </c>
      <c r="M143" s="8">
        <v>0</v>
      </c>
      <c r="N143" s="8">
        <v>1</v>
      </c>
      <c r="O143" s="8">
        <v>0</v>
      </c>
      <c r="P143" s="8">
        <v>24</v>
      </c>
      <c r="Q143" s="8">
        <v>0</v>
      </c>
      <c r="R143" s="8">
        <v>18</v>
      </c>
      <c r="S143" s="8">
        <v>0</v>
      </c>
      <c r="T143" s="8">
        <v>9</v>
      </c>
      <c r="U143" s="8">
        <v>0</v>
      </c>
      <c r="V143" s="8">
        <v>3</v>
      </c>
      <c r="W143" s="8">
        <v>0</v>
      </c>
      <c r="X143" s="8">
        <v>2</v>
      </c>
      <c r="Y143" s="8">
        <v>0</v>
      </c>
      <c r="Z143" s="8">
        <v>0</v>
      </c>
      <c r="AA143" s="8">
        <v>0</v>
      </c>
      <c r="AB143" s="8">
        <v>0</v>
      </c>
      <c r="AC143" s="8">
        <v>9</v>
      </c>
      <c r="AD143" s="8">
        <v>0</v>
      </c>
      <c r="AE143" s="8">
        <v>0</v>
      </c>
      <c r="AF143" s="8">
        <v>0</v>
      </c>
      <c r="AG143" s="8">
        <v>2</v>
      </c>
      <c r="AH143" s="8">
        <v>0</v>
      </c>
      <c r="AI143" s="8">
        <v>0</v>
      </c>
      <c r="AJ143" s="8">
        <v>0</v>
      </c>
      <c r="AK143" s="8">
        <v>9</v>
      </c>
      <c r="AL143" s="8">
        <v>0</v>
      </c>
      <c r="AM143" s="8">
        <v>19</v>
      </c>
      <c r="AN143" s="8">
        <v>0</v>
      </c>
      <c r="AO143" s="8">
        <v>18</v>
      </c>
      <c r="AP143" s="8">
        <v>0</v>
      </c>
      <c r="AQ143" s="8">
        <v>6</v>
      </c>
      <c r="AR143" s="8">
        <v>0</v>
      </c>
      <c r="AS143" s="8">
        <v>5</v>
      </c>
      <c r="AT143" s="8">
        <v>0</v>
      </c>
      <c r="AU143" s="8">
        <v>0</v>
      </c>
      <c r="AV143" s="8">
        <v>2</v>
      </c>
      <c r="AW143" s="8">
        <v>0</v>
      </c>
      <c r="AX143" s="8">
        <v>0</v>
      </c>
      <c r="AY143" s="8"/>
      <c r="AZ143" s="9">
        <f t="shared" si="4"/>
        <v>331</v>
      </c>
      <c r="BA143" s="9">
        <f t="shared" si="5"/>
        <v>142</v>
      </c>
    </row>
    <row r="144" spans="1:53" x14ac:dyDescent="0.2">
      <c r="A144" s="1" t="s">
        <v>152</v>
      </c>
      <c r="B144" s="1">
        <v>4205937880</v>
      </c>
      <c r="C144" s="1" t="s">
        <v>630</v>
      </c>
      <c r="D144" s="8">
        <v>257</v>
      </c>
      <c r="E144" s="8">
        <v>0</v>
      </c>
      <c r="F144" s="8">
        <v>0</v>
      </c>
      <c r="G144" s="8">
        <v>0</v>
      </c>
      <c r="H144" s="8">
        <v>3</v>
      </c>
      <c r="I144" s="8">
        <v>0</v>
      </c>
      <c r="J144" s="8">
        <v>12</v>
      </c>
      <c r="K144" s="8">
        <v>0</v>
      </c>
      <c r="L144" s="8">
        <v>2</v>
      </c>
      <c r="M144" s="8">
        <v>0</v>
      </c>
      <c r="N144" s="8">
        <v>7</v>
      </c>
      <c r="O144" s="8">
        <v>0</v>
      </c>
      <c r="P144" s="8">
        <v>5</v>
      </c>
      <c r="Q144" s="8">
        <v>0</v>
      </c>
      <c r="R144" s="8">
        <v>21</v>
      </c>
      <c r="S144" s="8">
        <v>0</v>
      </c>
      <c r="T144" s="8">
        <v>11</v>
      </c>
      <c r="U144" s="8">
        <v>0</v>
      </c>
      <c r="V144" s="8">
        <v>0</v>
      </c>
      <c r="W144" s="8">
        <v>0</v>
      </c>
      <c r="X144" s="8">
        <v>0</v>
      </c>
      <c r="Y144" s="8">
        <v>0</v>
      </c>
      <c r="Z144" s="8">
        <v>0</v>
      </c>
      <c r="AA144" s="8">
        <v>0</v>
      </c>
      <c r="AB144" s="8">
        <v>0</v>
      </c>
      <c r="AC144" s="8">
        <v>5</v>
      </c>
      <c r="AD144" s="8">
        <v>0</v>
      </c>
      <c r="AE144" s="8">
        <v>12</v>
      </c>
      <c r="AF144" s="8">
        <v>0</v>
      </c>
      <c r="AG144" s="8">
        <v>24</v>
      </c>
      <c r="AH144" s="8">
        <v>0</v>
      </c>
      <c r="AI144" s="8">
        <v>6</v>
      </c>
      <c r="AJ144" s="8">
        <v>0</v>
      </c>
      <c r="AK144" s="8">
        <v>0</v>
      </c>
      <c r="AL144" s="8">
        <v>0</v>
      </c>
      <c r="AM144" s="8">
        <v>14</v>
      </c>
      <c r="AN144" s="8">
        <v>0</v>
      </c>
      <c r="AO144" s="8">
        <v>11</v>
      </c>
      <c r="AP144" s="8">
        <v>0</v>
      </c>
      <c r="AQ144" s="8">
        <v>5</v>
      </c>
      <c r="AR144" s="8">
        <v>0</v>
      </c>
      <c r="AS144" s="8">
        <v>0</v>
      </c>
      <c r="AT144" s="8">
        <v>0</v>
      </c>
      <c r="AU144" s="8">
        <v>2</v>
      </c>
      <c r="AV144" s="8">
        <v>0</v>
      </c>
      <c r="AW144" s="8">
        <v>0</v>
      </c>
      <c r="AX144" s="8">
        <v>5</v>
      </c>
      <c r="AY144" s="8"/>
      <c r="AZ144" s="9">
        <f t="shared" si="4"/>
        <v>257</v>
      </c>
      <c r="BA144" s="9">
        <f t="shared" si="5"/>
        <v>145</v>
      </c>
    </row>
    <row r="145" spans="1:53" x14ac:dyDescent="0.2">
      <c r="A145" s="1" t="s">
        <v>153</v>
      </c>
      <c r="B145" s="1">
        <v>4205937888</v>
      </c>
      <c r="C145" s="1" t="s">
        <v>631</v>
      </c>
      <c r="D145" s="8">
        <v>2114</v>
      </c>
      <c r="E145" s="8">
        <v>0</v>
      </c>
      <c r="F145" s="8">
        <v>0</v>
      </c>
      <c r="G145" s="8">
        <v>0</v>
      </c>
      <c r="H145" s="8">
        <v>11</v>
      </c>
      <c r="I145" s="8">
        <v>0</v>
      </c>
      <c r="J145" s="8">
        <v>4</v>
      </c>
      <c r="K145" s="8">
        <v>0</v>
      </c>
      <c r="L145" s="8">
        <v>13</v>
      </c>
      <c r="M145" s="8">
        <v>0</v>
      </c>
      <c r="N145" s="8">
        <v>34</v>
      </c>
      <c r="O145" s="8">
        <v>0</v>
      </c>
      <c r="P145" s="8">
        <v>97</v>
      </c>
      <c r="Q145" s="8">
        <v>0</v>
      </c>
      <c r="R145" s="8">
        <v>245</v>
      </c>
      <c r="S145" s="8">
        <v>0</v>
      </c>
      <c r="T145" s="8">
        <v>42</v>
      </c>
      <c r="U145" s="8">
        <v>0</v>
      </c>
      <c r="V145" s="8">
        <v>26</v>
      </c>
      <c r="W145" s="8">
        <v>0</v>
      </c>
      <c r="X145" s="8">
        <v>16</v>
      </c>
      <c r="Y145" s="8">
        <v>13</v>
      </c>
      <c r="Z145" s="8">
        <v>17</v>
      </c>
      <c r="AA145" s="8">
        <v>0</v>
      </c>
      <c r="AB145" s="8">
        <v>0</v>
      </c>
      <c r="AC145" s="8">
        <v>0</v>
      </c>
      <c r="AD145" s="8">
        <v>0</v>
      </c>
      <c r="AE145" s="8">
        <v>13</v>
      </c>
      <c r="AF145" s="8">
        <v>0</v>
      </c>
      <c r="AG145" s="8">
        <v>25</v>
      </c>
      <c r="AH145" s="8">
        <v>0</v>
      </c>
      <c r="AI145" s="8">
        <v>7</v>
      </c>
      <c r="AJ145" s="8">
        <v>0</v>
      </c>
      <c r="AK145" s="8">
        <v>56</v>
      </c>
      <c r="AL145" s="8">
        <v>0</v>
      </c>
      <c r="AM145" s="8">
        <v>87</v>
      </c>
      <c r="AN145" s="8">
        <v>0</v>
      </c>
      <c r="AO145" s="8">
        <v>191</v>
      </c>
      <c r="AP145" s="8">
        <v>0</v>
      </c>
      <c r="AQ145" s="8">
        <v>51</v>
      </c>
      <c r="AR145" s="8">
        <v>0</v>
      </c>
      <c r="AS145" s="8">
        <v>27</v>
      </c>
      <c r="AT145" s="8">
        <v>0</v>
      </c>
      <c r="AU145" s="8">
        <v>29</v>
      </c>
      <c r="AV145" s="8">
        <v>4</v>
      </c>
      <c r="AW145" s="8">
        <v>15</v>
      </c>
      <c r="AX145" s="8">
        <v>0</v>
      </c>
      <c r="AY145" s="8"/>
      <c r="AZ145" s="9">
        <f t="shared" si="4"/>
        <v>2114</v>
      </c>
      <c r="BA145" s="9">
        <f t="shared" si="5"/>
        <v>1023</v>
      </c>
    </row>
    <row r="146" spans="1:53" x14ac:dyDescent="0.2">
      <c r="A146" s="1" t="s">
        <v>154</v>
      </c>
      <c r="B146" s="1">
        <v>4205950400</v>
      </c>
      <c r="C146" s="1" t="s">
        <v>632</v>
      </c>
      <c r="D146" s="8">
        <v>1302</v>
      </c>
      <c r="E146" s="8">
        <v>0</v>
      </c>
      <c r="F146" s="8">
        <v>12</v>
      </c>
      <c r="G146" s="8">
        <v>0</v>
      </c>
      <c r="H146" s="8">
        <v>11</v>
      </c>
      <c r="I146" s="8">
        <v>0</v>
      </c>
      <c r="J146" s="8">
        <v>21</v>
      </c>
      <c r="K146" s="8">
        <v>0</v>
      </c>
      <c r="L146" s="8">
        <v>25</v>
      </c>
      <c r="M146" s="8">
        <v>0</v>
      </c>
      <c r="N146" s="8">
        <v>46</v>
      </c>
      <c r="O146" s="8">
        <v>0</v>
      </c>
      <c r="P146" s="8">
        <v>78</v>
      </c>
      <c r="Q146" s="8">
        <v>0</v>
      </c>
      <c r="R146" s="8">
        <v>89</v>
      </c>
      <c r="S146" s="8">
        <v>0</v>
      </c>
      <c r="T146" s="8">
        <v>40</v>
      </c>
      <c r="U146" s="8">
        <v>0</v>
      </c>
      <c r="V146" s="8">
        <v>19</v>
      </c>
      <c r="W146" s="8">
        <v>0</v>
      </c>
      <c r="X146" s="8">
        <v>14</v>
      </c>
      <c r="Y146" s="8">
        <v>15</v>
      </c>
      <c r="Z146" s="8">
        <v>3</v>
      </c>
      <c r="AA146" s="8">
        <v>0</v>
      </c>
      <c r="AB146" s="8">
        <v>0</v>
      </c>
      <c r="AC146" s="8">
        <v>0</v>
      </c>
      <c r="AD146" s="8">
        <v>0</v>
      </c>
      <c r="AE146" s="8">
        <v>10</v>
      </c>
      <c r="AF146" s="8">
        <v>0</v>
      </c>
      <c r="AG146" s="8">
        <v>9</v>
      </c>
      <c r="AH146" s="8">
        <v>0</v>
      </c>
      <c r="AI146" s="8">
        <v>24</v>
      </c>
      <c r="AJ146" s="8">
        <v>0</v>
      </c>
      <c r="AK146" s="8">
        <v>40</v>
      </c>
      <c r="AL146" s="8">
        <v>0</v>
      </c>
      <c r="AM146" s="8">
        <v>81</v>
      </c>
      <c r="AN146" s="8">
        <v>0</v>
      </c>
      <c r="AO146" s="8">
        <v>79</v>
      </c>
      <c r="AP146" s="8">
        <v>0</v>
      </c>
      <c r="AQ146" s="8">
        <v>61</v>
      </c>
      <c r="AR146" s="8">
        <v>0</v>
      </c>
      <c r="AS146" s="8">
        <v>15</v>
      </c>
      <c r="AT146" s="8">
        <v>0</v>
      </c>
      <c r="AU146" s="8">
        <v>4</v>
      </c>
      <c r="AV146" s="8">
        <v>6</v>
      </c>
      <c r="AW146" s="8">
        <v>8</v>
      </c>
      <c r="AX146" s="8">
        <v>0</v>
      </c>
      <c r="AY146" s="8"/>
      <c r="AZ146" s="9">
        <f t="shared" si="4"/>
        <v>1302</v>
      </c>
      <c r="BA146" s="9">
        <f t="shared" si="5"/>
        <v>710</v>
      </c>
    </row>
    <row r="147" spans="1:53" x14ac:dyDescent="0.2">
      <c r="A147" s="1" t="s">
        <v>155</v>
      </c>
      <c r="B147" s="1">
        <v>4205951064</v>
      </c>
      <c r="C147" s="1" t="s">
        <v>633</v>
      </c>
      <c r="D147" s="8">
        <v>700</v>
      </c>
      <c r="E147" s="8">
        <v>0</v>
      </c>
      <c r="F147" s="8">
        <v>10</v>
      </c>
      <c r="G147" s="8">
        <v>0</v>
      </c>
      <c r="H147" s="8">
        <v>0</v>
      </c>
      <c r="I147" s="8">
        <v>0</v>
      </c>
      <c r="J147" s="8">
        <v>0</v>
      </c>
      <c r="K147" s="8">
        <v>0</v>
      </c>
      <c r="L147" s="8">
        <v>9</v>
      </c>
      <c r="M147" s="8">
        <v>0</v>
      </c>
      <c r="N147" s="8">
        <v>13</v>
      </c>
      <c r="O147" s="8">
        <v>0</v>
      </c>
      <c r="P147" s="8">
        <v>55</v>
      </c>
      <c r="Q147" s="8">
        <v>0</v>
      </c>
      <c r="R147" s="8">
        <v>55</v>
      </c>
      <c r="S147" s="8">
        <v>0</v>
      </c>
      <c r="T147" s="8">
        <v>30</v>
      </c>
      <c r="U147" s="8">
        <v>0</v>
      </c>
      <c r="V147" s="8">
        <v>2</v>
      </c>
      <c r="W147" s="8">
        <v>0</v>
      </c>
      <c r="X147" s="8">
        <v>5</v>
      </c>
      <c r="Y147" s="8">
        <v>21</v>
      </c>
      <c r="Z147" s="8">
        <v>0</v>
      </c>
      <c r="AA147" s="8">
        <v>0</v>
      </c>
      <c r="AB147" s="8">
        <v>0</v>
      </c>
      <c r="AC147" s="8">
        <v>5</v>
      </c>
      <c r="AD147" s="8">
        <v>0</v>
      </c>
      <c r="AE147" s="8">
        <v>11</v>
      </c>
      <c r="AF147" s="8">
        <v>0</v>
      </c>
      <c r="AG147" s="8">
        <v>7</v>
      </c>
      <c r="AH147" s="8">
        <v>0</v>
      </c>
      <c r="AI147" s="8">
        <v>9</v>
      </c>
      <c r="AJ147" s="8">
        <v>0</v>
      </c>
      <c r="AK147" s="8">
        <v>5</v>
      </c>
      <c r="AL147" s="8">
        <v>0</v>
      </c>
      <c r="AM147" s="8">
        <v>46</v>
      </c>
      <c r="AN147" s="8">
        <v>0</v>
      </c>
      <c r="AO147" s="8">
        <v>71</v>
      </c>
      <c r="AP147" s="8">
        <v>0</v>
      </c>
      <c r="AQ147" s="8">
        <v>27</v>
      </c>
      <c r="AR147" s="8">
        <v>0</v>
      </c>
      <c r="AS147" s="8">
        <v>5</v>
      </c>
      <c r="AT147" s="8">
        <v>0</v>
      </c>
      <c r="AU147" s="8">
        <v>3</v>
      </c>
      <c r="AV147" s="8">
        <v>2</v>
      </c>
      <c r="AW147" s="8">
        <v>0</v>
      </c>
      <c r="AX147" s="8">
        <v>0</v>
      </c>
      <c r="AY147" s="8"/>
      <c r="AZ147" s="9">
        <f t="shared" si="4"/>
        <v>700</v>
      </c>
      <c r="BA147" s="9">
        <f t="shared" si="5"/>
        <v>391</v>
      </c>
    </row>
    <row r="148" spans="1:53" x14ac:dyDescent="0.2">
      <c r="A148" s="1" t="s">
        <v>156</v>
      </c>
      <c r="B148" s="1">
        <v>4205959472</v>
      </c>
      <c r="C148" s="1" t="s">
        <v>634</v>
      </c>
      <c r="D148" s="8">
        <v>1370</v>
      </c>
      <c r="E148" s="8">
        <v>0</v>
      </c>
      <c r="F148" s="8">
        <v>11</v>
      </c>
      <c r="G148" s="8">
        <v>0</v>
      </c>
      <c r="H148" s="8">
        <v>9</v>
      </c>
      <c r="I148" s="8">
        <v>0</v>
      </c>
      <c r="J148" s="8">
        <v>15</v>
      </c>
      <c r="K148" s="8">
        <v>0</v>
      </c>
      <c r="L148" s="8">
        <v>24</v>
      </c>
      <c r="M148" s="8">
        <v>0</v>
      </c>
      <c r="N148" s="8">
        <v>31</v>
      </c>
      <c r="O148" s="8">
        <v>0</v>
      </c>
      <c r="P148" s="8">
        <v>76</v>
      </c>
      <c r="Q148" s="8">
        <v>0</v>
      </c>
      <c r="R148" s="8">
        <v>103</v>
      </c>
      <c r="S148" s="8">
        <v>0</v>
      </c>
      <c r="T148" s="8">
        <v>41</v>
      </c>
      <c r="U148" s="8">
        <v>0</v>
      </c>
      <c r="V148" s="8">
        <v>23</v>
      </c>
      <c r="W148" s="8">
        <v>0</v>
      </c>
      <c r="X148" s="8">
        <v>12</v>
      </c>
      <c r="Y148" s="8">
        <v>8</v>
      </c>
      <c r="Z148" s="8">
        <v>0</v>
      </c>
      <c r="AA148" s="8">
        <v>0</v>
      </c>
      <c r="AB148" s="8">
        <v>0</v>
      </c>
      <c r="AC148" s="8">
        <v>4</v>
      </c>
      <c r="AD148" s="8">
        <v>0</v>
      </c>
      <c r="AE148" s="8">
        <v>16</v>
      </c>
      <c r="AF148" s="8">
        <v>0</v>
      </c>
      <c r="AG148" s="8">
        <v>25</v>
      </c>
      <c r="AH148" s="8">
        <v>0</v>
      </c>
      <c r="AI148" s="8">
        <v>12</v>
      </c>
      <c r="AJ148" s="8">
        <v>0</v>
      </c>
      <c r="AK148" s="8">
        <v>46</v>
      </c>
      <c r="AL148" s="8">
        <v>0</v>
      </c>
      <c r="AM148" s="8">
        <v>65</v>
      </c>
      <c r="AN148" s="8">
        <v>0</v>
      </c>
      <c r="AO148" s="8">
        <v>88</v>
      </c>
      <c r="AP148" s="8">
        <v>0</v>
      </c>
      <c r="AQ148" s="8">
        <v>37</v>
      </c>
      <c r="AR148" s="8">
        <v>0</v>
      </c>
      <c r="AS148" s="8">
        <v>6</v>
      </c>
      <c r="AT148" s="8">
        <v>0</v>
      </c>
      <c r="AU148" s="8">
        <v>26</v>
      </c>
      <c r="AV148" s="8">
        <v>5</v>
      </c>
      <c r="AW148" s="8">
        <v>11</v>
      </c>
      <c r="AX148" s="8">
        <v>0</v>
      </c>
      <c r="AY148" s="8"/>
      <c r="AZ148" s="9">
        <f t="shared" si="4"/>
        <v>1370</v>
      </c>
      <c r="BA148" s="9">
        <f t="shared" si="5"/>
        <v>694</v>
      </c>
    </row>
    <row r="149" spans="1:53" x14ac:dyDescent="0.2">
      <c r="A149" s="1" t="s">
        <v>157</v>
      </c>
      <c r="B149" s="1">
        <v>4205964512</v>
      </c>
      <c r="C149" s="1" t="s">
        <v>635</v>
      </c>
      <c r="D149" s="8">
        <v>667</v>
      </c>
      <c r="E149" s="8">
        <v>0</v>
      </c>
      <c r="F149" s="8">
        <v>3</v>
      </c>
      <c r="G149" s="8">
        <v>0</v>
      </c>
      <c r="H149" s="8">
        <v>0</v>
      </c>
      <c r="I149" s="8">
        <v>0</v>
      </c>
      <c r="J149" s="8">
        <v>10</v>
      </c>
      <c r="K149" s="8">
        <v>0</v>
      </c>
      <c r="L149" s="8">
        <v>6</v>
      </c>
      <c r="M149" s="8">
        <v>0</v>
      </c>
      <c r="N149" s="8">
        <v>39</v>
      </c>
      <c r="O149" s="8">
        <v>0</v>
      </c>
      <c r="P149" s="8">
        <v>41</v>
      </c>
      <c r="Q149" s="8">
        <v>0</v>
      </c>
      <c r="R149" s="8">
        <v>39</v>
      </c>
      <c r="S149" s="8">
        <v>0</v>
      </c>
      <c r="T149" s="8">
        <v>21</v>
      </c>
      <c r="U149" s="8">
        <v>0</v>
      </c>
      <c r="V149" s="8">
        <v>4</v>
      </c>
      <c r="W149" s="8">
        <v>0</v>
      </c>
      <c r="X149" s="8">
        <v>3</v>
      </c>
      <c r="Y149" s="8">
        <v>10</v>
      </c>
      <c r="Z149" s="8">
        <v>0</v>
      </c>
      <c r="AA149" s="8">
        <v>0</v>
      </c>
      <c r="AB149" s="8">
        <v>0</v>
      </c>
      <c r="AC149" s="8">
        <v>3</v>
      </c>
      <c r="AD149" s="8">
        <v>0</v>
      </c>
      <c r="AE149" s="8">
        <v>10</v>
      </c>
      <c r="AF149" s="8">
        <v>0</v>
      </c>
      <c r="AG149" s="8">
        <v>0</v>
      </c>
      <c r="AH149" s="8">
        <v>0</v>
      </c>
      <c r="AI149" s="8">
        <v>31</v>
      </c>
      <c r="AJ149" s="8">
        <v>0</v>
      </c>
      <c r="AK149" s="8">
        <v>15</v>
      </c>
      <c r="AL149" s="8">
        <v>0</v>
      </c>
      <c r="AM149" s="8">
        <v>41</v>
      </c>
      <c r="AN149" s="8">
        <v>0</v>
      </c>
      <c r="AO149" s="8">
        <v>41</v>
      </c>
      <c r="AP149" s="8">
        <v>0</v>
      </c>
      <c r="AQ149" s="8">
        <v>9</v>
      </c>
      <c r="AR149" s="8">
        <v>0</v>
      </c>
      <c r="AS149" s="8">
        <v>2</v>
      </c>
      <c r="AT149" s="8">
        <v>0</v>
      </c>
      <c r="AU149" s="8">
        <v>6</v>
      </c>
      <c r="AV149" s="8">
        <v>0</v>
      </c>
      <c r="AW149" s="8">
        <v>0</v>
      </c>
      <c r="AX149" s="8">
        <v>0</v>
      </c>
      <c r="AY149" s="8"/>
      <c r="AZ149" s="9">
        <f t="shared" si="4"/>
        <v>667</v>
      </c>
      <c r="BA149" s="9">
        <f t="shared" si="5"/>
        <v>334</v>
      </c>
    </row>
    <row r="150" spans="1:53" x14ac:dyDescent="0.2">
      <c r="A150" s="1" t="s">
        <v>158</v>
      </c>
      <c r="B150" s="1">
        <v>4207120032</v>
      </c>
      <c r="C150" s="1" t="s">
        <v>636</v>
      </c>
      <c r="D150" s="8">
        <v>1712</v>
      </c>
      <c r="E150" s="8">
        <v>0</v>
      </c>
      <c r="F150" s="8">
        <v>52</v>
      </c>
      <c r="G150" s="8">
        <v>0</v>
      </c>
      <c r="H150" s="8">
        <v>16</v>
      </c>
      <c r="I150" s="8">
        <v>0</v>
      </c>
      <c r="J150" s="8">
        <v>29</v>
      </c>
      <c r="K150" s="8">
        <v>0</v>
      </c>
      <c r="L150" s="8">
        <v>37</v>
      </c>
      <c r="M150" s="8">
        <v>0</v>
      </c>
      <c r="N150" s="8">
        <v>43</v>
      </c>
      <c r="O150" s="8">
        <v>0</v>
      </c>
      <c r="P150" s="8">
        <v>151</v>
      </c>
      <c r="Q150" s="8">
        <v>0</v>
      </c>
      <c r="R150" s="8">
        <v>140</v>
      </c>
      <c r="S150" s="8">
        <v>0</v>
      </c>
      <c r="T150" s="8">
        <v>76</v>
      </c>
      <c r="U150" s="8">
        <v>0</v>
      </c>
      <c r="V150" s="8">
        <v>6</v>
      </c>
      <c r="W150" s="8">
        <v>0</v>
      </c>
      <c r="X150" s="8">
        <v>38</v>
      </c>
      <c r="Y150" s="8">
        <v>31</v>
      </c>
      <c r="Z150" s="8">
        <v>18</v>
      </c>
      <c r="AA150" s="8">
        <v>0</v>
      </c>
      <c r="AB150" s="8">
        <v>0</v>
      </c>
      <c r="AC150" s="8">
        <v>24</v>
      </c>
      <c r="AD150" s="8">
        <v>0</v>
      </c>
      <c r="AE150" s="8">
        <v>6</v>
      </c>
      <c r="AF150" s="8">
        <v>0</v>
      </c>
      <c r="AG150" s="8">
        <v>29</v>
      </c>
      <c r="AH150" s="8">
        <v>0</v>
      </c>
      <c r="AI150" s="8">
        <v>6</v>
      </c>
      <c r="AJ150" s="8">
        <v>0</v>
      </c>
      <c r="AK150" s="8">
        <v>13</v>
      </c>
      <c r="AL150" s="8">
        <v>0</v>
      </c>
      <c r="AM150" s="8">
        <v>60</v>
      </c>
      <c r="AN150" s="8">
        <v>0</v>
      </c>
      <c r="AO150" s="8">
        <v>82</v>
      </c>
      <c r="AP150" s="8">
        <v>0</v>
      </c>
      <c r="AQ150" s="8">
        <v>61</v>
      </c>
      <c r="AR150" s="8">
        <v>0</v>
      </c>
      <c r="AS150" s="8">
        <v>22</v>
      </c>
      <c r="AT150" s="8">
        <v>0</v>
      </c>
      <c r="AU150" s="8">
        <v>13</v>
      </c>
      <c r="AV150" s="8">
        <v>11</v>
      </c>
      <c r="AW150" s="8">
        <v>3</v>
      </c>
      <c r="AX150" s="8">
        <v>0</v>
      </c>
      <c r="AY150" s="8"/>
      <c r="AZ150" s="9">
        <f t="shared" si="4"/>
        <v>1712</v>
      </c>
      <c r="BA150" s="9">
        <f t="shared" si="5"/>
        <v>967</v>
      </c>
    </row>
    <row r="151" spans="1:53" x14ac:dyDescent="0.2">
      <c r="A151" s="1" t="s">
        <v>159</v>
      </c>
      <c r="B151" s="1">
        <v>4207120688</v>
      </c>
      <c r="C151" s="1" t="s">
        <v>637</v>
      </c>
      <c r="D151" s="8">
        <v>5230</v>
      </c>
      <c r="E151" s="8">
        <v>0</v>
      </c>
      <c r="F151" s="8">
        <v>127</v>
      </c>
      <c r="G151" s="8">
        <v>0</v>
      </c>
      <c r="H151" s="8">
        <v>64</v>
      </c>
      <c r="I151" s="8">
        <v>0</v>
      </c>
      <c r="J151" s="8">
        <v>112</v>
      </c>
      <c r="K151" s="8">
        <v>0</v>
      </c>
      <c r="L151" s="8">
        <v>290</v>
      </c>
      <c r="M151" s="8">
        <v>0</v>
      </c>
      <c r="N151" s="8">
        <v>167</v>
      </c>
      <c r="O151" s="8">
        <v>0</v>
      </c>
      <c r="P151" s="8">
        <v>231</v>
      </c>
      <c r="Q151" s="8">
        <v>0</v>
      </c>
      <c r="R151" s="8">
        <v>295</v>
      </c>
      <c r="S151" s="8">
        <v>0</v>
      </c>
      <c r="T151" s="8">
        <v>129</v>
      </c>
      <c r="U151" s="8">
        <v>0</v>
      </c>
      <c r="V151" s="8">
        <v>24</v>
      </c>
      <c r="W151" s="8">
        <v>0</v>
      </c>
      <c r="X151" s="8">
        <v>81</v>
      </c>
      <c r="Y151" s="8">
        <v>48</v>
      </c>
      <c r="Z151" s="8">
        <v>32</v>
      </c>
      <c r="AA151" s="8">
        <v>84</v>
      </c>
      <c r="AB151" s="8">
        <v>0</v>
      </c>
      <c r="AC151" s="8">
        <v>113</v>
      </c>
      <c r="AD151" s="8">
        <v>0</v>
      </c>
      <c r="AE151" s="8">
        <v>17</v>
      </c>
      <c r="AF151" s="8">
        <v>0</v>
      </c>
      <c r="AG151" s="8">
        <v>33</v>
      </c>
      <c r="AH151" s="8">
        <v>0</v>
      </c>
      <c r="AI151" s="8">
        <v>69</v>
      </c>
      <c r="AJ151" s="8">
        <v>0</v>
      </c>
      <c r="AK151" s="8">
        <v>94</v>
      </c>
      <c r="AL151" s="8">
        <v>0</v>
      </c>
      <c r="AM151" s="8">
        <v>103</v>
      </c>
      <c r="AN151" s="8">
        <v>0</v>
      </c>
      <c r="AO151" s="8">
        <v>273</v>
      </c>
      <c r="AP151" s="8">
        <v>0</v>
      </c>
      <c r="AQ151" s="8">
        <v>63</v>
      </c>
      <c r="AR151" s="8">
        <v>0</v>
      </c>
      <c r="AS151" s="8">
        <v>36</v>
      </c>
      <c r="AT151" s="8">
        <v>0</v>
      </c>
      <c r="AU151" s="8">
        <v>30</v>
      </c>
      <c r="AV151" s="8">
        <v>65</v>
      </c>
      <c r="AW151" s="8">
        <v>50</v>
      </c>
      <c r="AX151" s="8">
        <v>19</v>
      </c>
      <c r="AY151" s="8"/>
      <c r="AZ151" s="9">
        <f t="shared" si="4"/>
        <v>5230</v>
      </c>
      <c r="BA151" s="9">
        <f t="shared" si="5"/>
        <v>2649</v>
      </c>
    </row>
    <row r="152" spans="1:53" x14ac:dyDescent="0.2">
      <c r="A152" s="1" t="s">
        <v>160</v>
      </c>
      <c r="B152" s="1">
        <v>4207121040</v>
      </c>
      <c r="C152" s="1" t="s">
        <v>638</v>
      </c>
      <c r="D152" s="8">
        <v>3019</v>
      </c>
      <c r="E152" s="8">
        <v>0</v>
      </c>
      <c r="F152" s="8">
        <v>76</v>
      </c>
      <c r="G152" s="8">
        <v>0</v>
      </c>
      <c r="H152" s="8">
        <v>25</v>
      </c>
      <c r="I152" s="8">
        <v>0</v>
      </c>
      <c r="J152" s="8">
        <v>102</v>
      </c>
      <c r="K152" s="8">
        <v>0</v>
      </c>
      <c r="L152" s="8">
        <v>88</v>
      </c>
      <c r="M152" s="8">
        <v>8</v>
      </c>
      <c r="N152" s="8">
        <v>62</v>
      </c>
      <c r="O152" s="8">
        <v>0</v>
      </c>
      <c r="P152" s="8">
        <v>188</v>
      </c>
      <c r="Q152" s="8">
        <v>0</v>
      </c>
      <c r="R152" s="8">
        <v>223</v>
      </c>
      <c r="S152" s="8">
        <v>0</v>
      </c>
      <c r="T152" s="8">
        <v>114</v>
      </c>
      <c r="U152" s="8">
        <v>0</v>
      </c>
      <c r="V152" s="8">
        <v>51</v>
      </c>
      <c r="W152" s="8">
        <v>0</v>
      </c>
      <c r="X152" s="8">
        <v>13</v>
      </c>
      <c r="Y152" s="8">
        <v>22</v>
      </c>
      <c r="Z152" s="8">
        <v>16</v>
      </c>
      <c r="AA152" s="8">
        <v>22</v>
      </c>
      <c r="AB152" s="8">
        <v>0</v>
      </c>
      <c r="AC152" s="8">
        <v>76</v>
      </c>
      <c r="AD152" s="8">
        <v>0</v>
      </c>
      <c r="AE152" s="8">
        <v>9</v>
      </c>
      <c r="AF152" s="8">
        <v>0</v>
      </c>
      <c r="AG152" s="8">
        <v>62</v>
      </c>
      <c r="AH152" s="8">
        <v>0</v>
      </c>
      <c r="AI152" s="8">
        <v>70</v>
      </c>
      <c r="AJ152" s="8">
        <v>0</v>
      </c>
      <c r="AK152" s="8">
        <v>39</v>
      </c>
      <c r="AL152" s="8">
        <v>0</v>
      </c>
      <c r="AM152" s="8">
        <v>106</v>
      </c>
      <c r="AN152" s="8">
        <v>0</v>
      </c>
      <c r="AO152" s="8">
        <v>151</v>
      </c>
      <c r="AP152" s="8">
        <v>0</v>
      </c>
      <c r="AQ152" s="8">
        <v>91</v>
      </c>
      <c r="AR152" s="8">
        <v>0</v>
      </c>
      <c r="AS152" s="8">
        <v>15</v>
      </c>
      <c r="AT152" s="8">
        <v>0</v>
      </c>
      <c r="AU152" s="8">
        <v>31</v>
      </c>
      <c r="AV152" s="8">
        <v>0</v>
      </c>
      <c r="AW152" s="8">
        <v>15</v>
      </c>
      <c r="AX152" s="8">
        <v>0</v>
      </c>
      <c r="AY152" s="8"/>
      <c r="AZ152" s="9">
        <f t="shared" si="4"/>
        <v>3011</v>
      </c>
      <c r="BA152" s="9">
        <f t="shared" si="5"/>
        <v>1667</v>
      </c>
    </row>
    <row r="153" spans="1:53" x14ac:dyDescent="0.2">
      <c r="A153" s="1" t="s">
        <v>161</v>
      </c>
      <c r="B153" s="1">
        <v>4207143832</v>
      </c>
      <c r="C153" s="1" t="s">
        <v>639</v>
      </c>
      <c r="D153" s="8">
        <v>2813</v>
      </c>
      <c r="E153" s="8">
        <v>0</v>
      </c>
      <c r="F153" s="8">
        <v>64</v>
      </c>
      <c r="G153" s="8">
        <v>0</v>
      </c>
      <c r="H153" s="8">
        <v>58</v>
      </c>
      <c r="I153" s="8">
        <v>21</v>
      </c>
      <c r="J153" s="8">
        <v>92</v>
      </c>
      <c r="K153" s="8">
        <v>0</v>
      </c>
      <c r="L153" s="8">
        <v>66</v>
      </c>
      <c r="M153" s="8">
        <v>0</v>
      </c>
      <c r="N153" s="8">
        <v>68</v>
      </c>
      <c r="O153" s="8">
        <v>0</v>
      </c>
      <c r="P153" s="8">
        <v>240</v>
      </c>
      <c r="Q153" s="8">
        <v>0</v>
      </c>
      <c r="R153" s="8">
        <v>261</v>
      </c>
      <c r="S153" s="8">
        <v>0</v>
      </c>
      <c r="T153" s="8">
        <v>96</v>
      </c>
      <c r="U153" s="8">
        <v>0</v>
      </c>
      <c r="V153" s="8">
        <v>12</v>
      </c>
      <c r="W153" s="8">
        <v>0</v>
      </c>
      <c r="X153" s="8">
        <v>8</v>
      </c>
      <c r="Y153" s="8">
        <v>0</v>
      </c>
      <c r="Z153" s="8">
        <v>15</v>
      </c>
      <c r="AA153" s="8">
        <v>21</v>
      </c>
      <c r="AB153" s="8">
        <v>0</v>
      </c>
      <c r="AC153" s="8">
        <v>34</v>
      </c>
      <c r="AD153" s="8">
        <v>0</v>
      </c>
      <c r="AE153" s="8">
        <v>20</v>
      </c>
      <c r="AF153" s="8">
        <v>0</v>
      </c>
      <c r="AG153" s="8">
        <v>43</v>
      </c>
      <c r="AH153" s="8">
        <v>0</v>
      </c>
      <c r="AI153" s="8">
        <v>0</v>
      </c>
      <c r="AJ153" s="8">
        <v>0</v>
      </c>
      <c r="AK153" s="8">
        <v>24</v>
      </c>
      <c r="AL153" s="8">
        <v>0</v>
      </c>
      <c r="AM153" s="8">
        <v>102</v>
      </c>
      <c r="AN153" s="8">
        <v>0</v>
      </c>
      <c r="AO153" s="8">
        <v>204</v>
      </c>
      <c r="AP153" s="8">
        <v>0</v>
      </c>
      <c r="AQ153" s="8">
        <v>105</v>
      </c>
      <c r="AR153" s="8">
        <v>0</v>
      </c>
      <c r="AS153" s="8">
        <v>9</v>
      </c>
      <c r="AT153" s="8">
        <v>0</v>
      </c>
      <c r="AU153" s="8">
        <v>20</v>
      </c>
      <c r="AV153" s="8">
        <v>18</v>
      </c>
      <c r="AW153" s="8">
        <v>0</v>
      </c>
      <c r="AX153" s="8">
        <v>0</v>
      </c>
      <c r="AY153" s="8"/>
      <c r="AZ153" s="9">
        <f t="shared" si="4"/>
        <v>2792</v>
      </c>
      <c r="BA153" s="9">
        <f t="shared" si="5"/>
        <v>1580</v>
      </c>
    </row>
    <row r="154" spans="1:53" x14ac:dyDescent="0.2">
      <c r="A154" s="1" t="s">
        <v>162</v>
      </c>
      <c r="B154" s="1">
        <v>4207182816</v>
      </c>
      <c r="C154" s="1" t="s">
        <v>640</v>
      </c>
      <c r="D154" s="8">
        <v>6428</v>
      </c>
      <c r="E154" s="8">
        <v>0</v>
      </c>
      <c r="F154" s="8">
        <v>64</v>
      </c>
      <c r="G154" s="8">
        <v>0</v>
      </c>
      <c r="H154" s="8">
        <v>21</v>
      </c>
      <c r="I154" s="8">
        <v>0</v>
      </c>
      <c r="J154" s="8">
        <v>60</v>
      </c>
      <c r="K154" s="8">
        <v>0</v>
      </c>
      <c r="L154" s="8">
        <v>85</v>
      </c>
      <c r="M154" s="8">
        <v>0</v>
      </c>
      <c r="N154" s="8">
        <v>67</v>
      </c>
      <c r="O154" s="8">
        <v>0</v>
      </c>
      <c r="P154" s="8">
        <v>465</v>
      </c>
      <c r="Q154" s="8">
        <v>0</v>
      </c>
      <c r="R154" s="8">
        <v>574</v>
      </c>
      <c r="S154" s="8">
        <v>0</v>
      </c>
      <c r="T154" s="8">
        <v>202</v>
      </c>
      <c r="U154" s="8">
        <v>0</v>
      </c>
      <c r="V154" s="8">
        <v>37</v>
      </c>
      <c r="W154" s="8">
        <v>0</v>
      </c>
      <c r="X154" s="8">
        <v>9</v>
      </c>
      <c r="Y154" s="8">
        <v>42</v>
      </c>
      <c r="Z154" s="8">
        <v>15</v>
      </c>
      <c r="AA154" s="8">
        <v>123</v>
      </c>
      <c r="AB154" s="8">
        <v>0</v>
      </c>
      <c r="AC154" s="8">
        <v>99</v>
      </c>
      <c r="AD154" s="8">
        <v>0</v>
      </c>
      <c r="AE154" s="8">
        <v>49</v>
      </c>
      <c r="AF154" s="8">
        <v>0</v>
      </c>
      <c r="AG154" s="8">
        <v>0</v>
      </c>
      <c r="AH154" s="8">
        <v>0</v>
      </c>
      <c r="AI154" s="8">
        <v>87</v>
      </c>
      <c r="AJ154" s="8">
        <v>0</v>
      </c>
      <c r="AK154" s="8">
        <v>92</v>
      </c>
      <c r="AL154" s="8">
        <v>0</v>
      </c>
      <c r="AM154" s="8">
        <v>408</v>
      </c>
      <c r="AN154" s="8">
        <v>0</v>
      </c>
      <c r="AO154" s="8">
        <v>535</v>
      </c>
      <c r="AP154" s="8">
        <v>0</v>
      </c>
      <c r="AQ154" s="8">
        <v>240</v>
      </c>
      <c r="AR154" s="8">
        <v>0</v>
      </c>
      <c r="AS154" s="8">
        <v>22</v>
      </c>
      <c r="AT154" s="8">
        <v>0</v>
      </c>
      <c r="AU154" s="8">
        <v>0</v>
      </c>
      <c r="AV154" s="8">
        <v>14</v>
      </c>
      <c r="AW154" s="8">
        <v>0</v>
      </c>
      <c r="AX154" s="8">
        <v>0</v>
      </c>
      <c r="AY154" s="8"/>
      <c r="AZ154" s="9">
        <f t="shared" si="4"/>
        <v>6428</v>
      </c>
      <c r="BA154" s="9">
        <f t="shared" si="5"/>
        <v>3310</v>
      </c>
    </row>
    <row r="155" spans="1:53" x14ac:dyDescent="0.2">
      <c r="A155" s="1" t="s">
        <v>163</v>
      </c>
      <c r="B155" s="1">
        <v>4207183256</v>
      </c>
      <c r="C155" s="1" t="s">
        <v>641</v>
      </c>
      <c r="D155" s="8">
        <v>12386</v>
      </c>
      <c r="E155" s="8">
        <v>0</v>
      </c>
      <c r="F155" s="8">
        <v>170</v>
      </c>
      <c r="G155" s="8">
        <v>0</v>
      </c>
      <c r="H155" s="8">
        <v>135</v>
      </c>
      <c r="I155" s="8">
        <v>0</v>
      </c>
      <c r="J155" s="8">
        <v>136</v>
      </c>
      <c r="K155" s="8">
        <v>0</v>
      </c>
      <c r="L155" s="8">
        <v>200</v>
      </c>
      <c r="M155" s="8">
        <v>0</v>
      </c>
      <c r="N155" s="8">
        <v>224</v>
      </c>
      <c r="O155" s="8">
        <v>0</v>
      </c>
      <c r="P155" s="8">
        <v>680</v>
      </c>
      <c r="Q155" s="8">
        <v>0</v>
      </c>
      <c r="R155" s="8">
        <v>1059</v>
      </c>
      <c r="S155" s="8">
        <v>0</v>
      </c>
      <c r="T155" s="8">
        <v>413</v>
      </c>
      <c r="U155" s="8">
        <v>0</v>
      </c>
      <c r="V155" s="8">
        <v>91</v>
      </c>
      <c r="W155" s="8">
        <v>0</v>
      </c>
      <c r="X155" s="8">
        <v>93</v>
      </c>
      <c r="Y155" s="8">
        <v>110</v>
      </c>
      <c r="Z155" s="8">
        <v>18</v>
      </c>
      <c r="AA155" s="8">
        <v>57</v>
      </c>
      <c r="AB155" s="8">
        <v>0</v>
      </c>
      <c r="AC155" s="8">
        <v>170</v>
      </c>
      <c r="AD155" s="8">
        <v>0</v>
      </c>
      <c r="AE155" s="8">
        <v>102</v>
      </c>
      <c r="AF155" s="8">
        <v>0</v>
      </c>
      <c r="AG155" s="8">
        <v>47</v>
      </c>
      <c r="AH155" s="8">
        <v>0</v>
      </c>
      <c r="AI155" s="8">
        <v>181</v>
      </c>
      <c r="AJ155" s="8">
        <v>0</v>
      </c>
      <c r="AK155" s="8">
        <v>199</v>
      </c>
      <c r="AL155" s="8">
        <v>0</v>
      </c>
      <c r="AM155" s="8">
        <v>705</v>
      </c>
      <c r="AN155" s="8">
        <v>0</v>
      </c>
      <c r="AO155" s="8">
        <v>863</v>
      </c>
      <c r="AP155" s="8">
        <v>0</v>
      </c>
      <c r="AQ155" s="8">
        <v>382</v>
      </c>
      <c r="AR155" s="8">
        <v>0</v>
      </c>
      <c r="AS155" s="8">
        <v>101</v>
      </c>
      <c r="AT155" s="8">
        <v>0</v>
      </c>
      <c r="AU155" s="8">
        <v>128</v>
      </c>
      <c r="AV155" s="8">
        <v>50</v>
      </c>
      <c r="AW155" s="8">
        <v>104</v>
      </c>
      <c r="AX155" s="8">
        <v>27</v>
      </c>
      <c r="AY155" s="8"/>
      <c r="AZ155" s="9">
        <f t="shared" si="4"/>
        <v>12386</v>
      </c>
      <c r="BA155" s="9">
        <f t="shared" si="5"/>
        <v>6445</v>
      </c>
    </row>
    <row r="156" spans="1:53" x14ac:dyDescent="0.2">
      <c r="A156" s="1" t="s">
        <v>164</v>
      </c>
      <c r="B156" s="1">
        <v>4207305936</v>
      </c>
      <c r="C156" s="1" t="s">
        <v>642</v>
      </c>
      <c r="D156" s="8">
        <v>933</v>
      </c>
      <c r="E156" s="8">
        <v>0</v>
      </c>
      <c r="F156" s="8">
        <v>3</v>
      </c>
      <c r="G156" s="8">
        <v>0</v>
      </c>
      <c r="H156" s="8">
        <v>7</v>
      </c>
      <c r="I156" s="8">
        <v>0</v>
      </c>
      <c r="J156" s="8">
        <v>8</v>
      </c>
      <c r="K156" s="8">
        <v>0</v>
      </c>
      <c r="L156" s="8">
        <v>31</v>
      </c>
      <c r="M156" s="8">
        <v>0</v>
      </c>
      <c r="N156" s="8">
        <v>9</v>
      </c>
      <c r="O156" s="8">
        <v>0</v>
      </c>
      <c r="P156" s="8">
        <v>38</v>
      </c>
      <c r="Q156" s="8">
        <v>0</v>
      </c>
      <c r="R156" s="8">
        <v>88</v>
      </c>
      <c r="S156" s="8">
        <v>0</v>
      </c>
      <c r="T156" s="8">
        <v>25</v>
      </c>
      <c r="U156" s="8">
        <v>0</v>
      </c>
      <c r="V156" s="8">
        <v>13</v>
      </c>
      <c r="W156" s="8">
        <v>0</v>
      </c>
      <c r="X156" s="8">
        <v>0</v>
      </c>
      <c r="Y156" s="8">
        <v>3</v>
      </c>
      <c r="Z156" s="8">
        <v>3</v>
      </c>
      <c r="AA156" s="8">
        <v>5</v>
      </c>
      <c r="AB156" s="8">
        <v>0</v>
      </c>
      <c r="AC156" s="8">
        <v>23</v>
      </c>
      <c r="AD156" s="8">
        <v>0</v>
      </c>
      <c r="AE156" s="8">
        <v>4</v>
      </c>
      <c r="AF156" s="8">
        <v>0</v>
      </c>
      <c r="AG156" s="8">
        <v>25</v>
      </c>
      <c r="AH156" s="8">
        <v>0</v>
      </c>
      <c r="AI156" s="8">
        <v>35</v>
      </c>
      <c r="AJ156" s="8">
        <v>0</v>
      </c>
      <c r="AK156" s="8">
        <v>26</v>
      </c>
      <c r="AL156" s="8">
        <v>0</v>
      </c>
      <c r="AM156" s="8">
        <v>54</v>
      </c>
      <c r="AN156" s="8">
        <v>0</v>
      </c>
      <c r="AO156" s="8">
        <v>78</v>
      </c>
      <c r="AP156" s="8">
        <v>0</v>
      </c>
      <c r="AQ156" s="8">
        <v>11</v>
      </c>
      <c r="AR156" s="8">
        <v>0</v>
      </c>
      <c r="AS156" s="8">
        <v>18</v>
      </c>
      <c r="AT156" s="8">
        <v>0</v>
      </c>
      <c r="AU156" s="8">
        <v>6</v>
      </c>
      <c r="AV156" s="8">
        <v>0</v>
      </c>
      <c r="AW156" s="8">
        <v>4</v>
      </c>
      <c r="AX156" s="8">
        <v>3</v>
      </c>
      <c r="AY156" s="8"/>
      <c r="AZ156" s="9">
        <f t="shared" si="4"/>
        <v>933</v>
      </c>
      <c r="BA156" s="9">
        <f t="shared" si="5"/>
        <v>520</v>
      </c>
    </row>
    <row r="157" spans="1:53" x14ac:dyDescent="0.2">
      <c r="A157" s="1" t="s">
        <v>165</v>
      </c>
      <c r="B157" s="1">
        <v>4207323280</v>
      </c>
      <c r="C157" s="1" t="s">
        <v>643</v>
      </c>
      <c r="D157" s="8">
        <v>1001</v>
      </c>
      <c r="E157" s="8">
        <v>0</v>
      </c>
      <c r="F157" s="8">
        <v>14</v>
      </c>
      <c r="G157" s="8">
        <v>0</v>
      </c>
      <c r="H157" s="8">
        <v>9</v>
      </c>
      <c r="I157" s="8">
        <v>0</v>
      </c>
      <c r="J157" s="8">
        <v>26</v>
      </c>
      <c r="K157" s="8">
        <v>0</v>
      </c>
      <c r="L157" s="8">
        <v>40</v>
      </c>
      <c r="M157" s="8">
        <v>0</v>
      </c>
      <c r="N157" s="8">
        <v>28</v>
      </c>
      <c r="O157" s="8">
        <v>0</v>
      </c>
      <c r="P157" s="8">
        <v>55</v>
      </c>
      <c r="Q157" s="8">
        <v>0</v>
      </c>
      <c r="R157" s="8">
        <v>86</v>
      </c>
      <c r="S157" s="8">
        <v>0</v>
      </c>
      <c r="T157" s="8">
        <v>23</v>
      </c>
      <c r="U157" s="8">
        <v>0</v>
      </c>
      <c r="V157" s="8">
        <v>8</v>
      </c>
      <c r="W157" s="8">
        <v>0</v>
      </c>
      <c r="X157" s="8">
        <v>22</v>
      </c>
      <c r="Y157" s="8">
        <v>10</v>
      </c>
      <c r="Z157" s="8">
        <v>2</v>
      </c>
      <c r="AA157" s="8">
        <v>3</v>
      </c>
      <c r="AB157" s="8">
        <v>0</v>
      </c>
      <c r="AC157" s="8">
        <v>8</v>
      </c>
      <c r="AD157" s="8">
        <v>0</v>
      </c>
      <c r="AE157" s="8">
        <v>0</v>
      </c>
      <c r="AF157" s="8">
        <v>0</v>
      </c>
      <c r="AG157" s="8">
        <v>6</v>
      </c>
      <c r="AH157" s="8">
        <v>0</v>
      </c>
      <c r="AI157" s="8">
        <v>27</v>
      </c>
      <c r="AJ157" s="8">
        <v>0</v>
      </c>
      <c r="AK157" s="8">
        <v>25</v>
      </c>
      <c r="AL157" s="8">
        <v>0</v>
      </c>
      <c r="AM157" s="8">
        <v>63</v>
      </c>
      <c r="AN157" s="8">
        <v>0</v>
      </c>
      <c r="AO157" s="8">
        <v>88</v>
      </c>
      <c r="AP157" s="8">
        <v>0</v>
      </c>
      <c r="AQ157" s="8">
        <v>26</v>
      </c>
      <c r="AR157" s="8">
        <v>0</v>
      </c>
      <c r="AS157" s="8">
        <v>11</v>
      </c>
      <c r="AT157" s="8">
        <v>0</v>
      </c>
      <c r="AU157" s="8">
        <v>3</v>
      </c>
      <c r="AV157" s="8">
        <v>14</v>
      </c>
      <c r="AW157" s="8">
        <v>0</v>
      </c>
      <c r="AX157" s="8">
        <v>0</v>
      </c>
      <c r="AY157" s="8"/>
      <c r="AZ157" s="9">
        <f t="shared" si="4"/>
        <v>1001</v>
      </c>
      <c r="BA157" s="9">
        <f t="shared" si="5"/>
        <v>597</v>
      </c>
    </row>
    <row r="158" spans="1:53" x14ac:dyDescent="0.2">
      <c r="A158" s="1" t="s">
        <v>166</v>
      </c>
      <c r="B158" s="1">
        <v>4207346648</v>
      </c>
      <c r="C158" s="1" t="s">
        <v>644</v>
      </c>
      <c r="D158" s="8">
        <v>2391</v>
      </c>
      <c r="E158" s="8">
        <v>0</v>
      </c>
      <c r="F158" s="8">
        <v>13</v>
      </c>
      <c r="G158" s="8">
        <v>0</v>
      </c>
      <c r="H158" s="8">
        <v>8</v>
      </c>
      <c r="I158" s="8">
        <v>0</v>
      </c>
      <c r="J158" s="8">
        <v>18</v>
      </c>
      <c r="K158" s="8">
        <v>0</v>
      </c>
      <c r="L158" s="8">
        <v>42</v>
      </c>
      <c r="M158" s="8">
        <v>0</v>
      </c>
      <c r="N158" s="8">
        <v>66</v>
      </c>
      <c r="O158" s="8">
        <v>0</v>
      </c>
      <c r="P158" s="8">
        <v>136</v>
      </c>
      <c r="Q158" s="8">
        <v>0</v>
      </c>
      <c r="R158" s="8">
        <v>204</v>
      </c>
      <c r="S158" s="8">
        <v>0</v>
      </c>
      <c r="T158" s="8">
        <v>25</v>
      </c>
      <c r="U158" s="8">
        <v>0</v>
      </c>
      <c r="V158" s="8">
        <v>32</v>
      </c>
      <c r="W158" s="8">
        <v>0</v>
      </c>
      <c r="X158" s="8">
        <v>25</v>
      </c>
      <c r="Y158" s="8">
        <v>21</v>
      </c>
      <c r="Z158" s="8">
        <v>14</v>
      </c>
      <c r="AA158" s="8">
        <v>0</v>
      </c>
      <c r="AB158" s="8">
        <v>0</v>
      </c>
      <c r="AC158" s="8">
        <v>0</v>
      </c>
      <c r="AD158" s="8">
        <v>0</v>
      </c>
      <c r="AE158" s="8">
        <v>28</v>
      </c>
      <c r="AF158" s="8">
        <v>0</v>
      </c>
      <c r="AG158" s="8">
        <v>0</v>
      </c>
      <c r="AH158" s="8">
        <v>0</v>
      </c>
      <c r="AI158" s="8">
        <v>88</v>
      </c>
      <c r="AJ158" s="8">
        <v>0</v>
      </c>
      <c r="AK158" s="8">
        <v>24</v>
      </c>
      <c r="AL158" s="8">
        <v>0</v>
      </c>
      <c r="AM158" s="8">
        <v>119</v>
      </c>
      <c r="AN158" s="8">
        <v>0</v>
      </c>
      <c r="AO158" s="8">
        <v>203</v>
      </c>
      <c r="AP158" s="8">
        <v>0</v>
      </c>
      <c r="AQ158" s="8">
        <v>53</v>
      </c>
      <c r="AR158" s="8">
        <v>0</v>
      </c>
      <c r="AS158" s="8">
        <v>15</v>
      </c>
      <c r="AT158" s="8">
        <v>0</v>
      </c>
      <c r="AU158" s="8">
        <v>45</v>
      </c>
      <c r="AV158" s="8">
        <v>51</v>
      </c>
      <c r="AW158" s="8">
        <v>0</v>
      </c>
      <c r="AX158" s="8">
        <v>0</v>
      </c>
      <c r="AY158" s="8"/>
      <c r="AZ158" s="9">
        <f t="shared" si="4"/>
        <v>2391</v>
      </c>
      <c r="BA158" s="9">
        <f t="shared" si="5"/>
        <v>1230</v>
      </c>
    </row>
    <row r="159" spans="1:53" x14ac:dyDescent="0.2">
      <c r="A159" s="1" t="s">
        <v>167</v>
      </c>
      <c r="B159" s="1">
        <v>4207368408</v>
      </c>
      <c r="C159" s="1" t="s">
        <v>645</v>
      </c>
      <c r="D159" s="8">
        <v>1976</v>
      </c>
      <c r="E159" s="8">
        <v>0</v>
      </c>
      <c r="F159" s="8">
        <v>9</v>
      </c>
      <c r="G159" s="8">
        <v>0</v>
      </c>
      <c r="H159" s="8">
        <v>18</v>
      </c>
      <c r="I159" s="8">
        <v>0</v>
      </c>
      <c r="J159" s="8">
        <v>33</v>
      </c>
      <c r="K159" s="8">
        <v>0</v>
      </c>
      <c r="L159" s="8">
        <v>46</v>
      </c>
      <c r="M159" s="8">
        <v>0</v>
      </c>
      <c r="N159" s="8">
        <v>78</v>
      </c>
      <c r="O159" s="8">
        <v>0</v>
      </c>
      <c r="P159" s="8">
        <v>147</v>
      </c>
      <c r="Q159" s="8">
        <v>0</v>
      </c>
      <c r="R159" s="8">
        <v>137</v>
      </c>
      <c r="S159" s="8">
        <v>0</v>
      </c>
      <c r="T159" s="8">
        <v>88</v>
      </c>
      <c r="U159" s="8">
        <v>0</v>
      </c>
      <c r="V159" s="8">
        <v>22</v>
      </c>
      <c r="W159" s="8">
        <v>0</v>
      </c>
      <c r="X159" s="8">
        <v>36</v>
      </c>
      <c r="Y159" s="8">
        <v>21</v>
      </c>
      <c r="Z159" s="8">
        <v>0</v>
      </c>
      <c r="AA159" s="8">
        <v>16</v>
      </c>
      <c r="AB159" s="8">
        <v>0</v>
      </c>
      <c r="AC159" s="8">
        <v>25</v>
      </c>
      <c r="AD159" s="8">
        <v>0</v>
      </c>
      <c r="AE159" s="8">
        <v>7</v>
      </c>
      <c r="AF159" s="8">
        <v>0</v>
      </c>
      <c r="AG159" s="8">
        <v>13</v>
      </c>
      <c r="AH159" s="8">
        <v>0</v>
      </c>
      <c r="AI159" s="8">
        <v>23</v>
      </c>
      <c r="AJ159" s="8">
        <v>0</v>
      </c>
      <c r="AK159" s="8">
        <v>55</v>
      </c>
      <c r="AL159" s="8">
        <v>0</v>
      </c>
      <c r="AM159" s="8">
        <v>101</v>
      </c>
      <c r="AN159" s="8">
        <v>0</v>
      </c>
      <c r="AO159" s="8">
        <v>141</v>
      </c>
      <c r="AP159" s="8">
        <v>0</v>
      </c>
      <c r="AQ159" s="8">
        <v>100</v>
      </c>
      <c r="AR159" s="8">
        <v>0</v>
      </c>
      <c r="AS159" s="8">
        <v>8</v>
      </c>
      <c r="AT159" s="8">
        <v>0</v>
      </c>
      <c r="AU159" s="8">
        <v>15</v>
      </c>
      <c r="AV159" s="8">
        <v>7</v>
      </c>
      <c r="AW159" s="8">
        <v>8</v>
      </c>
      <c r="AX159" s="8">
        <v>5</v>
      </c>
      <c r="AY159" s="8"/>
      <c r="AZ159" s="9">
        <f t="shared" si="4"/>
        <v>1976</v>
      </c>
      <c r="BA159" s="9">
        <f t="shared" si="5"/>
        <v>1159</v>
      </c>
    </row>
    <row r="160" spans="1:53" x14ac:dyDescent="0.2">
      <c r="A160" s="1" t="s">
        <v>168</v>
      </c>
      <c r="B160" s="1">
        <v>4207372376</v>
      </c>
      <c r="C160" s="1" t="s">
        <v>646</v>
      </c>
      <c r="D160" s="8">
        <v>514</v>
      </c>
      <c r="E160" s="8">
        <v>0</v>
      </c>
      <c r="F160" s="8">
        <v>7</v>
      </c>
      <c r="G160" s="8">
        <v>0</v>
      </c>
      <c r="H160" s="8">
        <v>0</v>
      </c>
      <c r="I160" s="8">
        <v>0</v>
      </c>
      <c r="J160" s="8">
        <v>4</v>
      </c>
      <c r="K160" s="8">
        <v>0</v>
      </c>
      <c r="L160" s="8">
        <v>2</v>
      </c>
      <c r="M160" s="8">
        <v>0</v>
      </c>
      <c r="N160" s="8">
        <v>19</v>
      </c>
      <c r="O160" s="8">
        <v>0</v>
      </c>
      <c r="P160" s="8">
        <v>45</v>
      </c>
      <c r="Q160" s="8">
        <v>0</v>
      </c>
      <c r="R160" s="8">
        <v>37</v>
      </c>
      <c r="S160" s="8">
        <v>0</v>
      </c>
      <c r="T160" s="8">
        <v>16</v>
      </c>
      <c r="U160" s="8">
        <v>0</v>
      </c>
      <c r="V160" s="8">
        <v>11</v>
      </c>
      <c r="W160" s="8">
        <v>0</v>
      </c>
      <c r="X160" s="8">
        <v>6</v>
      </c>
      <c r="Y160" s="8">
        <v>0</v>
      </c>
      <c r="Z160" s="8">
        <v>3</v>
      </c>
      <c r="AA160" s="8">
        <v>0</v>
      </c>
      <c r="AB160" s="8">
        <v>0</v>
      </c>
      <c r="AC160" s="8">
        <v>5</v>
      </c>
      <c r="AD160" s="8">
        <v>0</v>
      </c>
      <c r="AE160" s="8">
        <v>3</v>
      </c>
      <c r="AF160" s="8">
        <v>0</v>
      </c>
      <c r="AG160" s="8">
        <v>5</v>
      </c>
      <c r="AH160" s="8">
        <v>0</v>
      </c>
      <c r="AI160" s="8">
        <v>18</v>
      </c>
      <c r="AJ160" s="8">
        <v>0</v>
      </c>
      <c r="AK160" s="8">
        <v>17</v>
      </c>
      <c r="AL160" s="8">
        <v>0</v>
      </c>
      <c r="AM160" s="8">
        <v>33</v>
      </c>
      <c r="AN160" s="8">
        <v>0</v>
      </c>
      <c r="AO160" s="8">
        <v>39</v>
      </c>
      <c r="AP160" s="8">
        <v>0</v>
      </c>
      <c r="AQ160" s="8">
        <v>8</v>
      </c>
      <c r="AR160" s="8">
        <v>0</v>
      </c>
      <c r="AS160" s="8">
        <v>0</v>
      </c>
      <c r="AT160" s="8">
        <v>0</v>
      </c>
      <c r="AU160" s="8">
        <v>4</v>
      </c>
      <c r="AV160" s="8">
        <v>2</v>
      </c>
      <c r="AW160" s="8">
        <v>0</v>
      </c>
      <c r="AX160" s="8">
        <v>1</v>
      </c>
      <c r="AY160" s="8"/>
      <c r="AZ160" s="9">
        <f t="shared" si="4"/>
        <v>514</v>
      </c>
      <c r="BA160" s="9">
        <f t="shared" si="5"/>
        <v>285</v>
      </c>
    </row>
    <row r="161" spans="1:53" x14ac:dyDescent="0.2">
      <c r="A161" s="1" t="s">
        <v>169</v>
      </c>
      <c r="B161" s="1">
        <v>4207376192</v>
      </c>
      <c r="C161" s="1" t="s">
        <v>647</v>
      </c>
      <c r="D161" s="8">
        <v>914</v>
      </c>
      <c r="E161" s="8">
        <v>0</v>
      </c>
      <c r="F161" s="8">
        <v>3</v>
      </c>
      <c r="G161" s="8">
        <v>0</v>
      </c>
      <c r="H161" s="8">
        <v>3</v>
      </c>
      <c r="I161" s="8">
        <v>0</v>
      </c>
      <c r="J161" s="8">
        <v>14</v>
      </c>
      <c r="K161" s="8">
        <v>0</v>
      </c>
      <c r="L161" s="8">
        <v>21</v>
      </c>
      <c r="M161" s="8">
        <v>0</v>
      </c>
      <c r="N161" s="8">
        <v>23</v>
      </c>
      <c r="O161" s="8">
        <v>0</v>
      </c>
      <c r="P161" s="8">
        <v>50</v>
      </c>
      <c r="Q161" s="8">
        <v>0</v>
      </c>
      <c r="R161" s="8">
        <v>29</v>
      </c>
      <c r="S161" s="8">
        <v>0</v>
      </c>
      <c r="T161" s="8">
        <v>51</v>
      </c>
      <c r="U161" s="8">
        <v>0</v>
      </c>
      <c r="V161" s="8">
        <v>18</v>
      </c>
      <c r="W161" s="8">
        <v>0</v>
      </c>
      <c r="X161" s="8">
        <v>7</v>
      </c>
      <c r="Y161" s="8">
        <v>0</v>
      </c>
      <c r="Z161" s="8">
        <v>0</v>
      </c>
      <c r="AA161" s="8">
        <v>8</v>
      </c>
      <c r="AB161" s="8">
        <v>0</v>
      </c>
      <c r="AC161" s="8">
        <v>7</v>
      </c>
      <c r="AD161" s="8">
        <v>0</v>
      </c>
      <c r="AE161" s="8">
        <v>2</v>
      </c>
      <c r="AF161" s="8">
        <v>0</v>
      </c>
      <c r="AG161" s="8">
        <v>0</v>
      </c>
      <c r="AH161" s="8">
        <v>0</v>
      </c>
      <c r="AI161" s="8">
        <v>5</v>
      </c>
      <c r="AJ161" s="8">
        <v>0</v>
      </c>
      <c r="AK161" s="8">
        <v>30</v>
      </c>
      <c r="AL161" s="8">
        <v>0</v>
      </c>
      <c r="AM161" s="8">
        <v>45</v>
      </c>
      <c r="AN161" s="8">
        <v>0</v>
      </c>
      <c r="AO161" s="8">
        <v>43</v>
      </c>
      <c r="AP161" s="8">
        <v>0</v>
      </c>
      <c r="AQ161" s="8">
        <v>39</v>
      </c>
      <c r="AR161" s="8">
        <v>0</v>
      </c>
      <c r="AS161" s="8">
        <v>6</v>
      </c>
      <c r="AT161" s="8">
        <v>0</v>
      </c>
      <c r="AU161" s="8">
        <v>26</v>
      </c>
      <c r="AV161" s="8">
        <v>3</v>
      </c>
      <c r="AW161" s="8">
        <v>0</v>
      </c>
      <c r="AX161" s="8">
        <v>0</v>
      </c>
      <c r="AY161" s="8"/>
      <c r="AZ161" s="9">
        <f t="shared" si="4"/>
        <v>914</v>
      </c>
      <c r="BA161" s="9">
        <f t="shared" si="5"/>
        <v>433</v>
      </c>
    </row>
    <row r="162" spans="1:53" x14ac:dyDescent="0.2">
      <c r="A162" s="1" t="s">
        <v>170</v>
      </c>
      <c r="B162" s="1">
        <v>4207380368</v>
      </c>
      <c r="C162" s="1" t="s">
        <v>648</v>
      </c>
      <c r="D162" s="8">
        <v>110</v>
      </c>
      <c r="E162" s="8">
        <v>0</v>
      </c>
      <c r="F162" s="8">
        <v>2</v>
      </c>
      <c r="G162" s="8">
        <v>0</v>
      </c>
      <c r="H162" s="8">
        <v>0</v>
      </c>
      <c r="I162" s="8">
        <v>0</v>
      </c>
      <c r="J162" s="8">
        <v>4</v>
      </c>
      <c r="K162" s="8">
        <v>0</v>
      </c>
      <c r="L162" s="8">
        <v>2</v>
      </c>
      <c r="M162" s="8">
        <v>0</v>
      </c>
      <c r="N162" s="8">
        <v>1</v>
      </c>
      <c r="O162" s="8">
        <v>0</v>
      </c>
      <c r="P162" s="8">
        <v>10</v>
      </c>
      <c r="Q162" s="8">
        <v>0</v>
      </c>
      <c r="R162" s="8">
        <v>2</v>
      </c>
      <c r="S162" s="8">
        <v>0</v>
      </c>
      <c r="T162" s="8">
        <v>1</v>
      </c>
      <c r="U162" s="8">
        <v>0</v>
      </c>
      <c r="V162" s="8">
        <v>1</v>
      </c>
      <c r="W162" s="8">
        <v>0</v>
      </c>
      <c r="X162" s="8">
        <v>3</v>
      </c>
      <c r="Y162" s="8">
        <v>0</v>
      </c>
      <c r="Z162" s="8">
        <v>0</v>
      </c>
      <c r="AA162" s="8">
        <v>3</v>
      </c>
      <c r="AB162" s="8">
        <v>0</v>
      </c>
      <c r="AC162" s="8">
        <v>0</v>
      </c>
      <c r="AD162" s="8">
        <v>0</v>
      </c>
      <c r="AE162" s="8">
        <v>0</v>
      </c>
      <c r="AF162" s="8">
        <v>0</v>
      </c>
      <c r="AG162" s="8">
        <v>12</v>
      </c>
      <c r="AH162" s="8">
        <v>0</v>
      </c>
      <c r="AI162" s="8">
        <v>0</v>
      </c>
      <c r="AJ162" s="8">
        <v>0</v>
      </c>
      <c r="AK162" s="8">
        <v>0</v>
      </c>
      <c r="AL162" s="8">
        <v>0</v>
      </c>
      <c r="AM162" s="8">
        <v>5</v>
      </c>
      <c r="AN162" s="8">
        <v>0</v>
      </c>
      <c r="AO162" s="8">
        <v>2</v>
      </c>
      <c r="AP162" s="8">
        <v>0</v>
      </c>
      <c r="AQ162" s="8">
        <v>1</v>
      </c>
      <c r="AR162" s="8">
        <v>0</v>
      </c>
      <c r="AS162" s="8">
        <v>0</v>
      </c>
      <c r="AT162" s="8">
        <v>0</v>
      </c>
      <c r="AU162" s="8">
        <v>1</v>
      </c>
      <c r="AV162" s="8">
        <v>0</v>
      </c>
      <c r="AW162" s="8">
        <v>0</v>
      </c>
      <c r="AX162" s="8">
        <v>0</v>
      </c>
      <c r="AY162" s="8"/>
      <c r="AZ162" s="9">
        <f t="shared" si="4"/>
        <v>110</v>
      </c>
      <c r="BA162" s="9">
        <f t="shared" si="5"/>
        <v>50</v>
      </c>
    </row>
    <row r="163" spans="1:53" x14ac:dyDescent="0.2">
      <c r="A163" s="1" t="s">
        <v>171</v>
      </c>
      <c r="B163" s="1">
        <v>4207381272</v>
      </c>
      <c r="C163" s="1" t="s">
        <v>649</v>
      </c>
      <c r="D163" s="8">
        <v>674</v>
      </c>
      <c r="E163" s="8">
        <v>0</v>
      </c>
      <c r="F163" s="8">
        <v>4</v>
      </c>
      <c r="G163" s="8">
        <v>0</v>
      </c>
      <c r="H163" s="8">
        <v>0</v>
      </c>
      <c r="I163" s="8">
        <v>0</v>
      </c>
      <c r="J163" s="8">
        <v>0</v>
      </c>
      <c r="K163" s="8">
        <v>0</v>
      </c>
      <c r="L163" s="8">
        <v>23</v>
      </c>
      <c r="M163" s="8">
        <v>0</v>
      </c>
      <c r="N163" s="8">
        <v>20</v>
      </c>
      <c r="O163" s="8">
        <v>0</v>
      </c>
      <c r="P163" s="8">
        <v>41</v>
      </c>
      <c r="Q163" s="8">
        <v>0</v>
      </c>
      <c r="R163" s="8">
        <v>70</v>
      </c>
      <c r="S163" s="8">
        <v>0</v>
      </c>
      <c r="T163" s="8">
        <v>34</v>
      </c>
      <c r="U163" s="8">
        <v>0</v>
      </c>
      <c r="V163" s="8">
        <v>12</v>
      </c>
      <c r="W163" s="8">
        <v>0</v>
      </c>
      <c r="X163" s="8">
        <v>6</v>
      </c>
      <c r="Y163" s="8">
        <v>4</v>
      </c>
      <c r="Z163" s="8">
        <v>0</v>
      </c>
      <c r="AA163" s="8">
        <v>6</v>
      </c>
      <c r="AB163" s="8">
        <v>0</v>
      </c>
      <c r="AC163" s="8">
        <v>9</v>
      </c>
      <c r="AD163" s="8">
        <v>0</v>
      </c>
      <c r="AE163" s="8">
        <v>0</v>
      </c>
      <c r="AF163" s="8">
        <v>0</v>
      </c>
      <c r="AG163" s="8">
        <v>4</v>
      </c>
      <c r="AH163" s="8">
        <v>0</v>
      </c>
      <c r="AI163" s="8">
        <v>11</v>
      </c>
      <c r="AJ163" s="8">
        <v>0</v>
      </c>
      <c r="AK163" s="8">
        <v>22</v>
      </c>
      <c r="AL163" s="8">
        <v>0</v>
      </c>
      <c r="AM163" s="8">
        <v>40</v>
      </c>
      <c r="AN163" s="8">
        <v>0</v>
      </c>
      <c r="AO163" s="8">
        <v>54</v>
      </c>
      <c r="AP163" s="8">
        <v>0</v>
      </c>
      <c r="AQ163" s="8">
        <v>25</v>
      </c>
      <c r="AR163" s="8">
        <v>0</v>
      </c>
      <c r="AS163" s="8">
        <v>2</v>
      </c>
      <c r="AT163" s="8">
        <v>0</v>
      </c>
      <c r="AU163" s="8">
        <v>11</v>
      </c>
      <c r="AV163" s="8">
        <v>6</v>
      </c>
      <c r="AW163" s="8">
        <v>0</v>
      </c>
      <c r="AX163" s="8">
        <v>2</v>
      </c>
      <c r="AY163" s="8"/>
      <c r="AZ163" s="9">
        <f t="shared" si="4"/>
        <v>674</v>
      </c>
      <c r="BA163" s="9">
        <f t="shared" si="5"/>
        <v>406</v>
      </c>
    </row>
    <row r="164" spans="1:53" x14ac:dyDescent="0.2">
      <c r="A164" s="1" t="s">
        <v>172</v>
      </c>
      <c r="B164" s="1">
        <v>4207381776</v>
      </c>
      <c r="C164" s="1" t="s">
        <v>650</v>
      </c>
      <c r="D164" s="8">
        <v>2194</v>
      </c>
      <c r="E164" s="8">
        <v>0</v>
      </c>
      <c r="F164" s="8">
        <v>27</v>
      </c>
      <c r="G164" s="8">
        <v>0</v>
      </c>
      <c r="H164" s="8">
        <v>21</v>
      </c>
      <c r="I164" s="8">
        <v>0</v>
      </c>
      <c r="J164" s="8">
        <v>37</v>
      </c>
      <c r="K164" s="8">
        <v>0</v>
      </c>
      <c r="L164" s="8">
        <v>69</v>
      </c>
      <c r="M164" s="8">
        <v>0</v>
      </c>
      <c r="N164" s="8">
        <v>25</v>
      </c>
      <c r="O164" s="8">
        <v>0</v>
      </c>
      <c r="P164" s="8">
        <v>154</v>
      </c>
      <c r="Q164" s="8">
        <v>0</v>
      </c>
      <c r="R164" s="8">
        <v>160</v>
      </c>
      <c r="S164" s="8">
        <v>0</v>
      </c>
      <c r="T164" s="8">
        <v>85</v>
      </c>
      <c r="U164" s="8">
        <v>0</v>
      </c>
      <c r="V164" s="8">
        <v>11</v>
      </c>
      <c r="W164" s="8">
        <v>0</v>
      </c>
      <c r="X164" s="8">
        <v>14</v>
      </c>
      <c r="Y164" s="8">
        <v>21</v>
      </c>
      <c r="Z164" s="8">
        <v>0</v>
      </c>
      <c r="AA164" s="8">
        <v>10</v>
      </c>
      <c r="AB164" s="8">
        <v>0</v>
      </c>
      <c r="AC164" s="8">
        <v>8</v>
      </c>
      <c r="AD164" s="8">
        <v>0</v>
      </c>
      <c r="AE164" s="8">
        <v>25</v>
      </c>
      <c r="AF164" s="8">
        <v>0</v>
      </c>
      <c r="AG164" s="8">
        <v>11</v>
      </c>
      <c r="AH164" s="8">
        <v>0</v>
      </c>
      <c r="AI164" s="8">
        <v>58</v>
      </c>
      <c r="AJ164" s="8">
        <v>0</v>
      </c>
      <c r="AK164" s="8">
        <v>25</v>
      </c>
      <c r="AL164" s="8">
        <v>0</v>
      </c>
      <c r="AM164" s="8">
        <v>131</v>
      </c>
      <c r="AN164" s="8">
        <v>0</v>
      </c>
      <c r="AO164" s="8">
        <v>173</v>
      </c>
      <c r="AP164" s="8">
        <v>0</v>
      </c>
      <c r="AQ164" s="8">
        <v>107</v>
      </c>
      <c r="AR164" s="8">
        <v>0</v>
      </c>
      <c r="AS164" s="8">
        <v>9</v>
      </c>
      <c r="AT164" s="8">
        <v>0</v>
      </c>
      <c r="AU164" s="8">
        <v>24</v>
      </c>
      <c r="AV164" s="8">
        <v>31</v>
      </c>
      <c r="AW164" s="8">
        <v>0</v>
      </c>
      <c r="AX164" s="8">
        <v>0</v>
      </c>
      <c r="AY164" s="8"/>
      <c r="AZ164" s="9">
        <f t="shared" si="4"/>
        <v>2194</v>
      </c>
      <c r="BA164" s="9">
        <f t="shared" si="5"/>
        <v>1236</v>
      </c>
    </row>
    <row r="165" spans="1:53" x14ac:dyDescent="0.2">
      <c r="A165" s="1" t="s">
        <v>173</v>
      </c>
      <c r="B165" s="1">
        <v>4207502600</v>
      </c>
      <c r="C165" s="1" t="s">
        <v>651</v>
      </c>
      <c r="D165" s="8">
        <v>4154</v>
      </c>
      <c r="E165" s="8">
        <v>0</v>
      </c>
      <c r="F165" s="8">
        <v>57</v>
      </c>
      <c r="G165" s="8">
        <v>0</v>
      </c>
      <c r="H165" s="8">
        <v>63</v>
      </c>
      <c r="I165" s="8">
        <v>0</v>
      </c>
      <c r="J165" s="8">
        <v>76</v>
      </c>
      <c r="K165" s="8">
        <v>0</v>
      </c>
      <c r="L165" s="8">
        <v>88</v>
      </c>
      <c r="M165" s="8">
        <v>0</v>
      </c>
      <c r="N165" s="8">
        <v>74</v>
      </c>
      <c r="O165" s="8">
        <v>0</v>
      </c>
      <c r="P165" s="8">
        <v>218</v>
      </c>
      <c r="Q165" s="8">
        <v>0</v>
      </c>
      <c r="R165" s="8">
        <v>190</v>
      </c>
      <c r="S165" s="8">
        <v>0</v>
      </c>
      <c r="T165" s="8">
        <v>99</v>
      </c>
      <c r="U165" s="8">
        <v>0</v>
      </c>
      <c r="V165" s="8">
        <v>21</v>
      </c>
      <c r="W165" s="8">
        <v>0</v>
      </c>
      <c r="X165" s="8">
        <v>34</v>
      </c>
      <c r="Y165" s="8">
        <v>10</v>
      </c>
      <c r="Z165" s="8">
        <v>9</v>
      </c>
      <c r="AA165" s="8">
        <v>15</v>
      </c>
      <c r="AB165" s="8">
        <v>0</v>
      </c>
      <c r="AC165" s="8">
        <v>149</v>
      </c>
      <c r="AD165" s="8">
        <v>0</v>
      </c>
      <c r="AE165" s="8">
        <v>50</v>
      </c>
      <c r="AF165" s="8">
        <v>0</v>
      </c>
      <c r="AG165" s="8">
        <v>117</v>
      </c>
      <c r="AH165" s="8">
        <v>0</v>
      </c>
      <c r="AI165" s="8">
        <v>138</v>
      </c>
      <c r="AJ165" s="8">
        <v>0</v>
      </c>
      <c r="AK165" s="8">
        <v>51</v>
      </c>
      <c r="AL165" s="8">
        <v>0</v>
      </c>
      <c r="AM165" s="8">
        <v>231</v>
      </c>
      <c r="AN165" s="8">
        <v>0</v>
      </c>
      <c r="AO165" s="8">
        <v>167</v>
      </c>
      <c r="AP165" s="8">
        <v>0</v>
      </c>
      <c r="AQ165" s="8">
        <v>92</v>
      </c>
      <c r="AR165" s="8">
        <v>0</v>
      </c>
      <c r="AS165" s="8">
        <v>17</v>
      </c>
      <c r="AT165" s="8">
        <v>0</v>
      </c>
      <c r="AU165" s="8">
        <v>23</v>
      </c>
      <c r="AV165" s="8">
        <v>18</v>
      </c>
      <c r="AW165" s="8">
        <v>26</v>
      </c>
      <c r="AX165" s="8">
        <v>10</v>
      </c>
      <c r="AY165" s="8"/>
      <c r="AZ165" s="9">
        <f t="shared" si="4"/>
        <v>4154</v>
      </c>
      <c r="BA165" s="9">
        <f t="shared" si="5"/>
        <v>2043</v>
      </c>
    </row>
    <row r="166" spans="1:53" x14ac:dyDescent="0.2">
      <c r="A166" s="1" t="s">
        <v>174</v>
      </c>
      <c r="B166" s="1">
        <v>4207514944</v>
      </c>
      <c r="C166" s="1" t="s">
        <v>652</v>
      </c>
      <c r="D166" s="8">
        <v>26</v>
      </c>
      <c r="E166" s="8">
        <v>0</v>
      </c>
      <c r="F166" s="8">
        <v>0</v>
      </c>
      <c r="G166" s="8">
        <v>0</v>
      </c>
      <c r="H166" s="8">
        <v>0</v>
      </c>
      <c r="I166" s="8">
        <v>0</v>
      </c>
      <c r="J166" s="8">
        <v>0</v>
      </c>
      <c r="K166" s="8">
        <v>0</v>
      </c>
      <c r="L166" s="8">
        <v>0</v>
      </c>
      <c r="M166" s="8">
        <v>0</v>
      </c>
      <c r="N166" s="8">
        <v>0</v>
      </c>
      <c r="O166" s="8">
        <v>0</v>
      </c>
      <c r="P166" s="8">
        <v>9</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0</v>
      </c>
      <c r="AM166" s="8">
        <v>0</v>
      </c>
      <c r="AN166" s="8">
        <v>0</v>
      </c>
      <c r="AO166" s="8">
        <v>0</v>
      </c>
      <c r="AP166" s="8">
        <v>0</v>
      </c>
      <c r="AQ166" s="8">
        <v>0</v>
      </c>
      <c r="AR166" s="8">
        <v>0</v>
      </c>
      <c r="AS166" s="8">
        <v>0</v>
      </c>
      <c r="AT166" s="8">
        <v>0</v>
      </c>
      <c r="AU166" s="8">
        <v>0</v>
      </c>
      <c r="AV166" s="8">
        <v>0</v>
      </c>
      <c r="AW166" s="8">
        <v>0</v>
      </c>
      <c r="AX166" s="8">
        <v>0</v>
      </c>
      <c r="AY166" s="8"/>
      <c r="AZ166" s="9">
        <f t="shared" si="4"/>
        <v>26</v>
      </c>
      <c r="BA166" s="9">
        <f t="shared" si="5"/>
        <v>9</v>
      </c>
    </row>
    <row r="167" spans="1:53" x14ac:dyDescent="0.2">
      <c r="A167" s="1" t="s">
        <v>175</v>
      </c>
      <c r="B167" s="1">
        <v>4207516256</v>
      </c>
      <c r="C167" s="1" t="s">
        <v>653</v>
      </c>
      <c r="D167" s="8">
        <v>3510</v>
      </c>
      <c r="E167" s="8">
        <v>0</v>
      </c>
      <c r="F167" s="8">
        <v>8</v>
      </c>
      <c r="G167" s="8">
        <v>0</v>
      </c>
      <c r="H167" s="8">
        <v>11</v>
      </c>
      <c r="I167" s="8">
        <v>0</v>
      </c>
      <c r="J167" s="8">
        <v>8</v>
      </c>
      <c r="K167" s="8">
        <v>0</v>
      </c>
      <c r="L167" s="8">
        <v>52</v>
      </c>
      <c r="M167" s="8">
        <v>0</v>
      </c>
      <c r="N167" s="8">
        <v>67</v>
      </c>
      <c r="O167" s="8">
        <v>0</v>
      </c>
      <c r="P167" s="8">
        <v>206</v>
      </c>
      <c r="Q167" s="8">
        <v>0</v>
      </c>
      <c r="R167" s="8">
        <v>229</v>
      </c>
      <c r="S167" s="8">
        <v>0</v>
      </c>
      <c r="T167" s="8">
        <v>204</v>
      </c>
      <c r="U167" s="8">
        <v>0</v>
      </c>
      <c r="V167" s="8">
        <v>54</v>
      </c>
      <c r="W167" s="8">
        <v>0</v>
      </c>
      <c r="X167" s="8">
        <v>70</v>
      </c>
      <c r="Y167" s="8">
        <v>55</v>
      </c>
      <c r="Z167" s="8">
        <v>24</v>
      </c>
      <c r="AA167" s="8">
        <v>18</v>
      </c>
      <c r="AB167" s="8">
        <v>0</v>
      </c>
      <c r="AC167" s="8">
        <v>13</v>
      </c>
      <c r="AD167" s="8">
        <v>0</v>
      </c>
      <c r="AE167" s="8">
        <v>48</v>
      </c>
      <c r="AF167" s="8">
        <v>0</v>
      </c>
      <c r="AG167" s="8">
        <v>45</v>
      </c>
      <c r="AH167" s="8">
        <v>0</v>
      </c>
      <c r="AI167" s="8">
        <v>22</v>
      </c>
      <c r="AJ167" s="8">
        <v>0</v>
      </c>
      <c r="AK167" s="8">
        <v>107</v>
      </c>
      <c r="AL167" s="8">
        <v>0</v>
      </c>
      <c r="AM167" s="8">
        <v>205</v>
      </c>
      <c r="AN167" s="8">
        <v>0</v>
      </c>
      <c r="AO167" s="8">
        <v>250</v>
      </c>
      <c r="AP167" s="8">
        <v>0</v>
      </c>
      <c r="AQ167" s="8">
        <v>238</v>
      </c>
      <c r="AR167" s="8">
        <v>0</v>
      </c>
      <c r="AS167" s="8">
        <v>0</v>
      </c>
      <c r="AT167" s="8">
        <v>0</v>
      </c>
      <c r="AU167" s="8">
        <v>47</v>
      </c>
      <c r="AV167" s="8">
        <v>34</v>
      </c>
      <c r="AW167" s="8">
        <v>0</v>
      </c>
      <c r="AX167" s="8">
        <v>0</v>
      </c>
      <c r="AY167" s="8"/>
      <c r="AZ167" s="9">
        <f t="shared" si="4"/>
        <v>3510</v>
      </c>
      <c r="BA167" s="9">
        <f t="shared" si="5"/>
        <v>2015</v>
      </c>
    </row>
    <row r="168" spans="1:53" x14ac:dyDescent="0.2">
      <c r="A168" s="1" t="s">
        <v>176</v>
      </c>
      <c r="B168" s="1">
        <v>4207549560</v>
      </c>
      <c r="C168" s="1" t="s">
        <v>654</v>
      </c>
      <c r="D168" s="8">
        <v>2869</v>
      </c>
      <c r="E168" s="8">
        <v>0</v>
      </c>
      <c r="F168" s="8">
        <v>59</v>
      </c>
      <c r="G168" s="8">
        <v>0</v>
      </c>
      <c r="H168" s="8">
        <v>33</v>
      </c>
      <c r="I168" s="8">
        <v>0</v>
      </c>
      <c r="J168" s="8">
        <v>50</v>
      </c>
      <c r="K168" s="8">
        <v>0</v>
      </c>
      <c r="L168" s="8">
        <v>73</v>
      </c>
      <c r="M168" s="8">
        <v>0</v>
      </c>
      <c r="N168" s="8">
        <v>94</v>
      </c>
      <c r="O168" s="8">
        <v>0</v>
      </c>
      <c r="P168" s="8">
        <v>160</v>
      </c>
      <c r="Q168" s="8">
        <v>7</v>
      </c>
      <c r="R168" s="8">
        <v>362</v>
      </c>
      <c r="S168" s="8">
        <v>0</v>
      </c>
      <c r="T168" s="8">
        <v>98</v>
      </c>
      <c r="U168" s="8">
        <v>0</v>
      </c>
      <c r="V168" s="8">
        <v>23</v>
      </c>
      <c r="W168" s="8">
        <v>0</v>
      </c>
      <c r="X168" s="8">
        <v>57</v>
      </c>
      <c r="Y168" s="8">
        <v>78</v>
      </c>
      <c r="Z168" s="8">
        <v>0</v>
      </c>
      <c r="AA168" s="8">
        <v>0</v>
      </c>
      <c r="AB168" s="8">
        <v>0</v>
      </c>
      <c r="AC168" s="8">
        <v>45</v>
      </c>
      <c r="AD168" s="8">
        <v>0</v>
      </c>
      <c r="AE168" s="8">
        <v>21</v>
      </c>
      <c r="AF168" s="8">
        <v>0</v>
      </c>
      <c r="AG168" s="8">
        <v>45</v>
      </c>
      <c r="AH168" s="8">
        <v>0</v>
      </c>
      <c r="AI168" s="8">
        <v>52</v>
      </c>
      <c r="AJ168" s="8">
        <v>0</v>
      </c>
      <c r="AK168" s="8">
        <v>28</v>
      </c>
      <c r="AL168" s="8">
        <v>0</v>
      </c>
      <c r="AM168" s="8">
        <v>119</v>
      </c>
      <c r="AN168" s="8">
        <v>0</v>
      </c>
      <c r="AO168" s="8">
        <v>197</v>
      </c>
      <c r="AP168" s="8">
        <v>0</v>
      </c>
      <c r="AQ168" s="8">
        <v>33</v>
      </c>
      <c r="AR168" s="8">
        <v>0</v>
      </c>
      <c r="AS168" s="8">
        <v>23</v>
      </c>
      <c r="AT168" s="8">
        <v>0</v>
      </c>
      <c r="AU168" s="8">
        <v>28</v>
      </c>
      <c r="AV168" s="8">
        <v>0</v>
      </c>
      <c r="AW168" s="8">
        <v>6</v>
      </c>
      <c r="AX168" s="8">
        <v>0</v>
      </c>
      <c r="AY168" s="8"/>
      <c r="AZ168" s="9">
        <f t="shared" si="4"/>
        <v>2862</v>
      </c>
      <c r="BA168" s="9">
        <f t="shared" si="5"/>
        <v>1684</v>
      </c>
    </row>
    <row r="169" spans="1:53" x14ac:dyDescent="0.2">
      <c r="A169" s="1" t="s">
        <v>177</v>
      </c>
      <c r="B169" s="1">
        <v>4207582752</v>
      </c>
      <c r="C169" s="1" t="s">
        <v>655</v>
      </c>
      <c r="D169" s="8">
        <v>1642</v>
      </c>
      <c r="E169" s="8">
        <v>0</v>
      </c>
      <c r="F169" s="8">
        <v>24</v>
      </c>
      <c r="G169" s="8">
        <v>0</v>
      </c>
      <c r="H169" s="8">
        <v>11</v>
      </c>
      <c r="I169" s="8">
        <v>0</v>
      </c>
      <c r="J169" s="8">
        <v>32</v>
      </c>
      <c r="K169" s="8">
        <v>0</v>
      </c>
      <c r="L169" s="8">
        <v>23</v>
      </c>
      <c r="M169" s="8">
        <v>0</v>
      </c>
      <c r="N169" s="8">
        <v>36</v>
      </c>
      <c r="O169" s="8">
        <v>0</v>
      </c>
      <c r="P169" s="8">
        <v>55</v>
      </c>
      <c r="Q169" s="8">
        <v>0</v>
      </c>
      <c r="R169" s="8">
        <v>122</v>
      </c>
      <c r="S169" s="8">
        <v>0</v>
      </c>
      <c r="T169" s="8">
        <v>77</v>
      </c>
      <c r="U169" s="8">
        <v>0</v>
      </c>
      <c r="V169" s="8">
        <v>3</v>
      </c>
      <c r="W169" s="8">
        <v>0</v>
      </c>
      <c r="X169" s="8">
        <v>12</v>
      </c>
      <c r="Y169" s="8">
        <v>24</v>
      </c>
      <c r="Z169" s="8">
        <v>17</v>
      </c>
      <c r="AA169" s="8">
        <v>2</v>
      </c>
      <c r="AB169" s="8">
        <v>0</v>
      </c>
      <c r="AC169" s="8">
        <v>26</v>
      </c>
      <c r="AD169" s="8">
        <v>0</v>
      </c>
      <c r="AE169" s="8">
        <v>12</v>
      </c>
      <c r="AF169" s="8">
        <v>0</v>
      </c>
      <c r="AG169" s="8">
        <v>0</v>
      </c>
      <c r="AH169" s="8">
        <v>0</v>
      </c>
      <c r="AI169" s="8">
        <v>0</v>
      </c>
      <c r="AJ169" s="8">
        <v>0</v>
      </c>
      <c r="AK169" s="8">
        <v>38</v>
      </c>
      <c r="AL169" s="8">
        <v>0</v>
      </c>
      <c r="AM169" s="8">
        <v>111</v>
      </c>
      <c r="AN169" s="8">
        <v>0</v>
      </c>
      <c r="AO169" s="8">
        <v>156</v>
      </c>
      <c r="AP169" s="8">
        <v>0</v>
      </c>
      <c r="AQ169" s="8">
        <v>25</v>
      </c>
      <c r="AR169" s="8">
        <v>0</v>
      </c>
      <c r="AS169" s="8">
        <v>14</v>
      </c>
      <c r="AT169" s="8">
        <v>0</v>
      </c>
      <c r="AU169" s="8">
        <v>14</v>
      </c>
      <c r="AV169" s="8">
        <v>6</v>
      </c>
      <c r="AW169" s="8">
        <v>11</v>
      </c>
      <c r="AX169" s="8">
        <v>0</v>
      </c>
      <c r="AY169" s="8"/>
      <c r="AZ169" s="9">
        <f t="shared" si="4"/>
        <v>1642</v>
      </c>
      <c r="BA169" s="9">
        <f t="shared" si="5"/>
        <v>851</v>
      </c>
    </row>
    <row r="170" spans="1:53" x14ac:dyDescent="0.2">
      <c r="A170" s="1" t="s">
        <v>178</v>
      </c>
      <c r="B170" s="1">
        <v>4208114336</v>
      </c>
      <c r="C170" s="1" t="s">
        <v>656</v>
      </c>
      <c r="D170" s="8">
        <v>3097</v>
      </c>
      <c r="E170" s="8">
        <v>0</v>
      </c>
      <c r="F170" s="8">
        <v>28</v>
      </c>
      <c r="G170" s="8">
        <v>0</v>
      </c>
      <c r="H170" s="8">
        <v>25</v>
      </c>
      <c r="I170" s="8">
        <v>0</v>
      </c>
      <c r="J170" s="8">
        <v>13</v>
      </c>
      <c r="K170" s="8">
        <v>0</v>
      </c>
      <c r="L170" s="8">
        <v>26</v>
      </c>
      <c r="M170" s="8">
        <v>0</v>
      </c>
      <c r="N170" s="8">
        <v>64</v>
      </c>
      <c r="O170" s="8">
        <v>0</v>
      </c>
      <c r="P170" s="8">
        <v>118</v>
      </c>
      <c r="Q170" s="8">
        <v>0</v>
      </c>
      <c r="R170" s="8">
        <v>129</v>
      </c>
      <c r="S170" s="8">
        <v>0</v>
      </c>
      <c r="T170" s="8">
        <v>45</v>
      </c>
      <c r="U170" s="8">
        <v>0</v>
      </c>
      <c r="V170" s="8">
        <v>22</v>
      </c>
      <c r="W170" s="8">
        <v>0</v>
      </c>
      <c r="X170" s="8">
        <v>23</v>
      </c>
      <c r="Y170" s="8">
        <v>30</v>
      </c>
      <c r="Z170" s="8">
        <v>7</v>
      </c>
      <c r="AA170" s="8">
        <v>5</v>
      </c>
      <c r="AB170" s="8">
        <v>0</v>
      </c>
      <c r="AC170" s="8">
        <v>33</v>
      </c>
      <c r="AD170" s="8">
        <v>0</v>
      </c>
      <c r="AE170" s="8">
        <v>18</v>
      </c>
      <c r="AF170" s="8">
        <v>0</v>
      </c>
      <c r="AG170" s="8">
        <v>17</v>
      </c>
      <c r="AH170" s="8">
        <v>0</v>
      </c>
      <c r="AI170" s="8">
        <v>14</v>
      </c>
      <c r="AJ170" s="8">
        <v>0</v>
      </c>
      <c r="AK170" s="8">
        <v>52</v>
      </c>
      <c r="AL170" s="8">
        <v>0</v>
      </c>
      <c r="AM170" s="8">
        <v>95</v>
      </c>
      <c r="AN170" s="8">
        <v>0</v>
      </c>
      <c r="AO170" s="8">
        <v>167</v>
      </c>
      <c r="AP170" s="8">
        <v>0</v>
      </c>
      <c r="AQ170" s="8">
        <v>35</v>
      </c>
      <c r="AR170" s="8">
        <v>0</v>
      </c>
      <c r="AS170" s="8">
        <v>4</v>
      </c>
      <c r="AT170" s="8">
        <v>0</v>
      </c>
      <c r="AU170" s="8">
        <v>26</v>
      </c>
      <c r="AV170" s="8">
        <v>0</v>
      </c>
      <c r="AW170" s="8">
        <v>4</v>
      </c>
      <c r="AX170" s="8">
        <v>0</v>
      </c>
      <c r="AY170" s="8"/>
      <c r="AZ170" s="9">
        <f t="shared" si="4"/>
        <v>3097</v>
      </c>
      <c r="BA170" s="9">
        <f t="shared" si="5"/>
        <v>1000</v>
      </c>
    </row>
    <row r="171" spans="1:53" x14ac:dyDescent="0.2">
      <c r="A171" s="1" t="s">
        <v>179</v>
      </c>
      <c r="B171" s="1">
        <v>4208117696</v>
      </c>
      <c r="C171" s="1" t="s">
        <v>657</v>
      </c>
      <c r="D171" s="8">
        <v>207</v>
      </c>
      <c r="E171" s="8">
        <v>0</v>
      </c>
      <c r="F171" s="8">
        <v>0</v>
      </c>
      <c r="G171" s="8">
        <v>0</v>
      </c>
      <c r="H171" s="8">
        <v>0</v>
      </c>
      <c r="I171" s="8">
        <v>0</v>
      </c>
      <c r="J171" s="8">
        <v>0</v>
      </c>
      <c r="K171" s="8">
        <v>0</v>
      </c>
      <c r="L171" s="8">
        <v>1</v>
      </c>
      <c r="M171" s="8">
        <v>0</v>
      </c>
      <c r="N171" s="8">
        <v>0</v>
      </c>
      <c r="O171" s="8">
        <v>0</v>
      </c>
      <c r="P171" s="8">
        <v>11</v>
      </c>
      <c r="Q171" s="8">
        <v>0</v>
      </c>
      <c r="R171" s="8">
        <v>9</v>
      </c>
      <c r="S171" s="8">
        <v>0</v>
      </c>
      <c r="T171" s="8">
        <v>13</v>
      </c>
      <c r="U171" s="8">
        <v>0</v>
      </c>
      <c r="V171" s="8">
        <v>4</v>
      </c>
      <c r="W171" s="8">
        <v>0</v>
      </c>
      <c r="X171" s="8">
        <v>0</v>
      </c>
      <c r="Y171" s="8">
        <v>6</v>
      </c>
      <c r="Z171" s="8">
        <v>0</v>
      </c>
      <c r="AA171" s="8">
        <v>0</v>
      </c>
      <c r="AB171" s="8">
        <v>0</v>
      </c>
      <c r="AC171" s="8">
        <v>1</v>
      </c>
      <c r="AD171" s="8">
        <v>0</v>
      </c>
      <c r="AE171" s="8">
        <v>0</v>
      </c>
      <c r="AF171" s="8">
        <v>0</v>
      </c>
      <c r="AG171" s="8">
        <v>2</v>
      </c>
      <c r="AH171" s="8">
        <v>0</v>
      </c>
      <c r="AI171" s="8">
        <v>1</v>
      </c>
      <c r="AJ171" s="8">
        <v>0</v>
      </c>
      <c r="AK171" s="8">
        <v>2</v>
      </c>
      <c r="AL171" s="8">
        <v>0</v>
      </c>
      <c r="AM171" s="8">
        <v>11</v>
      </c>
      <c r="AN171" s="8">
        <v>0</v>
      </c>
      <c r="AO171" s="8">
        <v>14</v>
      </c>
      <c r="AP171" s="8">
        <v>0</v>
      </c>
      <c r="AQ171" s="8">
        <v>8</v>
      </c>
      <c r="AR171" s="8">
        <v>0</v>
      </c>
      <c r="AS171" s="8">
        <v>2</v>
      </c>
      <c r="AT171" s="8">
        <v>0</v>
      </c>
      <c r="AU171" s="8">
        <v>2</v>
      </c>
      <c r="AV171" s="8">
        <v>2</v>
      </c>
      <c r="AW171" s="8">
        <v>3</v>
      </c>
      <c r="AX171" s="8">
        <v>0</v>
      </c>
      <c r="AY171" s="8"/>
      <c r="AZ171" s="9">
        <f t="shared" si="4"/>
        <v>207</v>
      </c>
      <c r="BA171" s="9">
        <f t="shared" si="5"/>
        <v>92</v>
      </c>
    </row>
    <row r="172" spans="1:53" x14ac:dyDescent="0.2">
      <c r="A172" s="1" t="s">
        <v>180</v>
      </c>
      <c r="B172" s="1">
        <v>4208145224</v>
      </c>
      <c r="C172" s="1" t="s">
        <v>658</v>
      </c>
      <c r="D172" s="8">
        <v>9152</v>
      </c>
      <c r="E172" s="8">
        <v>0</v>
      </c>
      <c r="F172" s="8">
        <v>92</v>
      </c>
      <c r="G172" s="8">
        <v>0</v>
      </c>
      <c r="H172" s="8">
        <v>18</v>
      </c>
      <c r="I172" s="8">
        <v>0</v>
      </c>
      <c r="J172" s="8">
        <v>98</v>
      </c>
      <c r="K172" s="8">
        <v>0</v>
      </c>
      <c r="L172" s="8">
        <v>191</v>
      </c>
      <c r="M172" s="8">
        <v>0</v>
      </c>
      <c r="N172" s="8">
        <v>150</v>
      </c>
      <c r="O172" s="8">
        <v>0</v>
      </c>
      <c r="P172" s="8">
        <v>588</v>
      </c>
      <c r="Q172" s="8">
        <v>0</v>
      </c>
      <c r="R172" s="8">
        <v>530</v>
      </c>
      <c r="S172" s="8">
        <v>0</v>
      </c>
      <c r="T172" s="8">
        <v>341</v>
      </c>
      <c r="U172" s="8">
        <v>0</v>
      </c>
      <c r="V172" s="8">
        <v>121</v>
      </c>
      <c r="W172" s="8">
        <v>0</v>
      </c>
      <c r="X172" s="8">
        <v>100</v>
      </c>
      <c r="Y172" s="8">
        <v>93</v>
      </c>
      <c r="Z172" s="8">
        <v>12</v>
      </c>
      <c r="AA172" s="8">
        <v>39</v>
      </c>
      <c r="AB172" s="8">
        <v>0</v>
      </c>
      <c r="AC172" s="8">
        <v>71</v>
      </c>
      <c r="AD172" s="8">
        <v>0</v>
      </c>
      <c r="AE172" s="8">
        <v>29</v>
      </c>
      <c r="AF172" s="8">
        <v>0</v>
      </c>
      <c r="AG172" s="8">
        <v>113</v>
      </c>
      <c r="AH172" s="8">
        <v>0</v>
      </c>
      <c r="AI172" s="8">
        <v>258</v>
      </c>
      <c r="AJ172" s="8">
        <v>0</v>
      </c>
      <c r="AK172" s="8">
        <v>163</v>
      </c>
      <c r="AL172" s="8">
        <v>0</v>
      </c>
      <c r="AM172" s="8">
        <v>332</v>
      </c>
      <c r="AN172" s="8">
        <v>0</v>
      </c>
      <c r="AO172" s="8">
        <v>572</v>
      </c>
      <c r="AP172" s="8">
        <v>0</v>
      </c>
      <c r="AQ172" s="8">
        <v>205</v>
      </c>
      <c r="AR172" s="8">
        <v>0</v>
      </c>
      <c r="AS172" s="8">
        <v>76</v>
      </c>
      <c r="AT172" s="8">
        <v>0</v>
      </c>
      <c r="AU172" s="8">
        <v>140</v>
      </c>
      <c r="AV172" s="8">
        <v>55</v>
      </c>
      <c r="AW172" s="8">
        <v>21</v>
      </c>
      <c r="AX172" s="8">
        <v>135</v>
      </c>
      <c r="AY172" s="8"/>
      <c r="AZ172" s="9">
        <f t="shared" si="4"/>
        <v>9152</v>
      </c>
      <c r="BA172" s="9">
        <f t="shared" si="5"/>
        <v>4543</v>
      </c>
    </row>
    <row r="173" spans="1:53" x14ac:dyDescent="0.2">
      <c r="A173" s="1" t="s">
        <v>181</v>
      </c>
      <c r="B173" s="1">
        <v>4208145584</v>
      </c>
      <c r="C173" s="1" t="s">
        <v>659</v>
      </c>
      <c r="D173" s="8">
        <v>1220</v>
      </c>
      <c r="E173" s="8">
        <v>0</v>
      </c>
      <c r="F173" s="8">
        <v>14</v>
      </c>
      <c r="G173" s="8">
        <v>0</v>
      </c>
      <c r="H173" s="8">
        <v>15</v>
      </c>
      <c r="I173" s="8">
        <v>0</v>
      </c>
      <c r="J173" s="8">
        <v>29</v>
      </c>
      <c r="K173" s="8">
        <v>0</v>
      </c>
      <c r="L173" s="8">
        <v>17</v>
      </c>
      <c r="M173" s="8">
        <v>0</v>
      </c>
      <c r="N173" s="8">
        <v>38</v>
      </c>
      <c r="O173" s="8">
        <v>0</v>
      </c>
      <c r="P173" s="8">
        <v>102</v>
      </c>
      <c r="Q173" s="8">
        <v>0</v>
      </c>
      <c r="R173" s="8">
        <v>98</v>
      </c>
      <c r="S173" s="8">
        <v>0</v>
      </c>
      <c r="T173" s="8">
        <v>74</v>
      </c>
      <c r="U173" s="8">
        <v>0</v>
      </c>
      <c r="V173" s="8">
        <v>27</v>
      </c>
      <c r="W173" s="8">
        <v>0</v>
      </c>
      <c r="X173" s="8">
        <v>21</v>
      </c>
      <c r="Y173" s="8">
        <v>11</v>
      </c>
      <c r="Z173" s="8">
        <v>3</v>
      </c>
      <c r="AA173" s="8">
        <v>3</v>
      </c>
      <c r="AB173" s="8">
        <v>0</v>
      </c>
      <c r="AC173" s="8">
        <v>7</v>
      </c>
      <c r="AD173" s="8">
        <v>0</v>
      </c>
      <c r="AE173" s="8">
        <v>3</v>
      </c>
      <c r="AF173" s="8">
        <v>0</v>
      </c>
      <c r="AG173" s="8">
        <v>21</v>
      </c>
      <c r="AH173" s="8">
        <v>0</v>
      </c>
      <c r="AI173" s="8">
        <v>6</v>
      </c>
      <c r="AJ173" s="8">
        <v>0</v>
      </c>
      <c r="AK173" s="8">
        <v>31</v>
      </c>
      <c r="AL173" s="8">
        <v>0</v>
      </c>
      <c r="AM173" s="8">
        <v>59</v>
      </c>
      <c r="AN173" s="8">
        <v>0</v>
      </c>
      <c r="AO173" s="8">
        <v>92</v>
      </c>
      <c r="AP173" s="8">
        <v>0</v>
      </c>
      <c r="AQ173" s="8">
        <v>43</v>
      </c>
      <c r="AR173" s="8">
        <v>0</v>
      </c>
      <c r="AS173" s="8">
        <v>11</v>
      </c>
      <c r="AT173" s="8">
        <v>0</v>
      </c>
      <c r="AU173" s="8">
        <v>7</v>
      </c>
      <c r="AV173" s="8">
        <v>4</v>
      </c>
      <c r="AW173" s="8">
        <v>3</v>
      </c>
      <c r="AX173" s="8">
        <v>0</v>
      </c>
      <c r="AY173" s="8"/>
      <c r="AZ173" s="9">
        <f t="shared" si="4"/>
        <v>1220</v>
      </c>
      <c r="BA173" s="9">
        <f t="shared" si="5"/>
        <v>739</v>
      </c>
    </row>
    <row r="174" spans="1:53" x14ac:dyDescent="0.2">
      <c r="A174" s="1" t="s">
        <v>182</v>
      </c>
      <c r="B174" s="1">
        <v>4208146184</v>
      </c>
      <c r="C174" s="1" t="s">
        <v>660</v>
      </c>
      <c r="D174" s="8">
        <v>163</v>
      </c>
      <c r="E174" s="8">
        <v>0</v>
      </c>
      <c r="F174" s="8">
        <v>0</v>
      </c>
      <c r="G174" s="8">
        <v>0</v>
      </c>
      <c r="H174" s="8">
        <v>0</v>
      </c>
      <c r="I174" s="8">
        <v>0</v>
      </c>
      <c r="J174" s="8">
        <v>0</v>
      </c>
      <c r="K174" s="8">
        <v>0</v>
      </c>
      <c r="L174" s="8">
        <v>1</v>
      </c>
      <c r="M174" s="8">
        <v>0</v>
      </c>
      <c r="N174" s="8">
        <v>1</v>
      </c>
      <c r="O174" s="8">
        <v>0</v>
      </c>
      <c r="P174" s="8">
        <v>8</v>
      </c>
      <c r="Q174" s="8">
        <v>0</v>
      </c>
      <c r="R174" s="8">
        <v>8</v>
      </c>
      <c r="S174" s="8">
        <v>0</v>
      </c>
      <c r="T174" s="8">
        <v>3</v>
      </c>
      <c r="U174" s="8">
        <v>0</v>
      </c>
      <c r="V174" s="8">
        <v>0</v>
      </c>
      <c r="W174" s="8">
        <v>0</v>
      </c>
      <c r="X174" s="8">
        <v>8</v>
      </c>
      <c r="Y174" s="8">
        <v>11</v>
      </c>
      <c r="Z174" s="8">
        <v>0</v>
      </c>
      <c r="AA174" s="8">
        <v>0</v>
      </c>
      <c r="AB174" s="8">
        <v>0</v>
      </c>
      <c r="AC174" s="8">
        <v>1</v>
      </c>
      <c r="AD174" s="8">
        <v>0</v>
      </c>
      <c r="AE174" s="8">
        <v>2</v>
      </c>
      <c r="AF174" s="8">
        <v>0</v>
      </c>
      <c r="AG174" s="8">
        <v>4</v>
      </c>
      <c r="AH174" s="8">
        <v>0</v>
      </c>
      <c r="AI174" s="8">
        <v>2</v>
      </c>
      <c r="AJ174" s="8">
        <v>0</v>
      </c>
      <c r="AK174" s="8">
        <v>1</v>
      </c>
      <c r="AL174" s="8">
        <v>0</v>
      </c>
      <c r="AM174" s="8">
        <v>4</v>
      </c>
      <c r="AN174" s="8">
        <v>0</v>
      </c>
      <c r="AO174" s="8">
        <v>6</v>
      </c>
      <c r="AP174" s="8">
        <v>0</v>
      </c>
      <c r="AQ174" s="8">
        <v>6</v>
      </c>
      <c r="AR174" s="8">
        <v>0</v>
      </c>
      <c r="AS174" s="8">
        <v>4</v>
      </c>
      <c r="AT174" s="8">
        <v>0</v>
      </c>
      <c r="AU174" s="8">
        <v>0</v>
      </c>
      <c r="AV174" s="8">
        <v>2</v>
      </c>
      <c r="AW174" s="8">
        <v>6</v>
      </c>
      <c r="AX174" s="8">
        <v>0</v>
      </c>
      <c r="AY174" s="8"/>
      <c r="AZ174" s="9">
        <f t="shared" si="4"/>
        <v>163</v>
      </c>
      <c r="BA174" s="9">
        <f t="shared" si="5"/>
        <v>78</v>
      </c>
    </row>
    <row r="175" spans="1:53" x14ac:dyDescent="0.2">
      <c r="A175" s="1" t="s">
        <v>183</v>
      </c>
      <c r="B175" s="1">
        <v>4208149568</v>
      </c>
      <c r="C175" s="1" t="s">
        <v>661</v>
      </c>
      <c r="D175" s="8">
        <v>448</v>
      </c>
      <c r="E175" s="8">
        <v>0</v>
      </c>
      <c r="F175" s="8">
        <v>0</v>
      </c>
      <c r="G175" s="8">
        <v>0</v>
      </c>
      <c r="H175" s="8">
        <v>3</v>
      </c>
      <c r="I175" s="8">
        <v>0</v>
      </c>
      <c r="J175" s="8">
        <v>0</v>
      </c>
      <c r="K175" s="8">
        <v>0</v>
      </c>
      <c r="L175" s="8">
        <v>9</v>
      </c>
      <c r="M175" s="8">
        <v>0</v>
      </c>
      <c r="N175" s="8">
        <v>6</v>
      </c>
      <c r="O175" s="8">
        <v>0</v>
      </c>
      <c r="P175" s="8">
        <v>52</v>
      </c>
      <c r="Q175" s="8">
        <v>0</v>
      </c>
      <c r="R175" s="8">
        <v>39</v>
      </c>
      <c r="S175" s="8">
        <v>0</v>
      </c>
      <c r="T175" s="8">
        <v>13</v>
      </c>
      <c r="U175" s="8">
        <v>0</v>
      </c>
      <c r="V175" s="8">
        <v>5</v>
      </c>
      <c r="W175" s="8">
        <v>0</v>
      </c>
      <c r="X175" s="8">
        <v>5</v>
      </c>
      <c r="Y175" s="8">
        <v>6</v>
      </c>
      <c r="Z175" s="8">
        <v>6</v>
      </c>
      <c r="AA175" s="8">
        <v>0</v>
      </c>
      <c r="AB175" s="8">
        <v>0</v>
      </c>
      <c r="AC175" s="8">
        <v>5</v>
      </c>
      <c r="AD175" s="8">
        <v>0</v>
      </c>
      <c r="AE175" s="8">
        <v>9</v>
      </c>
      <c r="AF175" s="8">
        <v>0</v>
      </c>
      <c r="AG175" s="8">
        <v>3</v>
      </c>
      <c r="AH175" s="8">
        <v>0</v>
      </c>
      <c r="AI175" s="8">
        <v>6</v>
      </c>
      <c r="AJ175" s="8">
        <v>0</v>
      </c>
      <c r="AK175" s="8">
        <v>11</v>
      </c>
      <c r="AL175" s="8">
        <v>0</v>
      </c>
      <c r="AM175" s="8">
        <v>50</v>
      </c>
      <c r="AN175" s="8">
        <v>0</v>
      </c>
      <c r="AO175" s="8">
        <v>33</v>
      </c>
      <c r="AP175" s="8">
        <v>0</v>
      </c>
      <c r="AQ175" s="8">
        <v>12</v>
      </c>
      <c r="AR175" s="8">
        <v>0</v>
      </c>
      <c r="AS175" s="8">
        <v>4</v>
      </c>
      <c r="AT175" s="8">
        <v>0</v>
      </c>
      <c r="AU175" s="8">
        <v>6</v>
      </c>
      <c r="AV175" s="8">
        <v>0</v>
      </c>
      <c r="AW175" s="8">
        <v>0</v>
      </c>
      <c r="AX175" s="8">
        <v>0</v>
      </c>
      <c r="AY175" s="8"/>
      <c r="AZ175" s="9">
        <f t="shared" si="4"/>
        <v>448</v>
      </c>
      <c r="BA175" s="9">
        <f t="shared" si="5"/>
        <v>283</v>
      </c>
    </row>
    <row r="176" spans="1:53" x14ac:dyDescent="0.2">
      <c r="A176" s="1" t="s">
        <v>184</v>
      </c>
      <c r="B176" s="1">
        <v>4208152280</v>
      </c>
      <c r="C176" s="1" t="s">
        <v>662</v>
      </c>
      <c r="D176" s="8">
        <v>886</v>
      </c>
      <c r="E176" s="8">
        <v>0</v>
      </c>
      <c r="F176" s="8">
        <v>3</v>
      </c>
      <c r="G176" s="8">
        <v>0</v>
      </c>
      <c r="H176" s="8">
        <v>11</v>
      </c>
      <c r="I176" s="8">
        <v>0</v>
      </c>
      <c r="J176" s="8">
        <v>22</v>
      </c>
      <c r="K176" s="8">
        <v>0</v>
      </c>
      <c r="L176" s="8">
        <v>14</v>
      </c>
      <c r="M176" s="8">
        <v>0</v>
      </c>
      <c r="N176" s="8">
        <v>21</v>
      </c>
      <c r="O176" s="8">
        <v>0</v>
      </c>
      <c r="P176" s="8">
        <v>48</v>
      </c>
      <c r="Q176" s="8">
        <v>0</v>
      </c>
      <c r="R176" s="8">
        <v>83</v>
      </c>
      <c r="S176" s="8">
        <v>0</v>
      </c>
      <c r="T176" s="8">
        <v>44</v>
      </c>
      <c r="U176" s="8">
        <v>0</v>
      </c>
      <c r="V176" s="8">
        <v>8</v>
      </c>
      <c r="W176" s="8">
        <v>0</v>
      </c>
      <c r="X176" s="8">
        <v>15</v>
      </c>
      <c r="Y176" s="8">
        <v>3</v>
      </c>
      <c r="Z176" s="8">
        <v>0</v>
      </c>
      <c r="AA176" s="8">
        <v>7</v>
      </c>
      <c r="AB176" s="8">
        <v>0</v>
      </c>
      <c r="AC176" s="8">
        <v>3</v>
      </c>
      <c r="AD176" s="8">
        <v>0</v>
      </c>
      <c r="AE176" s="8">
        <v>0</v>
      </c>
      <c r="AF176" s="8">
        <v>0</v>
      </c>
      <c r="AG176" s="8">
        <v>6</v>
      </c>
      <c r="AH176" s="8">
        <v>0</v>
      </c>
      <c r="AI176" s="8">
        <v>6</v>
      </c>
      <c r="AJ176" s="8">
        <v>0</v>
      </c>
      <c r="AK176" s="8">
        <v>21</v>
      </c>
      <c r="AL176" s="8">
        <v>0</v>
      </c>
      <c r="AM176" s="8">
        <v>57</v>
      </c>
      <c r="AN176" s="8">
        <v>0</v>
      </c>
      <c r="AO176" s="8">
        <v>64</v>
      </c>
      <c r="AP176" s="8">
        <v>0</v>
      </c>
      <c r="AQ176" s="8">
        <v>27</v>
      </c>
      <c r="AR176" s="8">
        <v>0</v>
      </c>
      <c r="AS176" s="8">
        <v>36</v>
      </c>
      <c r="AT176" s="8">
        <v>0</v>
      </c>
      <c r="AU176" s="8">
        <v>16</v>
      </c>
      <c r="AV176" s="8">
        <v>2</v>
      </c>
      <c r="AW176" s="8">
        <v>2</v>
      </c>
      <c r="AX176" s="8">
        <v>3</v>
      </c>
      <c r="AY176" s="8"/>
      <c r="AZ176" s="9">
        <f t="shared" si="4"/>
        <v>886</v>
      </c>
      <c r="BA176" s="9">
        <f t="shared" si="5"/>
        <v>522</v>
      </c>
    </row>
    <row r="177" spans="1:53" x14ac:dyDescent="0.2">
      <c r="A177" s="1" t="s">
        <v>185</v>
      </c>
      <c r="B177" s="1">
        <v>4208152288</v>
      </c>
      <c r="C177" s="1" t="s">
        <v>663</v>
      </c>
      <c r="D177" s="8">
        <v>3120</v>
      </c>
      <c r="E177" s="8">
        <v>0</v>
      </c>
      <c r="F177" s="8">
        <v>20</v>
      </c>
      <c r="G177" s="8">
        <v>0</v>
      </c>
      <c r="H177" s="8">
        <v>107</v>
      </c>
      <c r="I177" s="8">
        <v>0</v>
      </c>
      <c r="J177" s="8">
        <v>16</v>
      </c>
      <c r="K177" s="8">
        <v>0</v>
      </c>
      <c r="L177" s="8">
        <v>59</v>
      </c>
      <c r="M177" s="8">
        <v>0</v>
      </c>
      <c r="N177" s="8">
        <v>53</v>
      </c>
      <c r="O177" s="8">
        <v>0</v>
      </c>
      <c r="P177" s="8">
        <v>140</v>
      </c>
      <c r="Q177" s="8">
        <v>0</v>
      </c>
      <c r="R177" s="8">
        <v>270</v>
      </c>
      <c r="S177" s="8">
        <v>0</v>
      </c>
      <c r="T177" s="8">
        <v>63</v>
      </c>
      <c r="U177" s="8">
        <v>0</v>
      </c>
      <c r="V177" s="8">
        <v>34</v>
      </c>
      <c r="W177" s="8">
        <v>0</v>
      </c>
      <c r="X177" s="8">
        <v>54</v>
      </c>
      <c r="Y177" s="8">
        <v>18</v>
      </c>
      <c r="Z177" s="8">
        <v>11</v>
      </c>
      <c r="AA177" s="8">
        <v>24</v>
      </c>
      <c r="AB177" s="8">
        <v>0</v>
      </c>
      <c r="AC177" s="8">
        <v>55</v>
      </c>
      <c r="AD177" s="8">
        <v>0</v>
      </c>
      <c r="AE177" s="8">
        <v>0</v>
      </c>
      <c r="AF177" s="8">
        <v>0</v>
      </c>
      <c r="AG177" s="8">
        <v>32</v>
      </c>
      <c r="AH177" s="8">
        <v>0</v>
      </c>
      <c r="AI177" s="8">
        <v>118</v>
      </c>
      <c r="AJ177" s="8">
        <v>0</v>
      </c>
      <c r="AK177" s="8">
        <v>26</v>
      </c>
      <c r="AL177" s="8">
        <v>0</v>
      </c>
      <c r="AM177" s="8">
        <v>271</v>
      </c>
      <c r="AN177" s="8">
        <v>0</v>
      </c>
      <c r="AO177" s="8">
        <v>108</v>
      </c>
      <c r="AP177" s="8">
        <v>0</v>
      </c>
      <c r="AQ177" s="8">
        <v>11</v>
      </c>
      <c r="AR177" s="8">
        <v>0</v>
      </c>
      <c r="AS177" s="8">
        <v>10</v>
      </c>
      <c r="AT177" s="8">
        <v>0</v>
      </c>
      <c r="AU177" s="8">
        <v>25</v>
      </c>
      <c r="AV177" s="8">
        <v>43</v>
      </c>
      <c r="AW177" s="8">
        <v>17</v>
      </c>
      <c r="AX177" s="8">
        <v>29</v>
      </c>
      <c r="AY177" s="8"/>
      <c r="AZ177" s="9">
        <f t="shared" si="4"/>
        <v>3120</v>
      </c>
      <c r="BA177" s="9">
        <f t="shared" si="5"/>
        <v>1614</v>
      </c>
    </row>
    <row r="178" spans="1:53" x14ac:dyDescent="0.2">
      <c r="A178" s="1" t="s">
        <v>186</v>
      </c>
      <c r="B178" s="1">
        <v>4208154504</v>
      </c>
      <c r="C178" s="1" t="s">
        <v>664</v>
      </c>
      <c r="D178" s="8">
        <v>548</v>
      </c>
      <c r="E178" s="8">
        <v>0</v>
      </c>
      <c r="F178" s="8">
        <v>11</v>
      </c>
      <c r="G178" s="8">
        <v>0</v>
      </c>
      <c r="H178" s="8">
        <v>3</v>
      </c>
      <c r="I178" s="8">
        <v>0</v>
      </c>
      <c r="J178" s="8">
        <v>11</v>
      </c>
      <c r="K178" s="8">
        <v>0</v>
      </c>
      <c r="L178" s="8">
        <v>2</v>
      </c>
      <c r="M178" s="8">
        <v>0</v>
      </c>
      <c r="N178" s="8">
        <v>11</v>
      </c>
      <c r="O178" s="8">
        <v>0</v>
      </c>
      <c r="P178" s="8">
        <v>46</v>
      </c>
      <c r="Q178" s="8">
        <v>0</v>
      </c>
      <c r="R178" s="8">
        <v>37</v>
      </c>
      <c r="S178" s="8">
        <v>0</v>
      </c>
      <c r="T178" s="8">
        <v>24</v>
      </c>
      <c r="U178" s="8">
        <v>0</v>
      </c>
      <c r="V178" s="8">
        <v>10</v>
      </c>
      <c r="W178" s="8">
        <v>0</v>
      </c>
      <c r="X178" s="8">
        <v>0</v>
      </c>
      <c r="Y178" s="8">
        <v>0</v>
      </c>
      <c r="Z178" s="8">
        <v>2</v>
      </c>
      <c r="AA178" s="8">
        <v>0</v>
      </c>
      <c r="AB178" s="8">
        <v>0</v>
      </c>
      <c r="AC178" s="8">
        <v>10</v>
      </c>
      <c r="AD178" s="8">
        <v>0</v>
      </c>
      <c r="AE178" s="8">
        <v>0</v>
      </c>
      <c r="AF178" s="8">
        <v>0</v>
      </c>
      <c r="AG178" s="8">
        <v>3</v>
      </c>
      <c r="AH178" s="8">
        <v>0</v>
      </c>
      <c r="AI178" s="8">
        <v>9</v>
      </c>
      <c r="AJ178" s="8">
        <v>0</v>
      </c>
      <c r="AK178" s="8">
        <v>10</v>
      </c>
      <c r="AL178" s="8">
        <v>0</v>
      </c>
      <c r="AM178" s="8">
        <v>32</v>
      </c>
      <c r="AN178" s="8">
        <v>0</v>
      </c>
      <c r="AO178" s="8">
        <v>39</v>
      </c>
      <c r="AP178" s="8">
        <v>0</v>
      </c>
      <c r="AQ178" s="8">
        <v>22</v>
      </c>
      <c r="AR178" s="8">
        <v>0</v>
      </c>
      <c r="AS178" s="8">
        <v>0</v>
      </c>
      <c r="AT178" s="8">
        <v>0</v>
      </c>
      <c r="AU178" s="8">
        <v>3</v>
      </c>
      <c r="AV178" s="8">
        <v>0</v>
      </c>
      <c r="AW178" s="8">
        <v>1</v>
      </c>
      <c r="AX178" s="8">
        <v>0</v>
      </c>
      <c r="AY178" s="8"/>
      <c r="AZ178" s="9">
        <f t="shared" si="4"/>
        <v>548</v>
      </c>
      <c r="BA178" s="9">
        <f t="shared" si="5"/>
        <v>286</v>
      </c>
    </row>
    <row r="179" spans="1:53" x14ac:dyDescent="0.2">
      <c r="A179" s="1" t="s">
        <v>187</v>
      </c>
      <c r="B179" s="1">
        <v>4208167616</v>
      </c>
      <c r="C179" s="1" t="s">
        <v>665</v>
      </c>
      <c r="D179" s="8">
        <v>153</v>
      </c>
      <c r="E179" s="8">
        <v>0</v>
      </c>
      <c r="F179" s="8">
        <v>2</v>
      </c>
      <c r="G179" s="8">
        <v>0</v>
      </c>
      <c r="H179" s="8">
        <v>2</v>
      </c>
      <c r="I179" s="8">
        <v>0</v>
      </c>
      <c r="J179" s="8">
        <v>9</v>
      </c>
      <c r="K179" s="8">
        <v>0</v>
      </c>
      <c r="L179" s="8">
        <v>15</v>
      </c>
      <c r="M179" s="8">
        <v>0</v>
      </c>
      <c r="N179" s="8">
        <v>4</v>
      </c>
      <c r="O179" s="8">
        <v>0</v>
      </c>
      <c r="P179" s="8">
        <v>13</v>
      </c>
      <c r="Q179" s="8">
        <v>0</v>
      </c>
      <c r="R179" s="8">
        <v>4</v>
      </c>
      <c r="S179" s="8">
        <v>0</v>
      </c>
      <c r="T179" s="8">
        <v>4</v>
      </c>
      <c r="U179" s="8">
        <v>0</v>
      </c>
      <c r="V179" s="8">
        <v>0</v>
      </c>
      <c r="W179" s="8">
        <v>0</v>
      </c>
      <c r="X179" s="8">
        <v>2</v>
      </c>
      <c r="Y179" s="8">
        <v>2</v>
      </c>
      <c r="Z179" s="8">
        <v>0</v>
      </c>
      <c r="AA179" s="8">
        <v>0</v>
      </c>
      <c r="AB179" s="8">
        <v>0</v>
      </c>
      <c r="AC179" s="8">
        <v>2</v>
      </c>
      <c r="AD179" s="8">
        <v>0</v>
      </c>
      <c r="AE179" s="8">
        <v>0</v>
      </c>
      <c r="AF179" s="8">
        <v>0</v>
      </c>
      <c r="AG179" s="8">
        <v>4</v>
      </c>
      <c r="AH179" s="8">
        <v>0</v>
      </c>
      <c r="AI179" s="8">
        <v>1</v>
      </c>
      <c r="AJ179" s="8">
        <v>0</v>
      </c>
      <c r="AK179" s="8">
        <v>7</v>
      </c>
      <c r="AL179" s="8">
        <v>0</v>
      </c>
      <c r="AM179" s="8">
        <v>5</v>
      </c>
      <c r="AN179" s="8">
        <v>0</v>
      </c>
      <c r="AO179" s="8">
        <v>6</v>
      </c>
      <c r="AP179" s="8">
        <v>0</v>
      </c>
      <c r="AQ179" s="8">
        <v>0</v>
      </c>
      <c r="AR179" s="8">
        <v>0</v>
      </c>
      <c r="AS179" s="8">
        <v>0</v>
      </c>
      <c r="AT179" s="8">
        <v>0</v>
      </c>
      <c r="AU179" s="8">
        <v>1</v>
      </c>
      <c r="AV179" s="8">
        <v>7</v>
      </c>
      <c r="AW179" s="8">
        <v>0</v>
      </c>
      <c r="AX179" s="8">
        <v>0</v>
      </c>
      <c r="AY179" s="8"/>
      <c r="AZ179" s="9">
        <f t="shared" si="4"/>
        <v>153</v>
      </c>
      <c r="BA179" s="9">
        <f t="shared" si="5"/>
        <v>90</v>
      </c>
    </row>
    <row r="180" spans="1:53" x14ac:dyDescent="0.2">
      <c r="A180" s="1" t="s">
        <v>188</v>
      </c>
      <c r="B180" s="1">
        <v>4208186456</v>
      </c>
      <c r="C180" s="1" t="s">
        <v>666</v>
      </c>
      <c r="D180" s="8">
        <v>1795</v>
      </c>
      <c r="E180" s="8">
        <v>0</v>
      </c>
      <c r="F180" s="8">
        <v>14</v>
      </c>
      <c r="G180" s="8">
        <v>0</v>
      </c>
      <c r="H180" s="8">
        <v>9</v>
      </c>
      <c r="I180" s="8">
        <v>0</v>
      </c>
      <c r="J180" s="8">
        <v>7</v>
      </c>
      <c r="K180" s="8">
        <v>0</v>
      </c>
      <c r="L180" s="8">
        <v>37</v>
      </c>
      <c r="M180" s="8">
        <v>0</v>
      </c>
      <c r="N180" s="8">
        <v>14</v>
      </c>
      <c r="O180" s="8">
        <v>0</v>
      </c>
      <c r="P180" s="8">
        <v>114</v>
      </c>
      <c r="Q180" s="8">
        <v>0</v>
      </c>
      <c r="R180" s="8">
        <v>174</v>
      </c>
      <c r="S180" s="8">
        <v>0</v>
      </c>
      <c r="T180" s="8">
        <v>89</v>
      </c>
      <c r="U180" s="8">
        <v>0</v>
      </c>
      <c r="V180" s="8">
        <v>19</v>
      </c>
      <c r="W180" s="8">
        <v>0</v>
      </c>
      <c r="X180" s="8">
        <v>13</v>
      </c>
      <c r="Y180" s="8">
        <v>17</v>
      </c>
      <c r="Z180" s="8">
        <v>7</v>
      </c>
      <c r="AA180" s="8">
        <v>0</v>
      </c>
      <c r="AB180" s="8">
        <v>0</v>
      </c>
      <c r="AC180" s="8">
        <v>11</v>
      </c>
      <c r="AD180" s="8">
        <v>0</v>
      </c>
      <c r="AE180" s="8">
        <v>17</v>
      </c>
      <c r="AF180" s="8">
        <v>0</v>
      </c>
      <c r="AG180" s="8">
        <v>23</v>
      </c>
      <c r="AH180" s="8">
        <v>0</v>
      </c>
      <c r="AI180" s="8">
        <v>41</v>
      </c>
      <c r="AJ180" s="8">
        <v>0</v>
      </c>
      <c r="AK180" s="8">
        <v>38</v>
      </c>
      <c r="AL180" s="8">
        <v>0</v>
      </c>
      <c r="AM180" s="8">
        <v>56</v>
      </c>
      <c r="AN180" s="8">
        <v>0</v>
      </c>
      <c r="AO180" s="8">
        <v>186</v>
      </c>
      <c r="AP180" s="8">
        <v>0</v>
      </c>
      <c r="AQ180" s="8">
        <v>75</v>
      </c>
      <c r="AR180" s="8">
        <v>0</v>
      </c>
      <c r="AS180" s="8">
        <v>35</v>
      </c>
      <c r="AT180" s="8">
        <v>0</v>
      </c>
      <c r="AU180" s="8">
        <v>26</v>
      </c>
      <c r="AV180" s="8">
        <v>31</v>
      </c>
      <c r="AW180" s="8">
        <v>0</v>
      </c>
      <c r="AX180" s="8">
        <v>7</v>
      </c>
      <c r="AY180" s="8"/>
      <c r="AZ180" s="9">
        <f t="shared" si="4"/>
        <v>1795</v>
      </c>
      <c r="BA180" s="9">
        <f t="shared" si="5"/>
        <v>1060</v>
      </c>
    </row>
    <row r="181" spans="1:53" x14ac:dyDescent="0.2">
      <c r="A181" s="1" t="s">
        <v>189</v>
      </c>
      <c r="B181" s="1">
        <v>4208513832</v>
      </c>
      <c r="C181" s="1" t="s">
        <v>667</v>
      </c>
      <c r="D181" s="8">
        <v>506</v>
      </c>
      <c r="E181" s="8">
        <v>0</v>
      </c>
      <c r="F181" s="8">
        <v>2</v>
      </c>
      <c r="G181" s="8">
        <v>0</v>
      </c>
      <c r="H181" s="8">
        <v>0</v>
      </c>
      <c r="I181" s="8">
        <v>0</v>
      </c>
      <c r="J181" s="8">
        <v>2</v>
      </c>
      <c r="K181" s="8">
        <v>0</v>
      </c>
      <c r="L181" s="8">
        <v>7</v>
      </c>
      <c r="M181" s="8">
        <v>0</v>
      </c>
      <c r="N181" s="8">
        <v>4</v>
      </c>
      <c r="O181" s="8">
        <v>0</v>
      </c>
      <c r="P181" s="8">
        <v>34</v>
      </c>
      <c r="Q181" s="8">
        <v>0</v>
      </c>
      <c r="R181" s="8">
        <v>39</v>
      </c>
      <c r="S181" s="8">
        <v>0</v>
      </c>
      <c r="T181" s="8">
        <v>34</v>
      </c>
      <c r="U181" s="8">
        <v>0</v>
      </c>
      <c r="V181" s="8">
        <v>2</v>
      </c>
      <c r="W181" s="8">
        <v>0</v>
      </c>
      <c r="X181" s="8">
        <v>11</v>
      </c>
      <c r="Y181" s="8">
        <v>3</v>
      </c>
      <c r="Z181" s="8">
        <v>0</v>
      </c>
      <c r="AA181" s="8">
        <v>0</v>
      </c>
      <c r="AB181" s="8">
        <v>0</v>
      </c>
      <c r="AC181" s="8">
        <v>7</v>
      </c>
      <c r="AD181" s="8">
        <v>0</v>
      </c>
      <c r="AE181" s="8">
        <v>0</v>
      </c>
      <c r="AF181" s="8">
        <v>0</v>
      </c>
      <c r="AG181" s="8">
        <v>15</v>
      </c>
      <c r="AH181" s="8">
        <v>0</v>
      </c>
      <c r="AI181" s="8">
        <v>7</v>
      </c>
      <c r="AJ181" s="8">
        <v>0</v>
      </c>
      <c r="AK181" s="8">
        <v>11</v>
      </c>
      <c r="AL181" s="8">
        <v>0</v>
      </c>
      <c r="AM181" s="8">
        <v>11</v>
      </c>
      <c r="AN181" s="8">
        <v>0</v>
      </c>
      <c r="AO181" s="8">
        <v>45</v>
      </c>
      <c r="AP181" s="8">
        <v>0</v>
      </c>
      <c r="AQ181" s="8">
        <v>18</v>
      </c>
      <c r="AR181" s="8">
        <v>0</v>
      </c>
      <c r="AS181" s="8">
        <v>2</v>
      </c>
      <c r="AT181" s="8">
        <v>0</v>
      </c>
      <c r="AU181" s="8">
        <v>5</v>
      </c>
      <c r="AV181" s="8">
        <v>6</v>
      </c>
      <c r="AW181" s="8">
        <v>0</v>
      </c>
      <c r="AX181" s="8">
        <v>0</v>
      </c>
      <c r="AY181" s="8"/>
      <c r="AZ181" s="9">
        <f t="shared" si="4"/>
        <v>506</v>
      </c>
      <c r="BA181" s="9">
        <f t="shared" si="5"/>
        <v>265</v>
      </c>
    </row>
    <row r="182" spans="1:53" x14ac:dyDescent="0.2">
      <c r="A182" s="1" t="s">
        <v>190</v>
      </c>
      <c r="B182" s="1">
        <v>4208515992</v>
      </c>
      <c r="C182" s="1" t="s">
        <v>668</v>
      </c>
      <c r="D182" s="8">
        <v>1849</v>
      </c>
      <c r="E182" s="8">
        <v>0</v>
      </c>
      <c r="F182" s="8">
        <v>7</v>
      </c>
      <c r="G182" s="8">
        <v>0</v>
      </c>
      <c r="H182" s="8">
        <v>8</v>
      </c>
      <c r="I182" s="8">
        <v>0</v>
      </c>
      <c r="J182" s="8">
        <v>20</v>
      </c>
      <c r="K182" s="8">
        <v>0</v>
      </c>
      <c r="L182" s="8">
        <v>18</v>
      </c>
      <c r="M182" s="8">
        <v>0</v>
      </c>
      <c r="N182" s="8">
        <v>27</v>
      </c>
      <c r="O182" s="8">
        <v>7</v>
      </c>
      <c r="P182" s="8">
        <v>82</v>
      </c>
      <c r="Q182" s="8">
        <v>0</v>
      </c>
      <c r="R182" s="8">
        <v>180</v>
      </c>
      <c r="S182" s="8">
        <v>0</v>
      </c>
      <c r="T182" s="8">
        <v>39</v>
      </c>
      <c r="U182" s="8">
        <v>0</v>
      </c>
      <c r="V182" s="8">
        <v>6</v>
      </c>
      <c r="W182" s="8">
        <v>0</v>
      </c>
      <c r="X182" s="8">
        <v>24</v>
      </c>
      <c r="Y182" s="8">
        <v>11</v>
      </c>
      <c r="Z182" s="8">
        <v>4</v>
      </c>
      <c r="AA182" s="8">
        <v>10</v>
      </c>
      <c r="AB182" s="8">
        <v>0</v>
      </c>
      <c r="AC182" s="8">
        <v>18</v>
      </c>
      <c r="AD182" s="8">
        <v>0</v>
      </c>
      <c r="AE182" s="8">
        <v>9</v>
      </c>
      <c r="AF182" s="8">
        <v>0</v>
      </c>
      <c r="AG182" s="8">
        <v>7</v>
      </c>
      <c r="AH182" s="8">
        <v>0</v>
      </c>
      <c r="AI182" s="8">
        <v>47</v>
      </c>
      <c r="AJ182" s="8">
        <v>0</v>
      </c>
      <c r="AK182" s="8">
        <v>36</v>
      </c>
      <c r="AL182" s="8">
        <v>0</v>
      </c>
      <c r="AM182" s="8">
        <v>100</v>
      </c>
      <c r="AN182" s="8">
        <v>0</v>
      </c>
      <c r="AO182" s="8">
        <v>121</v>
      </c>
      <c r="AP182" s="8">
        <v>0</v>
      </c>
      <c r="AQ182" s="8">
        <v>59</v>
      </c>
      <c r="AR182" s="8">
        <v>0</v>
      </c>
      <c r="AS182" s="8">
        <v>31</v>
      </c>
      <c r="AT182" s="8">
        <v>0</v>
      </c>
      <c r="AU182" s="8">
        <v>4</v>
      </c>
      <c r="AV182" s="8">
        <v>31</v>
      </c>
      <c r="AW182" s="8">
        <v>0</v>
      </c>
      <c r="AX182" s="8">
        <v>0</v>
      </c>
      <c r="AY182" s="8"/>
      <c r="AZ182" s="9">
        <f t="shared" si="4"/>
        <v>1842</v>
      </c>
      <c r="BA182" s="9">
        <f t="shared" si="5"/>
        <v>899</v>
      </c>
    </row>
    <row r="183" spans="1:53" x14ac:dyDescent="0.2">
      <c r="A183" s="1" t="s">
        <v>191</v>
      </c>
      <c r="B183" s="1">
        <v>4208518536</v>
      </c>
      <c r="C183" s="1" t="s">
        <v>669</v>
      </c>
      <c r="D183" s="8">
        <v>444</v>
      </c>
      <c r="E183" s="8">
        <v>0</v>
      </c>
      <c r="F183" s="8">
        <v>8</v>
      </c>
      <c r="G183" s="8">
        <v>0</v>
      </c>
      <c r="H183" s="8">
        <v>18</v>
      </c>
      <c r="I183" s="8">
        <v>0</v>
      </c>
      <c r="J183" s="8">
        <v>7</v>
      </c>
      <c r="K183" s="8">
        <v>0</v>
      </c>
      <c r="L183" s="8">
        <v>13</v>
      </c>
      <c r="M183" s="8">
        <v>0</v>
      </c>
      <c r="N183" s="8">
        <v>10</v>
      </c>
      <c r="O183" s="8">
        <v>0</v>
      </c>
      <c r="P183" s="8">
        <v>26</v>
      </c>
      <c r="Q183" s="8">
        <v>0</v>
      </c>
      <c r="R183" s="8">
        <v>24</v>
      </c>
      <c r="S183" s="8">
        <v>0</v>
      </c>
      <c r="T183" s="8">
        <v>12</v>
      </c>
      <c r="U183" s="8">
        <v>0</v>
      </c>
      <c r="V183" s="8">
        <v>4</v>
      </c>
      <c r="W183" s="8">
        <v>0</v>
      </c>
      <c r="X183" s="8">
        <v>6</v>
      </c>
      <c r="Y183" s="8">
        <v>5</v>
      </c>
      <c r="Z183" s="8">
        <v>3</v>
      </c>
      <c r="AA183" s="8">
        <v>9</v>
      </c>
      <c r="AB183" s="8">
        <v>0</v>
      </c>
      <c r="AC183" s="8">
        <v>1</v>
      </c>
      <c r="AD183" s="8">
        <v>0</v>
      </c>
      <c r="AE183" s="8">
        <v>0</v>
      </c>
      <c r="AF183" s="8">
        <v>0</v>
      </c>
      <c r="AG183" s="8">
        <v>3</v>
      </c>
      <c r="AH183" s="8">
        <v>0</v>
      </c>
      <c r="AI183" s="8">
        <v>4</v>
      </c>
      <c r="AJ183" s="8">
        <v>0</v>
      </c>
      <c r="AK183" s="8">
        <v>7</v>
      </c>
      <c r="AL183" s="8">
        <v>0</v>
      </c>
      <c r="AM183" s="8">
        <v>20</v>
      </c>
      <c r="AN183" s="8">
        <v>0</v>
      </c>
      <c r="AO183" s="8">
        <v>16</v>
      </c>
      <c r="AP183" s="8">
        <v>0</v>
      </c>
      <c r="AQ183" s="8">
        <v>14</v>
      </c>
      <c r="AR183" s="8">
        <v>0</v>
      </c>
      <c r="AS183" s="8">
        <v>3</v>
      </c>
      <c r="AT183" s="8">
        <v>0</v>
      </c>
      <c r="AU183" s="8">
        <v>2</v>
      </c>
      <c r="AV183" s="8">
        <v>12</v>
      </c>
      <c r="AW183" s="8">
        <v>0</v>
      </c>
      <c r="AX183" s="8">
        <v>0</v>
      </c>
      <c r="AY183" s="8"/>
      <c r="AZ183" s="9">
        <f t="shared" si="4"/>
        <v>444</v>
      </c>
      <c r="BA183" s="9">
        <f t="shared" si="5"/>
        <v>227</v>
      </c>
    </row>
    <row r="184" spans="1:53" x14ac:dyDescent="0.2">
      <c r="A184" s="1" t="s">
        <v>192</v>
      </c>
      <c r="B184" s="1">
        <v>4208518688</v>
      </c>
      <c r="C184" s="1" t="s">
        <v>670</v>
      </c>
      <c r="D184" s="8">
        <v>1810</v>
      </c>
      <c r="E184" s="8">
        <v>0</v>
      </c>
      <c r="F184" s="8">
        <v>0</v>
      </c>
      <c r="G184" s="8">
        <v>0</v>
      </c>
      <c r="H184" s="8">
        <v>9</v>
      </c>
      <c r="I184" s="8">
        <v>0</v>
      </c>
      <c r="J184" s="8">
        <v>0</v>
      </c>
      <c r="K184" s="8">
        <v>0</v>
      </c>
      <c r="L184" s="8">
        <v>89</v>
      </c>
      <c r="M184" s="8">
        <v>0</v>
      </c>
      <c r="N184" s="8">
        <v>41</v>
      </c>
      <c r="O184" s="8">
        <v>0</v>
      </c>
      <c r="P184" s="8">
        <v>108</v>
      </c>
      <c r="Q184" s="8">
        <v>0</v>
      </c>
      <c r="R184" s="8">
        <v>196</v>
      </c>
      <c r="S184" s="8">
        <v>0</v>
      </c>
      <c r="T184" s="8">
        <v>52</v>
      </c>
      <c r="U184" s="8">
        <v>0</v>
      </c>
      <c r="V184" s="8">
        <v>6</v>
      </c>
      <c r="W184" s="8">
        <v>0</v>
      </c>
      <c r="X184" s="8">
        <v>10</v>
      </c>
      <c r="Y184" s="8">
        <v>14</v>
      </c>
      <c r="Z184" s="8">
        <v>10</v>
      </c>
      <c r="AA184" s="8">
        <v>0</v>
      </c>
      <c r="AB184" s="8">
        <v>0</v>
      </c>
      <c r="AC184" s="8">
        <v>0</v>
      </c>
      <c r="AD184" s="8">
        <v>0</v>
      </c>
      <c r="AE184" s="8">
        <v>0</v>
      </c>
      <c r="AF184" s="8">
        <v>0</v>
      </c>
      <c r="AG184" s="8">
        <v>68</v>
      </c>
      <c r="AH184" s="8">
        <v>0</v>
      </c>
      <c r="AI184" s="8">
        <v>58</v>
      </c>
      <c r="AJ184" s="8">
        <v>0</v>
      </c>
      <c r="AK184" s="8">
        <v>17</v>
      </c>
      <c r="AL184" s="8">
        <v>0</v>
      </c>
      <c r="AM184" s="8">
        <v>147</v>
      </c>
      <c r="AN184" s="8">
        <v>0</v>
      </c>
      <c r="AO184" s="8">
        <v>119</v>
      </c>
      <c r="AP184" s="8">
        <v>0</v>
      </c>
      <c r="AQ184" s="8">
        <v>43</v>
      </c>
      <c r="AR184" s="8">
        <v>0</v>
      </c>
      <c r="AS184" s="8">
        <v>4</v>
      </c>
      <c r="AT184" s="8">
        <v>0</v>
      </c>
      <c r="AU184" s="8">
        <v>11</v>
      </c>
      <c r="AV184" s="8">
        <v>0</v>
      </c>
      <c r="AW184" s="8">
        <v>29</v>
      </c>
      <c r="AX184" s="8">
        <v>4</v>
      </c>
      <c r="AY184" s="8"/>
      <c r="AZ184" s="9">
        <f t="shared" si="4"/>
        <v>1810</v>
      </c>
      <c r="BA184" s="9">
        <f t="shared" si="5"/>
        <v>1035</v>
      </c>
    </row>
    <row r="185" spans="1:53" x14ac:dyDescent="0.2">
      <c r="A185" s="1" t="s">
        <v>193</v>
      </c>
      <c r="B185" s="1">
        <v>4208521336</v>
      </c>
      <c r="C185" s="1" t="s">
        <v>671</v>
      </c>
      <c r="D185" s="8">
        <v>1412</v>
      </c>
      <c r="E185" s="8">
        <v>0</v>
      </c>
      <c r="F185" s="8">
        <v>17</v>
      </c>
      <c r="G185" s="8">
        <v>0</v>
      </c>
      <c r="H185" s="8">
        <v>0</v>
      </c>
      <c r="I185" s="8">
        <v>0</v>
      </c>
      <c r="J185" s="8">
        <v>57</v>
      </c>
      <c r="K185" s="8">
        <v>0</v>
      </c>
      <c r="L185" s="8">
        <v>29</v>
      </c>
      <c r="M185" s="8">
        <v>0</v>
      </c>
      <c r="N185" s="8">
        <v>32</v>
      </c>
      <c r="O185" s="8">
        <v>0</v>
      </c>
      <c r="P185" s="8">
        <v>69</v>
      </c>
      <c r="Q185" s="8">
        <v>0</v>
      </c>
      <c r="R185" s="8">
        <v>93</v>
      </c>
      <c r="S185" s="8">
        <v>0</v>
      </c>
      <c r="T185" s="8">
        <v>55</v>
      </c>
      <c r="U185" s="8">
        <v>0</v>
      </c>
      <c r="V185" s="8">
        <v>6</v>
      </c>
      <c r="W185" s="8">
        <v>0</v>
      </c>
      <c r="X185" s="8">
        <v>24</v>
      </c>
      <c r="Y185" s="8">
        <v>10</v>
      </c>
      <c r="Z185" s="8">
        <v>24</v>
      </c>
      <c r="AA185" s="8">
        <v>6</v>
      </c>
      <c r="AB185" s="8">
        <v>0</v>
      </c>
      <c r="AC185" s="8">
        <v>9</v>
      </c>
      <c r="AD185" s="8">
        <v>0</v>
      </c>
      <c r="AE185" s="8">
        <v>15</v>
      </c>
      <c r="AF185" s="8">
        <v>0</v>
      </c>
      <c r="AG185" s="8">
        <v>12</v>
      </c>
      <c r="AH185" s="8">
        <v>0</v>
      </c>
      <c r="AI185" s="8">
        <v>12</v>
      </c>
      <c r="AJ185" s="8">
        <v>0</v>
      </c>
      <c r="AK185" s="8">
        <v>26</v>
      </c>
      <c r="AL185" s="8">
        <v>0</v>
      </c>
      <c r="AM185" s="8">
        <v>81</v>
      </c>
      <c r="AN185" s="8">
        <v>0</v>
      </c>
      <c r="AO185" s="8">
        <v>82</v>
      </c>
      <c r="AP185" s="8">
        <v>0</v>
      </c>
      <c r="AQ185" s="8">
        <v>44</v>
      </c>
      <c r="AR185" s="8">
        <v>0</v>
      </c>
      <c r="AS185" s="8">
        <v>14</v>
      </c>
      <c r="AT185" s="8">
        <v>0</v>
      </c>
      <c r="AU185" s="8">
        <v>11</v>
      </c>
      <c r="AV185" s="8">
        <v>15</v>
      </c>
      <c r="AW185" s="8">
        <v>13</v>
      </c>
      <c r="AX185" s="8">
        <v>2</v>
      </c>
      <c r="AY185" s="8"/>
      <c r="AZ185" s="9">
        <f t="shared" si="4"/>
        <v>1412</v>
      </c>
      <c r="BA185" s="9">
        <f t="shared" si="5"/>
        <v>758</v>
      </c>
    </row>
    <row r="186" spans="1:53" x14ac:dyDescent="0.2">
      <c r="A186" s="1" t="s">
        <v>194</v>
      </c>
      <c r="B186" s="1">
        <v>4208525360</v>
      </c>
      <c r="C186" s="1" t="s">
        <v>672</v>
      </c>
      <c r="D186" s="8">
        <v>3941</v>
      </c>
      <c r="E186" s="8">
        <v>0</v>
      </c>
      <c r="F186" s="8">
        <v>27</v>
      </c>
      <c r="G186" s="8">
        <v>0</v>
      </c>
      <c r="H186" s="8">
        <v>30</v>
      </c>
      <c r="I186" s="8">
        <v>0</v>
      </c>
      <c r="J186" s="8">
        <v>31</v>
      </c>
      <c r="K186" s="8">
        <v>0</v>
      </c>
      <c r="L186" s="8">
        <v>37</v>
      </c>
      <c r="M186" s="8">
        <v>0</v>
      </c>
      <c r="N186" s="8">
        <v>77</v>
      </c>
      <c r="O186" s="8">
        <v>0</v>
      </c>
      <c r="P186" s="8">
        <v>202</v>
      </c>
      <c r="Q186" s="8">
        <v>0</v>
      </c>
      <c r="R186" s="8">
        <v>206</v>
      </c>
      <c r="S186" s="8">
        <v>0</v>
      </c>
      <c r="T186" s="8">
        <v>45</v>
      </c>
      <c r="U186" s="8">
        <v>0</v>
      </c>
      <c r="V186" s="8">
        <v>32</v>
      </c>
      <c r="W186" s="8">
        <v>0</v>
      </c>
      <c r="X186" s="8">
        <v>17</v>
      </c>
      <c r="Y186" s="8">
        <v>46</v>
      </c>
      <c r="Z186" s="8">
        <v>12</v>
      </c>
      <c r="AA186" s="8">
        <v>0</v>
      </c>
      <c r="AB186" s="8">
        <v>0</v>
      </c>
      <c r="AC186" s="8">
        <v>0</v>
      </c>
      <c r="AD186" s="8">
        <v>0</v>
      </c>
      <c r="AE186" s="8">
        <v>0</v>
      </c>
      <c r="AF186" s="8">
        <v>0</v>
      </c>
      <c r="AG186" s="8">
        <v>52</v>
      </c>
      <c r="AH186" s="8">
        <v>0</v>
      </c>
      <c r="AI186" s="8">
        <v>109</v>
      </c>
      <c r="AJ186" s="8">
        <v>0</v>
      </c>
      <c r="AK186" s="8">
        <v>182</v>
      </c>
      <c r="AL186" s="8">
        <v>0</v>
      </c>
      <c r="AM186" s="8">
        <v>158</v>
      </c>
      <c r="AN186" s="8">
        <v>0</v>
      </c>
      <c r="AO186" s="8">
        <v>259</v>
      </c>
      <c r="AP186" s="8">
        <v>0</v>
      </c>
      <c r="AQ186" s="8">
        <v>103</v>
      </c>
      <c r="AR186" s="8">
        <v>0</v>
      </c>
      <c r="AS186" s="8">
        <v>69</v>
      </c>
      <c r="AT186" s="8">
        <v>0</v>
      </c>
      <c r="AU186" s="8">
        <v>37</v>
      </c>
      <c r="AV186" s="8">
        <v>26</v>
      </c>
      <c r="AW186" s="8">
        <v>0</v>
      </c>
      <c r="AX186" s="8">
        <v>0</v>
      </c>
      <c r="AY186" s="8"/>
      <c r="AZ186" s="9">
        <f t="shared" si="4"/>
        <v>3941</v>
      </c>
      <c r="BA186" s="9">
        <f t="shared" si="5"/>
        <v>1757</v>
      </c>
    </row>
    <row r="187" spans="1:53" x14ac:dyDescent="0.2">
      <c r="A187" s="1" t="s">
        <v>195</v>
      </c>
      <c r="B187" s="1">
        <v>4208527688</v>
      </c>
      <c r="C187" s="1" t="s">
        <v>673</v>
      </c>
      <c r="D187" s="8">
        <v>463</v>
      </c>
      <c r="E187" s="8">
        <v>0</v>
      </c>
      <c r="F187" s="8">
        <v>5</v>
      </c>
      <c r="G187" s="8">
        <v>0</v>
      </c>
      <c r="H187" s="8">
        <v>0</v>
      </c>
      <c r="I187" s="8">
        <v>0</v>
      </c>
      <c r="J187" s="8">
        <v>4</v>
      </c>
      <c r="K187" s="8">
        <v>0</v>
      </c>
      <c r="L187" s="8">
        <v>28</v>
      </c>
      <c r="M187" s="8">
        <v>0</v>
      </c>
      <c r="N187" s="8">
        <v>22</v>
      </c>
      <c r="O187" s="8">
        <v>0</v>
      </c>
      <c r="P187" s="8">
        <v>18</v>
      </c>
      <c r="Q187" s="8">
        <v>0</v>
      </c>
      <c r="R187" s="8">
        <v>27</v>
      </c>
      <c r="S187" s="8">
        <v>0</v>
      </c>
      <c r="T187" s="8">
        <v>12</v>
      </c>
      <c r="U187" s="8">
        <v>0</v>
      </c>
      <c r="V187" s="8">
        <v>6</v>
      </c>
      <c r="W187" s="8">
        <v>0</v>
      </c>
      <c r="X187" s="8">
        <v>9</v>
      </c>
      <c r="Y187" s="8">
        <v>2</v>
      </c>
      <c r="Z187" s="8">
        <v>0</v>
      </c>
      <c r="AA187" s="8">
        <v>0</v>
      </c>
      <c r="AB187" s="8">
        <v>0</v>
      </c>
      <c r="AC187" s="8">
        <v>3</v>
      </c>
      <c r="AD187" s="8">
        <v>0</v>
      </c>
      <c r="AE187" s="8">
        <v>0</v>
      </c>
      <c r="AF187" s="8">
        <v>0</v>
      </c>
      <c r="AG187" s="8">
        <v>21</v>
      </c>
      <c r="AH187" s="8">
        <v>0</v>
      </c>
      <c r="AI187" s="8">
        <v>15</v>
      </c>
      <c r="AJ187" s="8">
        <v>0</v>
      </c>
      <c r="AK187" s="8">
        <v>9</v>
      </c>
      <c r="AL187" s="8">
        <v>0</v>
      </c>
      <c r="AM187" s="8">
        <v>21</v>
      </c>
      <c r="AN187" s="8">
        <v>0</v>
      </c>
      <c r="AO187" s="8">
        <v>37</v>
      </c>
      <c r="AP187" s="8">
        <v>0</v>
      </c>
      <c r="AQ187" s="8">
        <v>27</v>
      </c>
      <c r="AR187" s="8">
        <v>0</v>
      </c>
      <c r="AS187" s="8">
        <v>3</v>
      </c>
      <c r="AT187" s="8">
        <v>0</v>
      </c>
      <c r="AU187" s="8">
        <v>5</v>
      </c>
      <c r="AV187" s="8">
        <v>5</v>
      </c>
      <c r="AW187" s="8">
        <v>0</v>
      </c>
      <c r="AX187" s="8">
        <v>0</v>
      </c>
      <c r="AY187" s="8"/>
      <c r="AZ187" s="9">
        <f t="shared" si="4"/>
        <v>463</v>
      </c>
      <c r="BA187" s="9">
        <f t="shared" si="5"/>
        <v>279</v>
      </c>
    </row>
    <row r="188" spans="1:53" x14ac:dyDescent="0.2">
      <c r="A188" s="1" t="s">
        <v>196</v>
      </c>
      <c r="B188" s="1">
        <v>4208531328</v>
      </c>
      <c r="C188" s="1" t="s">
        <v>674</v>
      </c>
      <c r="D188" s="8">
        <v>4801</v>
      </c>
      <c r="E188" s="8">
        <v>0</v>
      </c>
      <c r="F188" s="8">
        <v>46</v>
      </c>
      <c r="G188" s="8">
        <v>0</v>
      </c>
      <c r="H188" s="8">
        <v>42</v>
      </c>
      <c r="I188" s="8">
        <v>0</v>
      </c>
      <c r="J188" s="8">
        <v>82</v>
      </c>
      <c r="K188" s="8">
        <v>0</v>
      </c>
      <c r="L188" s="8">
        <v>126</v>
      </c>
      <c r="M188" s="8">
        <v>0</v>
      </c>
      <c r="N188" s="8">
        <v>50</v>
      </c>
      <c r="O188" s="8">
        <v>0</v>
      </c>
      <c r="P188" s="8">
        <v>227</v>
      </c>
      <c r="Q188" s="8">
        <v>0</v>
      </c>
      <c r="R188" s="8">
        <v>291</v>
      </c>
      <c r="S188" s="8">
        <v>0</v>
      </c>
      <c r="T188" s="8">
        <v>133</v>
      </c>
      <c r="U188" s="8">
        <v>0</v>
      </c>
      <c r="V188" s="8">
        <v>20</v>
      </c>
      <c r="W188" s="8">
        <v>0</v>
      </c>
      <c r="X188" s="8">
        <v>29</v>
      </c>
      <c r="Y188" s="8">
        <v>21</v>
      </c>
      <c r="Z188" s="8">
        <v>8</v>
      </c>
      <c r="AA188" s="8">
        <v>39</v>
      </c>
      <c r="AB188" s="8">
        <v>0</v>
      </c>
      <c r="AC188" s="8">
        <v>138</v>
      </c>
      <c r="AD188" s="8">
        <v>0</v>
      </c>
      <c r="AE188" s="8">
        <v>86</v>
      </c>
      <c r="AF188" s="8">
        <v>0</v>
      </c>
      <c r="AG188" s="8">
        <v>103</v>
      </c>
      <c r="AH188" s="8">
        <v>0</v>
      </c>
      <c r="AI188" s="8">
        <v>76</v>
      </c>
      <c r="AJ188" s="8">
        <v>0</v>
      </c>
      <c r="AK188" s="8">
        <v>38</v>
      </c>
      <c r="AL188" s="8">
        <v>0</v>
      </c>
      <c r="AM188" s="8">
        <v>263</v>
      </c>
      <c r="AN188" s="8">
        <v>0</v>
      </c>
      <c r="AO188" s="8">
        <v>251</v>
      </c>
      <c r="AP188" s="8">
        <v>0</v>
      </c>
      <c r="AQ188" s="8">
        <v>66</v>
      </c>
      <c r="AR188" s="8">
        <v>0</v>
      </c>
      <c r="AS188" s="8">
        <v>21</v>
      </c>
      <c r="AT188" s="8">
        <v>0</v>
      </c>
      <c r="AU188" s="8">
        <v>44</v>
      </c>
      <c r="AV188" s="8">
        <v>37</v>
      </c>
      <c r="AW188" s="8">
        <v>7</v>
      </c>
      <c r="AX188" s="8">
        <v>12</v>
      </c>
      <c r="AY188" s="8"/>
      <c r="AZ188" s="9">
        <f t="shared" si="4"/>
        <v>4801</v>
      </c>
      <c r="BA188" s="9">
        <f t="shared" si="5"/>
        <v>2256</v>
      </c>
    </row>
    <row r="189" spans="1:53" x14ac:dyDescent="0.2">
      <c r="A189" s="1" t="s">
        <v>197</v>
      </c>
      <c r="B189" s="1">
        <v>4208533784</v>
      </c>
      <c r="C189" s="1" t="s">
        <v>675</v>
      </c>
      <c r="D189" s="8">
        <v>3130</v>
      </c>
      <c r="E189" s="8">
        <v>0</v>
      </c>
      <c r="F189" s="8">
        <v>7</v>
      </c>
      <c r="G189" s="8">
        <v>0</v>
      </c>
      <c r="H189" s="8">
        <v>0</v>
      </c>
      <c r="I189" s="8">
        <v>0</v>
      </c>
      <c r="J189" s="8">
        <v>0</v>
      </c>
      <c r="K189" s="8">
        <v>0</v>
      </c>
      <c r="L189" s="8">
        <v>36</v>
      </c>
      <c r="M189" s="8">
        <v>0</v>
      </c>
      <c r="N189" s="8">
        <v>97</v>
      </c>
      <c r="O189" s="8">
        <v>0</v>
      </c>
      <c r="P189" s="8">
        <v>145</v>
      </c>
      <c r="Q189" s="8">
        <v>0</v>
      </c>
      <c r="R189" s="8">
        <v>194</v>
      </c>
      <c r="S189" s="8">
        <v>0</v>
      </c>
      <c r="T189" s="8">
        <v>108</v>
      </c>
      <c r="U189" s="8">
        <v>0</v>
      </c>
      <c r="V189" s="8">
        <v>28</v>
      </c>
      <c r="W189" s="8">
        <v>0</v>
      </c>
      <c r="X189" s="8">
        <v>58</v>
      </c>
      <c r="Y189" s="8">
        <v>12</v>
      </c>
      <c r="Z189" s="8">
        <v>20</v>
      </c>
      <c r="AA189" s="8">
        <v>7</v>
      </c>
      <c r="AB189" s="8">
        <v>0</v>
      </c>
      <c r="AC189" s="8">
        <v>9</v>
      </c>
      <c r="AD189" s="8">
        <v>0</v>
      </c>
      <c r="AE189" s="8">
        <v>19</v>
      </c>
      <c r="AF189" s="8">
        <v>0</v>
      </c>
      <c r="AG189" s="8">
        <v>21</v>
      </c>
      <c r="AH189" s="8">
        <v>0</v>
      </c>
      <c r="AI189" s="8">
        <v>35</v>
      </c>
      <c r="AJ189" s="8">
        <v>0</v>
      </c>
      <c r="AK189" s="8">
        <v>60</v>
      </c>
      <c r="AL189" s="8">
        <v>0</v>
      </c>
      <c r="AM189" s="8">
        <v>165</v>
      </c>
      <c r="AN189" s="8">
        <v>0</v>
      </c>
      <c r="AO189" s="8">
        <v>247</v>
      </c>
      <c r="AP189" s="8">
        <v>0</v>
      </c>
      <c r="AQ189" s="8">
        <v>75</v>
      </c>
      <c r="AR189" s="8">
        <v>0</v>
      </c>
      <c r="AS189" s="8">
        <v>12</v>
      </c>
      <c r="AT189" s="8">
        <v>0</v>
      </c>
      <c r="AU189" s="8">
        <v>60</v>
      </c>
      <c r="AV189" s="8">
        <v>50</v>
      </c>
      <c r="AW189" s="8">
        <v>13</v>
      </c>
      <c r="AX189" s="8">
        <v>0</v>
      </c>
      <c r="AY189" s="8"/>
      <c r="AZ189" s="9">
        <f t="shared" si="4"/>
        <v>3130</v>
      </c>
      <c r="BA189" s="9">
        <f t="shared" si="5"/>
        <v>1478</v>
      </c>
    </row>
    <row r="190" spans="1:53" x14ac:dyDescent="0.2">
      <c r="A190" s="1" t="s">
        <v>198</v>
      </c>
      <c r="B190" s="1">
        <v>4208549576</v>
      </c>
      <c r="C190" s="1" t="s">
        <v>676</v>
      </c>
      <c r="D190" s="8">
        <v>555</v>
      </c>
      <c r="E190" s="8">
        <v>0</v>
      </c>
      <c r="F190" s="8">
        <v>2</v>
      </c>
      <c r="G190" s="8">
        <v>0</v>
      </c>
      <c r="H190" s="8">
        <v>12</v>
      </c>
      <c r="I190" s="8">
        <v>0</v>
      </c>
      <c r="J190" s="8">
        <v>0</v>
      </c>
      <c r="K190" s="8">
        <v>0</v>
      </c>
      <c r="L190" s="8">
        <v>18</v>
      </c>
      <c r="M190" s="8">
        <v>0</v>
      </c>
      <c r="N190" s="8">
        <v>7</v>
      </c>
      <c r="O190" s="8">
        <v>0</v>
      </c>
      <c r="P190" s="8">
        <v>47</v>
      </c>
      <c r="Q190" s="8">
        <v>0</v>
      </c>
      <c r="R190" s="8">
        <v>65</v>
      </c>
      <c r="S190" s="8">
        <v>0</v>
      </c>
      <c r="T190" s="8">
        <v>15</v>
      </c>
      <c r="U190" s="8">
        <v>0</v>
      </c>
      <c r="V190" s="8">
        <v>4</v>
      </c>
      <c r="W190" s="8">
        <v>0</v>
      </c>
      <c r="X190" s="8">
        <v>6</v>
      </c>
      <c r="Y190" s="8">
        <v>2</v>
      </c>
      <c r="Z190" s="8">
        <v>2</v>
      </c>
      <c r="AA190" s="8">
        <v>3</v>
      </c>
      <c r="AB190" s="8">
        <v>0</v>
      </c>
      <c r="AC190" s="8">
        <v>3</v>
      </c>
      <c r="AD190" s="8">
        <v>0</v>
      </c>
      <c r="AE190" s="8">
        <v>10</v>
      </c>
      <c r="AF190" s="8">
        <v>0</v>
      </c>
      <c r="AG190" s="8">
        <v>7</v>
      </c>
      <c r="AH190" s="8">
        <v>0</v>
      </c>
      <c r="AI190" s="8">
        <v>2</v>
      </c>
      <c r="AJ190" s="8">
        <v>0</v>
      </c>
      <c r="AK190" s="8">
        <v>13</v>
      </c>
      <c r="AL190" s="8">
        <v>0</v>
      </c>
      <c r="AM190" s="8">
        <v>32</v>
      </c>
      <c r="AN190" s="8">
        <v>0</v>
      </c>
      <c r="AO190" s="8">
        <v>31</v>
      </c>
      <c r="AP190" s="8">
        <v>0</v>
      </c>
      <c r="AQ190" s="8">
        <v>11</v>
      </c>
      <c r="AR190" s="8">
        <v>0</v>
      </c>
      <c r="AS190" s="8">
        <v>9</v>
      </c>
      <c r="AT190" s="8">
        <v>0</v>
      </c>
      <c r="AU190" s="8">
        <v>2</v>
      </c>
      <c r="AV190" s="8">
        <v>0</v>
      </c>
      <c r="AW190" s="8">
        <v>0</v>
      </c>
      <c r="AX190" s="8">
        <v>0</v>
      </c>
      <c r="AY190" s="8"/>
      <c r="AZ190" s="9">
        <f t="shared" si="4"/>
        <v>555</v>
      </c>
      <c r="BA190" s="9">
        <f t="shared" si="5"/>
        <v>303</v>
      </c>
    </row>
    <row r="191" spans="1:53" x14ac:dyDescent="0.2">
      <c r="A191" s="1" t="s">
        <v>199</v>
      </c>
      <c r="B191" s="1">
        <v>4208554304</v>
      </c>
      <c r="C191" s="1" t="s">
        <v>677</v>
      </c>
      <c r="D191" s="8">
        <v>371</v>
      </c>
      <c r="E191" s="8">
        <v>0</v>
      </c>
      <c r="F191" s="8">
        <v>2</v>
      </c>
      <c r="G191" s="8">
        <v>0</v>
      </c>
      <c r="H191" s="8">
        <v>0</v>
      </c>
      <c r="I191" s="8">
        <v>0</v>
      </c>
      <c r="J191" s="8">
        <v>3</v>
      </c>
      <c r="K191" s="8">
        <v>0</v>
      </c>
      <c r="L191" s="8">
        <v>0</v>
      </c>
      <c r="M191" s="8">
        <v>0</v>
      </c>
      <c r="N191" s="8">
        <v>0</v>
      </c>
      <c r="O191" s="8">
        <v>0</v>
      </c>
      <c r="P191" s="8">
        <v>31</v>
      </c>
      <c r="Q191" s="8">
        <v>0</v>
      </c>
      <c r="R191" s="8">
        <v>33</v>
      </c>
      <c r="S191" s="8">
        <v>0</v>
      </c>
      <c r="T191" s="8">
        <v>19</v>
      </c>
      <c r="U191" s="8">
        <v>0</v>
      </c>
      <c r="V191" s="8">
        <v>4</v>
      </c>
      <c r="W191" s="8">
        <v>0</v>
      </c>
      <c r="X191" s="8">
        <v>4</v>
      </c>
      <c r="Y191" s="8">
        <v>0</v>
      </c>
      <c r="Z191" s="8">
        <v>0</v>
      </c>
      <c r="AA191" s="8">
        <v>0</v>
      </c>
      <c r="AB191" s="8">
        <v>0</v>
      </c>
      <c r="AC191" s="8">
        <v>7</v>
      </c>
      <c r="AD191" s="8">
        <v>0</v>
      </c>
      <c r="AE191" s="8">
        <v>6</v>
      </c>
      <c r="AF191" s="8">
        <v>0</v>
      </c>
      <c r="AG191" s="8">
        <v>0</v>
      </c>
      <c r="AH191" s="8">
        <v>0</v>
      </c>
      <c r="AI191" s="8">
        <v>5</v>
      </c>
      <c r="AJ191" s="8">
        <v>0</v>
      </c>
      <c r="AK191" s="8">
        <v>16</v>
      </c>
      <c r="AL191" s="8">
        <v>0</v>
      </c>
      <c r="AM191" s="8">
        <v>20</v>
      </c>
      <c r="AN191" s="8">
        <v>0</v>
      </c>
      <c r="AO191" s="8">
        <v>27</v>
      </c>
      <c r="AP191" s="8">
        <v>0</v>
      </c>
      <c r="AQ191" s="8">
        <v>16</v>
      </c>
      <c r="AR191" s="8">
        <v>0</v>
      </c>
      <c r="AS191" s="8">
        <v>0</v>
      </c>
      <c r="AT191" s="8">
        <v>0</v>
      </c>
      <c r="AU191" s="8">
        <v>0</v>
      </c>
      <c r="AV191" s="8">
        <v>0</v>
      </c>
      <c r="AW191" s="8">
        <v>0</v>
      </c>
      <c r="AX191" s="8">
        <v>0</v>
      </c>
      <c r="AY191" s="8"/>
      <c r="AZ191" s="9">
        <f t="shared" si="4"/>
        <v>371</v>
      </c>
      <c r="BA191" s="9">
        <f t="shared" si="5"/>
        <v>193</v>
      </c>
    </row>
    <row r="192" spans="1:53" x14ac:dyDescent="0.2">
      <c r="A192" s="1" t="s">
        <v>200</v>
      </c>
      <c r="B192" s="1">
        <v>4208557304</v>
      </c>
      <c r="C192" s="1" t="s">
        <v>678</v>
      </c>
      <c r="D192" s="8">
        <v>503</v>
      </c>
      <c r="E192" s="8">
        <v>0</v>
      </c>
      <c r="F192" s="8">
        <v>3</v>
      </c>
      <c r="G192" s="8">
        <v>0</v>
      </c>
      <c r="H192" s="8">
        <v>0</v>
      </c>
      <c r="I192" s="8">
        <v>0</v>
      </c>
      <c r="J192" s="8">
        <v>3</v>
      </c>
      <c r="K192" s="8">
        <v>0</v>
      </c>
      <c r="L192" s="8">
        <v>0</v>
      </c>
      <c r="M192" s="8">
        <v>0</v>
      </c>
      <c r="N192" s="8">
        <v>26</v>
      </c>
      <c r="O192" s="8">
        <v>0</v>
      </c>
      <c r="P192" s="8">
        <v>21</v>
      </c>
      <c r="Q192" s="8">
        <v>0</v>
      </c>
      <c r="R192" s="8">
        <v>53</v>
      </c>
      <c r="S192" s="8">
        <v>0</v>
      </c>
      <c r="T192" s="8">
        <v>26</v>
      </c>
      <c r="U192" s="8">
        <v>0</v>
      </c>
      <c r="V192" s="8">
        <v>0</v>
      </c>
      <c r="W192" s="8">
        <v>0</v>
      </c>
      <c r="X192" s="8">
        <v>0</v>
      </c>
      <c r="Y192" s="8">
        <v>0</v>
      </c>
      <c r="Z192" s="8">
        <v>0</v>
      </c>
      <c r="AA192" s="8">
        <v>0</v>
      </c>
      <c r="AB192" s="8">
        <v>0</v>
      </c>
      <c r="AC192" s="8">
        <v>9</v>
      </c>
      <c r="AD192" s="8">
        <v>0</v>
      </c>
      <c r="AE192" s="8">
        <v>2</v>
      </c>
      <c r="AF192" s="8">
        <v>0</v>
      </c>
      <c r="AG192" s="8">
        <v>3</v>
      </c>
      <c r="AH192" s="8">
        <v>0</v>
      </c>
      <c r="AI192" s="8">
        <v>4</v>
      </c>
      <c r="AJ192" s="8">
        <v>0</v>
      </c>
      <c r="AK192" s="8">
        <v>3</v>
      </c>
      <c r="AL192" s="8">
        <v>0</v>
      </c>
      <c r="AM192" s="8">
        <v>36</v>
      </c>
      <c r="AN192" s="8">
        <v>0</v>
      </c>
      <c r="AO192" s="8">
        <v>55</v>
      </c>
      <c r="AP192" s="8">
        <v>0</v>
      </c>
      <c r="AQ192" s="8">
        <v>15</v>
      </c>
      <c r="AR192" s="8">
        <v>0</v>
      </c>
      <c r="AS192" s="8">
        <v>3</v>
      </c>
      <c r="AT192" s="8">
        <v>0</v>
      </c>
      <c r="AU192" s="8">
        <v>3</v>
      </c>
      <c r="AV192" s="8">
        <v>3</v>
      </c>
      <c r="AW192" s="8">
        <v>3</v>
      </c>
      <c r="AX192" s="8">
        <v>2</v>
      </c>
      <c r="AY192" s="8"/>
      <c r="AZ192" s="9">
        <f t="shared" si="4"/>
        <v>503</v>
      </c>
      <c r="BA192" s="9">
        <f t="shared" si="5"/>
        <v>273</v>
      </c>
    </row>
    <row r="193" spans="1:53" x14ac:dyDescent="0.2">
      <c r="A193" s="1" t="s">
        <v>201</v>
      </c>
      <c r="B193" s="1">
        <v>4208560336</v>
      </c>
      <c r="C193" s="1" t="s">
        <v>679</v>
      </c>
      <c r="D193" s="8">
        <v>4036</v>
      </c>
      <c r="E193" s="8">
        <v>0</v>
      </c>
      <c r="F193" s="8">
        <v>35</v>
      </c>
      <c r="G193" s="8">
        <v>0</v>
      </c>
      <c r="H193" s="8">
        <v>19</v>
      </c>
      <c r="I193" s="8">
        <v>0</v>
      </c>
      <c r="J193" s="8">
        <v>87</v>
      </c>
      <c r="K193" s="8">
        <v>13</v>
      </c>
      <c r="L193" s="8">
        <v>86</v>
      </c>
      <c r="M193" s="8">
        <v>0</v>
      </c>
      <c r="N193" s="8">
        <v>39</v>
      </c>
      <c r="O193" s="8">
        <v>0</v>
      </c>
      <c r="P193" s="8">
        <v>329</v>
      </c>
      <c r="Q193" s="8">
        <v>0</v>
      </c>
      <c r="R193" s="8">
        <v>271</v>
      </c>
      <c r="S193" s="8">
        <v>0</v>
      </c>
      <c r="T193" s="8">
        <v>43</v>
      </c>
      <c r="U193" s="8">
        <v>0</v>
      </c>
      <c r="V193" s="8">
        <v>46</v>
      </c>
      <c r="W193" s="8">
        <v>0</v>
      </c>
      <c r="X193" s="8">
        <v>17</v>
      </c>
      <c r="Y193" s="8">
        <v>26</v>
      </c>
      <c r="Z193" s="8">
        <v>14</v>
      </c>
      <c r="AA193" s="8">
        <v>0</v>
      </c>
      <c r="AB193" s="8">
        <v>0</v>
      </c>
      <c r="AC193" s="8">
        <v>55</v>
      </c>
      <c r="AD193" s="8">
        <v>0</v>
      </c>
      <c r="AE193" s="8">
        <v>109</v>
      </c>
      <c r="AF193" s="8">
        <v>0</v>
      </c>
      <c r="AG193" s="8">
        <v>16</v>
      </c>
      <c r="AH193" s="8">
        <v>0</v>
      </c>
      <c r="AI193" s="8">
        <v>63</v>
      </c>
      <c r="AJ193" s="8">
        <v>0</v>
      </c>
      <c r="AK193" s="8">
        <v>91</v>
      </c>
      <c r="AL193" s="8">
        <v>0</v>
      </c>
      <c r="AM193" s="8">
        <v>198</v>
      </c>
      <c r="AN193" s="8">
        <v>0</v>
      </c>
      <c r="AO193" s="8">
        <v>312</v>
      </c>
      <c r="AP193" s="8">
        <v>0</v>
      </c>
      <c r="AQ193" s="8">
        <v>137</v>
      </c>
      <c r="AR193" s="8">
        <v>0</v>
      </c>
      <c r="AS193" s="8">
        <v>38</v>
      </c>
      <c r="AT193" s="8">
        <v>0</v>
      </c>
      <c r="AU193" s="8">
        <v>13</v>
      </c>
      <c r="AV193" s="8">
        <v>41</v>
      </c>
      <c r="AW193" s="8">
        <v>0</v>
      </c>
      <c r="AX193" s="8">
        <v>15</v>
      </c>
      <c r="AY193" s="8"/>
      <c r="AZ193" s="9">
        <f t="shared" si="4"/>
        <v>4023</v>
      </c>
      <c r="BA193" s="9">
        <f t="shared" si="5"/>
        <v>2100</v>
      </c>
    </row>
    <row r="194" spans="1:53" x14ac:dyDescent="0.2">
      <c r="A194" s="1" t="s">
        <v>202</v>
      </c>
      <c r="B194" s="1">
        <v>4208563008</v>
      </c>
      <c r="C194" s="1" t="s">
        <v>680</v>
      </c>
      <c r="D194" s="8">
        <v>2657</v>
      </c>
      <c r="E194" s="8">
        <v>0</v>
      </c>
      <c r="F194" s="8">
        <v>34</v>
      </c>
      <c r="G194" s="8">
        <v>0</v>
      </c>
      <c r="H194" s="8">
        <v>0</v>
      </c>
      <c r="I194" s="8">
        <v>0</v>
      </c>
      <c r="J194" s="8">
        <v>70</v>
      </c>
      <c r="K194" s="8">
        <v>0</v>
      </c>
      <c r="L194" s="8">
        <v>18</v>
      </c>
      <c r="M194" s="8">
        <v>0</v>
      </c>
      <c r="N194" s="8">
        <v>15</v>
      </c>
      <c r="O194" s="8">
        <v>0</v>
      </c>
      <c r="P194" s="8">
        <v>131</v>
      </c>
      <c r="Q194" s="8">
        <v>0</v>
      </c>
      <c r="R194" s="8">
        <v>198</v>
      </c>
      <c r="S194" s="8">
        <v>0</v>
      </c>
      <c r="T194" s="8">
        <v>48</v>
      </c>
      <c r="U194" s="8">
        <v>0</v>
      </c>
      <c r="V194" s="8">
        <v>28</v>
      </c>
      <c r="W194" s="8">
        <v>0</v>
      </c>
      <c r="X194" s="8">
        <v>28</v>
      </c>
      <c r="Y194" s="8">
        <v>28</v>
      </c>
      <c r="Z194" s="8">
        <v>0</v>
      </c>
      <c r="AA194" s="8">
        <v>0</v>
      </c>
      <c r="AB194" s="8">
        <v>0</v>
      </c>
      <c r="AC194" s="8">
        <v>7</v>
      </c>
      <c r="AD194" s="8">
        <v>0</v>
      </c>
      <c r="AE194" s="8">
        <v>0</v>
      </c>
      <c r="AF194" s="8">
        <v>0</v>
      </c>
      <c r="AG194" s="8">
        <v>65</v>
      </c>
      <c r="AH194" s="8">
        <v>0</v>
      </c>
      <c r="AI194" s="8">
        <v>0</v>
      </c>
      <c r="AJ194" s="8">
        <v>0</v>
      </c>
      <c r="AK194" s="8">
        <v>57</v>
      </c>
      <c r="AL194" s="8">
        <v>0</v>
      </c>
      <c r="AM194" s="8">
        <v>148</v>
      </c>
      <c r="AN194" s="8">
        <v>0</v>
      </c>
      <c r="AO194" s="8">
        <v>181</v>
      </c>
      <c r="AP194" s="8">
        <v>0</v>
      </c>
      <c r="AQ194" s="8">
        <v>41</v>
      </c>
      <c r="AR194" s="8">
        <v>0</v>
      </c>
      <c r="AS194" s="8">
        <v>11</v>
      </c>
      <c r="AT194" s="8">
        <v>0</v>
      </c>
      <c r="AU194" s="8">
        <v>0</v>
      </c>
      <c r="AV194" s="8">
        <v>0</v>
      </c>
      <c r="AW194" s="8">
        <v>0</v>
      </c>
      <c r="AX194" s="8">
        <v>0</v>
      </c>
      <c r="AY194" s="8"/>
      <c r="AZ194" s="9">
        <f t="shared" si="4"/>
        <v>2657</v>
      </c>
      <c r="BA194" s="9">
        <f t="shared" si="5"/>
        <v>1108</v>
      </c>
    </row>
    <row r="195" spans="1:53" x14ac:dyDescent="0.2">
      <c r="A195" s="1" t="s">
        <v>203</v>
      </c>
      <c r="B195" s="1">
        <v>4208567472</v>
      </c>
      <c r="C195" s="1" t="s">
        <v>681</v>
      </c>
      <c r="D195" s="8">
        <v>532</v>
      </c>
      <c r="E195" s="8">
        <v>0</v>
      </c>
      <c r="F195" s="8">
        <v>2</v>
      </c>
      <c r="G195" s="8">
        <v>0</v>
      </c>
      <c r="H195" s="8">
        <v>0</v>
      </c>
      <c r="I195" s="8">
        <v>0</v>
      </c>
      <c r="J195" s="8">
        <v>2</v>
      </c>
      <c r="K195" s="8">
        <v>0</v>
      </c>
      <c r="L195" s="8">
        <v>16</v>
      </c>
      <c r="M195" s="8">
        <v>0</v>
      </c>
      <c r="N195" s="8">
        <v>10</v>
      </c>
      <c r="O195" s="8">
        <v>0</v>
      </c>
      <c r="P195" s="8">
        <v>63</v>
      </c>
      <c r="Q195" s="8">
        <v>0</v>
      </c>
      <c r="R195" s="8">
        <v>61</v>
      </c>
      <c r="S195" s="8">
        <v>0</v>
      </c>
      <c r="T195" s="8">
        <v>9</v>
      </c>
      <c r="U195" s="8">
        <v>0</v>
      </c>
      <c r="V195" s="8">
        <v>0</v>
      </c>
      <c r="W195" s="8">
        <v>0</v>
      </c>
      <c r="X195" s="8">
        <v>7</v>
      </c>
      <c r="Y195" s="8">
        <v>5</v>
      </c>
      <c r="Z195" s="8">
        <v>2</v>
      </c>
      <c r="AA195" s="8">
        <v>0</v>
      </c>
      <c r="AB195" s="8">
        <v>0</v>
      </c>
      <c r="AC195" s="8">
        <v>11</v>
      </c>
      <c r="AD195" s="8">
        <v>0</v>
      </c>
      <c r="AE195" s="8">
        <v>0</v>
      </c>
      <c r="AF195" s="8">
        <v>0</v>
      </c>
      <c r="AG195" s="8">
        <v>2</v>
      </c>
      <c r="AH195" s="8">
        <v>0</v>
      </c>
      <c r="AI195" s="8">
        <v>11</v>
      </c>
      <c r="AJ195" s="8">
        <v>0</v>
      </c>
      <c r="AK195" s="8">
        <v>12</v>
      </c>
      <c r="AL195" s="8">
        <v>0</v>
      </c>
      <c r="AM195" s="8">
        <v>30</v>
      </c>
      <c r="AN195" s="8">
        <v>0</v>
      </c>
      <c r="AO195" s="8">
        <v>21</v>
      </c>
      <c r="AP195" s="8">
        <v>0</v>
      </c>
      <c r="AQ195" s="8">
        <v>18</v>
      </c>
      <c r="AR195" s="8">
        <v>0</v>
      </c>
      <c r="AS195" s="8">
        <v>5</v>
      </c>
      <c r="AT195" s="8">
        <v>0</v>
      </c>
      <c r="AU195" s="8">
        <v>3</v>
      </c>
      <c r="AV195" s="8">
        <v>1</v>
      </c>
      <c r="AW195" s="8">
        <v>0</v>
      </c>
      <c r="AX195" s="8">
        <v>0</v>
      </c>
      <c r="AY195" s="8"/>
      <c r="AZ195" s="9">
        <f t="shared" ref="AZ195:AZ258" si="6">D195-(E195+G195+I195+K195+M195+O195+Q195+S195+U195+W195+AB195+AD195+AF195+AH195+AJ195+AL195+AN195+AP195+AR195+AT195)</f>
        <v>532</v>
      </c>
      <c r="BA195" s="9">
        <f t="shared" ref="BA195:BA258" si="7">F195+H195+J195+L195+N195+P195+R195+T195+V195+X195+Y195+Z195+AA195+AC195+AE195+AG195+AI195+AK195+AM195+AO195+AQ195+AS195+AU195+AV195+AW195+AX195</f>
        <v>291</v>
      </c>
    </row>
    <row r="196" spans="1:53" x14ac:dyDescent="0.2">
      <c r="A196" s="1" t="s">
        <v>204</v>
      </c>
      <c r="B196" s="1">
        <v>4208569720</v>
      </c>
      <c r="C196" s="1" t="s">
        <v>682</v>
      </c>
      <c r="D196" s="8">
        <v>10970</v>
      </c>
      <c r="E196" s="8">
        <v>0</v>
      </c>
      <c r="F196" s="8">
        <v>79</v>
      </c>
      <c r="G196" s="8">
        <v>0</v>
      </c>
      <c r="H196" s="8">
        <v>39</v>
      </c>
      <c r="I196" s="8">
        <v>0</v>
      </c>
      <c r="J196" s="8">
        <v>128</v>
      </c>
      <c r="K196" s="8">
        <v>0</v>
      </c>
      <c r="L196" s="8">
        <v>207</v>
      </c>
      <c r="M196" s="8">
        <v>0</v>
      </c>
      <c r="N196" s="8">
        <v>224</v>
      </c>
      <c r="O196" s="8">
        <v>0</v>
      </c>
      <c r="P196" s="8">
        <v>684</v>
      </c>
      <c r="Q196" s="8">
        <v>0</v>
      </c>
      <c r="R196" s="8">
        <v>588</v>
      </c>
      <c r="S196" s="8">
        <v>0</v>
      </c>
      <c r="T196" s="8">
        <v>307</v>
      </c>
      <c r="U196" s="8">
        <v>0</v>
      </c>
      <c r="V196" s="8">
        <v>88</v>
      </c>
      <c r="W196" s="8">
        <v>0</v>
      </c>
      <c r="X196" s="8">
        <v>113</v>
      </c>
      <c r="Y196" s="8">
        <v>51</v>
      </c>
      <c r="Z196" s="8">
        <v>50</v>
      </c>
      <c r="AA196" s="8">
        <v>46</v>
      </c>
      <c r="AB196" s="8">
        <v>0</v>
      </c>
      <c r="AC196" s="8">
        <v>78</v>
      </c>
      <c r="AD196" s="8">
        <v>0</v>
      </c>
      <c r="AE196" s="8">
        <v>88</v>
      </c>
      <c r="AF196" s="8">
        <v>0</v>
      </c>
      <c r="AG196" s="8">
        <v>82</v>
      </c>
      <c r="AH196" s="8">
        <v>0</v>
      </c>
      <c r="AI196" s="8">
        <v>324</v>
      </c>
      <c r="AJ196" s="8">
        <v>0</v>
      </c>
      <c r="AK196" s="8">
        <v>286</v>
      </c>
      <c r="AL196" s="8">
        <v>0</v>
      </c>
      <c r="AM196" s="8">
        <v>713</v>
      </c>
      <c r="AN196" s="8">
        <v>0</v>
      </c>
      <c r="AO196" s="8">
        <v>608</v>
      </c>
      <c r="AP196" s="8">
        <v>0</v>
      </c>
      <c r="AQ196" s="8">
        <v>289</v>
      </c>
      <c r="AR196" s="8">
        <v>0</v>
      </c>
      <c r="AS196" s="8">
        <v>59</v>
      </c>
      <c r="AT196" s="8">
        <v>0</v>
      </c>
      <c r="AU196" s="8">
        <v>92</v>
      </c>
      <c r="AV196" s="8">
        <v>115</v>
      </c>
      <c r="AW196" s="8">
        <v>31</v>
      </c>
      <c r="AX196" s="8">
        <v>43</v>
      </c>
      <c r="AY196" s="8"/>
      <c r="AZ196" s="9">
        <f t="shared" si="6"/>
        <v>10970</v>
      </c>
      <c r="BA196" s="9">
        <f t="shared" si="7"/>
        <v>5412</v>
      </c>
    </row>
    <row r="197" spans="1:53" x14ac:dyDescent="0.2">
      <c r="A197" s="1" t="s">
        <v>205</v>
      </c>
      <c r="B197" s="1">
        <v>4208570096</v>
      </c>
      <c r="C197" s="1" t="s">
        <v>683</v>
      </c>
      <c r="D197" s="8">
        <v>3030</v>
      </c>
      <c r="E197" s="8">
        <v>0</v>
      </c>
      <c r="F197" s="8">
        <v>12</v>
      </c>
      <c r="G197" s="8">
        <v>0</v>
      </c>
      <c r="H197" s="8">
        <v>37</v>
      </c>
      <c r="I197" s="8">
        <v>0</v>
      </c>
      <c r="J197" s="8">
        <v>0</v>
      </c>
      <c r="K197" s="8">
        <v>0</v>
      </c>
      <c r="L197" s="8">
        <v>103</v>
      </c>
      <c r="M197" s="8">
        <v>0</v>
      </c>
      <c r="N197" s="8">
        <v>81</v>
      </c>
      <c r="O197" s="8">
        <v>0</v>
      </c>
      <c r="P197" s="8">
        <v>184</v>
      </c>
      <c r="Q197" s="8">
        <v>0</v>
      </c>
      <c r="R197" s="8">
        <v>256</v>
      </c>
      <c r="S197" s="8">
        <v>0</v>
      </c>
      <c r="T197" s="8">
        <v>60</v>
      </c>
      <c r="U197" s="8">
        <v>0</v>
      </c>
      <c r="V197" s="8">
        <v>71</v>
      </c>
      <c r="W197" s="8">
        <v>0</v>
      </c>
      <c r="X197" s="8">
        <v>29</v>
      </c>
      <c r="Y197" s="8">
        <v>25</v>
      </c>
      <c r="Z197" s="8">
        <v>37</v>
      </c>
      <c r="AA197" s="8">
        <v>22</v>
      </c>
      <c r="AB197" s="8">
        <v>0</v>
      </c>
      <c r="AC197" s="8">
        <v>0</v>
      </c>
      <c r="AD197" s="8">
        <v>0</v>
      </c>
      <c r="AE197" s="8">
        <v>65</v>
      </c>
      <c r="AF197" s="8">
        <v>0</v>
      </c>
      <c r="AG197" s="8">
        <v>20</v>
      </c>
      <c r="AH197" s="8">
        <v>0</v>
      </c>
      <c r="AI197" s="8">
        <v>76</v>
      </c>
      <c r="AJ197" s="8">
        <v>0</v>
      </c>
      <c r="AK197" s="8">
        <v>66</v>
      </c>
      <c r="AL197" s="8">
        <v>0</v>
      </c>
      <c r="AM197" s="8">
        <v>127</v>
      </c>
      <c r="AN197" s="8">
        <v>0</v>
      </c>
      <c r="AO197" s="8">
        <v>161</v>
      </c>
      <c r="AP197" s="8">
        <v>0</v>
      </c>
      <c r="AQ197" s="8">
        <v>112</v>
      </c>
      <c r="AR197" s="8">
        <v>0</v>
      </c>
      <c r="AS197" s="8">
        <v>48</v>
      </c>
      <c r="AT197" s="8">
        <v>0</v>
      </c>
      <c r="AU197" s="8">
        <v>59</v>
      </c>
      <c r="AV197" s="8">
        <v>28</v>
      </c>
      <c r="AW197" s="8">
        <v>0</v>
      </c>
      <c r="AX197" s="8">
        <v>14</v>
      </c>
      <c r="AY197" s="8"/>
      <c r="AZ197" s="9">
        <f t="shared" si="6"/>
        <v>3030</v>
      </c>
      <c r="BA197" s="9">
        <f t="shared" si="7"/>
        <v>1693</v>
      </c>
    </row>
    <row r="198" spans="1:53" x14ac:dyDescent="0.2">
      <c r="A198" s="1" t="s">
        <v>206</v>
      </c>
      <c r="B198" s="1">
        <v>4208583496</v>
      </c>
      <c r="C198" s="1" t="s">
        <v>684</v>
      </c>
      <c r="D198" s="8">
        <v>715</v>
      </c>
      <c r="E198" s="8">
        <v>0</v>
      </c>
      <c r="F198" s="8">
        <v>11</v>
      </c>
      <c r="G198" s="8">
        <v>0</v>
      </c>
      <c r="H198" s="8">
        <v>26</v>
      </c>
      <c r="I198" s="8">
        <v>0</v>
      </c>
      <c r="J198" s="8">
        <v>13</v>
      </c>
      <c r="K198" s="8">
        <v>0</v>
      </c>
      <c r="L198" s="8">
        <v>5</v>
      </c>
      <c r="M198" s="8">
        <v>0</v>
      </c>
      <c r="N198" s="8">
        <v>27</v>
      </c>
      <c r="O198" s="8">
        <v>0</v>
      </c>
      <c r="P198" s="8">
        <v>32</v>
      </c>
      <c r="Q198" s="8">
        <v>0</v>
      </c>
      <c r="R198" s="8">
        <v>55</v>
      </c>
      <c r="S198" s="8">
        <v>0</v>
      </c>
      <c r="T198" s="8">
        <v>19</v>
      </c>
      <c r="U198" s="8">
        <v>0</v>
      </c>
      <c r="V198" s="8">
        <v>9</v>
      </c>
      <c r="W198" s="8">
        <v>0</v>
      </c>
      <c r="X198" s="8">
        <v>2</v>
      </c>
      <c r="Y198" s="8">
        <v>7</v>
      </c>
      <c r="Z198" s="8">
        <v>4</v>
      </c>
      <c r="AA198" s="8">
        <v>1</v>
      </c>
      <c r="AB198" s="8">
        <v>0</v>
      </c>
      <c r="AC198" s="8">
        <v>12</v>
      </c>
      <c r="AD198" s="8">
        <v>0</v>
      </c>
      <c r="AE198" s="8">
        <v>0</v>
      </c>
      <c r="AF198" s="8">
        <v>0</v>
      </c>
      <c r="AG198" s="8">
        <v>17</v>
      </c>
      <c r="AH198" s="8">
        <v>0</v>
      </c>
      <c r="AI198" s="8">
        <v>17</v>
      </c>
      <c r="AJ198" s="8">
        <v>0</v>
      </c>
      <c r="AK198" s="8">
        <v>7</v>
      </c>
      <c r="AL198" s="8">
        <v>0</v>
      </c>
      <c r="AM198" s="8">
        <v>37</v>
      </c>
      <c r="AN198" s="8">
        <v>0</v>
      </c>
      <c r="AO198" s="8">
        <v>48</v>
      </c>
      <c r="AP198" s="8">
        <v>0</v>
      </c>
      <c r="AQ198" s="8">
        <v>13</v>
      </c>
      <c r="AR198" s="8">
        <v>0</v>
      </c>
      <c r="AS198" s="8">
        <v>10</v>
      </c>
      <c r="AT198" s="8">
        <v>0</v>
      </c>
      <c r="AU198" s="8">
        <v>10</v>
      </c>
      <c r="AV198" s="8">
        <v>4</v>
      </c>
      <c r="AW198" s="8">
        <v>4</v>
      </c>
      <c r="AX198" s="8">
        <v>6</v>
      </c>
      <c r="AY198" s="8"/>
      <c r="AZ198" s="9">
        <f t="shared" si="6"/>
        <v>715</v>
      </c>
      <c r="BA198" s="9">
        <f t="shared" si="7"/>
        <v>396</v>
      </c>
    </row>
    <row r="199" spans="1:53" x14ac:dyDescent="0.2">
      <c r="A199" s="1" t="s">
        <v>207</v>
      </c>
      <c r="B199" s="1">
        <v>4208583976</v>
      </c>
      <c r="C199" s="1" t="s">
        <v>685</v>
      </c>
      <c r="D199" s="8">
        <v>3031</v>
      </c>
      <c r="E199" s="8">
        <v>0</v>
      </c>
      <c r="F199" s="8">
        <v>22</v>
      </c>
      <c r="G199" s="8">
        <v>0</v>
      </c>
      <c r="H199" s="8">
        <v>0</v>
      </c>
      <c r="I199" s="8">
        <v>0</v>
      </c>
      <c r="J199" s="8">
        <v>0</v>
      </c>
      <c r="K199" s="8">
        <v>0</v>
      </c>
      <c r="L199" s="8">
        <v>40</v>
      </c>
      <c r="M199" s="8">
        <v>0</v>
      </c>
      <c r="N199" s="8">
        <v>57</v>
      </c>
      <c r="O199" s="8">
        <v>0</v>
      </c>
      <c r="P199" s="8">
        <v>190</v>
      </c>
      <c r="Q199" s="8">
        <v>0</v>
      </c>
      <c r="R199" s="8">
        <v>235</v>
      </c>
      <c r="S199" s="8">
        <v>0</v>
      </c>
      <c r="T199" s="8">
        <v>151</v>
      </c>
      <c r="U199" s="8">
        <v>0</v>
      </c>
      <c r="V199" s="8">
        <v>17</v>
      </c>
      <c r="W199" s="8">
        <v>0</v>
      </c>
      <c r="X199" s="8">
        <v>48</v>
      </c>
      <c r="Y199" s="8">
        <v>15</v>
      </c>
      <c r="Z199" s="8">
        <v>17</v>
      </c>
      <c r="AA199" s="8">
        <v>0</v>
      </c>
      <c r="AB199" s="8">
        <v>0</v>
      </c>
      <c r="AC199" s="8">
        <v>41</v>
      </c>
      <c r="AD199" s="8">
        <v>0</v>
      </c>
      <c r="AE199" s="8">
        <v>0</v>
      </c>
      <c r="AF199" s="8">
        <v>0</v>
      </c>
      <c r="AG199" s="8">
        <v>21</v>
      </c>
      <c r="AH199" s="8">
        <v>0</v>
      </c>
      <c r="AI199" s="8">
        <v>113</v>
      </c>
      <c r="AJ199" s="8">
        <v>0</v>
      </c>
      <c r="AK199" s="8">
        <v>16</v>
      </c>
      <c r="AL199" s="8">
        <v>0</v>
      </c>
      <c r="AM199" s="8">
        <v>41</v>
      </c>
      <c r="AN199" s="8">
        <v>0</v>
      </c>
      <c r="AO199" s="8">
        <v>211</v>
      </c>
      <c r="AP199" s="8">
        <v>0</v>
      </c>
      <c r="AQ199" s="8">
        <v>77</v>
      </c>
      <c r="AR199" s="8">
        <v>0</v>
      </c>
      <c r="AS199" s="8">
        <v>13</v>
      </c>
      <c r="AT199" s="8">
        <v>0</v>
      </c>
      <c r="AU199" s="8">
        <v>49</v>
      </c>
      <c r="AV199" s="8">
        <v>0</v>
      </c>
      <c r="AW199" s="8">
        <v>0</v>
      </c>
      <c r="AX199" s="8">
        <v>0</v>
      </c>
      <c r="AY199" s="8"/>
      <c r="AZ199" s="9">
        <f t="shared" si="6"/>
        <v>3031</v>
      </c>
      <c r="BA199" s="9">
        <f t="shared" si="7"/>
        <v>1374</v>
      </c>
    </row>
    <row r="200" spans="1:53" x14ac:dyDescent="0.2">
      <c r="A200" s="1" t="s">
        <v>208</v>
      </c>
      <c r="B200" s="1">
        <v>4208584376</v>
      </c>
      <c r="C200" s="1" t="s">
        <v>686</v>
      </c>
      <c r="D200" s="8">
        <v>561</v>
      </c>
      <c r="E200" s="8">
        <v>0</v>
      </c>
      <c r="F200" s="8">
        <v>0</v>
      </c>
      <c r="G200" s="8">
        <v>0</v>
      </c>
      <c r="H200" s="8">
        <v>8</v>
      </c>
      <c r="I200" s="8">
        <v>0</v>
      </c>
      <c r="J200" s="8">
        <v>18</v>
      </c>
      <c r="K200" s="8">
        <v>0</v>
      </c>
      <c r="L200" s="8">
        <v>10</v>
      </c>
      <c r="M200" s="8">
        <v>0</v>
      </c>
      <c r="N200" s="8">
        <v>3</v>
      </c>
      <c r="O200" s="8">
        <v>0</v>
      </c>
      <c r="P200" s="8">
        <v>16</v>
      </c>
      <c r="Q200" s="8">
        <v>0</v>
      </c>
      <c r="R200" s="8">
        <v>36</v>
      </c>
      <c r="S200" s="8">
        <v>0</v>
      </c>
      <c r="T200" s="8">
        <v>17</v>
      </c>
      <c r="U200" s="8">
        <v>0</v>
      </c>
      <c r="V200" s="8">
        <v>0</v>
      </c>
      <c r="W200" s="8">
        <v>0</v>
      </c>
      <c r="X200" s="8">
        <v>2</v>
      </c>
      <c r="Y200" s="8">
        <v>3</v>
      </c>
      <c r="Z200" s="8">
        <v>0</v>
      </c>
      <c r="AA200" s="8">
        <v>6</v>
      </c>
      <c r="AB200" s="8">
        <v>0</v>
      </c>
      <c r="AC200" s="8">
        <v>0</v>
      </c>
      <c r="AD200" s="8">
        <v>0</v>
      </c>
      <c r="AE200" s="8">
        <v>0</v>
      </c>
      <c r="AF200" s="8">
        <v>0</v>
      </c>
      <c r="AG200" s="8">
        <v>16</v>
      </c>
      <c r="AH200" s="8">
        <v>0</v>
      </c>
      <c r="AI200" s="8">
        <v>7</v>
      </c>
      <c r="AJ200" s="8">
        <v>0</v>
      </c>
      <c r="AK200" s="8">
        <v>28</v>
      </c>
      <c r="AL200" s="8">
        <v>0</v>
      </c>
      <c r="AM200" s="8">
        <v>21</v>
      </c>
      <c r="AN200" s="8">
        <v>0</v>
      </c>
      <c r="AO200" s="8">
        <v>24</v>
      </c>
      <c r="AP200" s="8">
        <v>0</v>
      </c>
      <c r="AQ200" s="8">
        <v>40</v>
      </c>
      <c r="AR200" s="8">
        <v>0</v>
      </c>
      <c r="AS200" s="8">
        <v>0</v>
      </c>
      <c r="AT200" s="8">
        <v>0</v>
      </c>
      <c r="AU200" s="8">
        <v>0</v>
      </c>
      <c r="AV200" s="8">
        <v>6</v>
      </c>
      <c r="AW200" s="8">
        <v>5</v>
      </c>
      <c r="AX200" s="8">
        <v>4</v>
      </c>
      <c r="AY200" s="8"/>
      <c r="AZ200" s="9">
        <f t="shared" si="6"/>
        <v>561</v>
      </c>
      <c r="BA200" s="9">
        <f t="shared" si="7"/>
        <v>270</v>
      </c>
    </row>
    <row r="201" spans="1:53" x14ac:dyDescent="0.2">
      <c r="A201" s="1" t="s">
        <v>209</v>
      </c>
      <c r="B201" s="1">
        <v>4208586552</v>
      </c>
      <c r="C201" s="1" t="s">
        <v>687</v>
      </c>
      <c r="D201" s="8">
        <v>686</v>
      </c>
      <c r="E201" s="8">
        <v>0</v>
      </c>
      <c r="F201" s="8">
        <v>3</v>
      </c>
      <c r="G201" s="8">
        <v>0</v>
      </c>
      <c r="H201" s="8">
        <v>0</v>
      </c>
      <c r="I201" s="8">
        <v>0</v>
      </c>
      <c r="J201" s="8">
        <v>0</v>
      </c>
      <c r="K201" s="8">
        <v>3</v>
      </c>
      <c r="L201" s="8">
        <v>11</v>
      </c>
      <c r="M201" s="8">
        <v>0</v>
      </c>
      <c r="N201" s="8">
        <v>14</v>
      </c>
      <c r="O201" s="8">
        <v>0</v>
      </c>
      <c r="P201" s="8">
        <v>46</v>
      </c>
      <c r="Q201" s="8">
        <v>0</v>
      </c>
      <c r="R201" s="8">
        <v>67</v>
      </c>
      <c r="S201" s="8">
        <v>0</v>
      </c>
      <c r="T201" s="8">
        <v>38</v>
      </c>
      <c r="U201" s="8">
        <v>0</v>
      </c>
      <c r="V201" s="8">
        <v>0</v>
      </c>
      <c r="W201" s="8">
        <v>0</v>
      </c>
      <c r="X201" s="8">
        <v>10</v>
      </c>
      <c r="Y201" s="8">
        <v>12</v>
      </c>
      <c r="Z201" s="8">
        <v>7</v>
      </c>
      <c r="AA201" s="8">
        <v>0</v>
      </c>
      <c r="AB201" s="8">
        <v>0</v>
      </c>
      <c r="AC201" s="8">
        <v>18</v>
      </c>
      <c r="AD201" s="8">
        <v>0</v>
      </c>
      <c r="AE201" s="8">
        <v>0</v>
      </c>
      <c r="AF201" s="8">
        <v>0</v>
      </c>
      <c r="AG201" s="8">
        <v>0</v>
      </c>
      <c r="AH201" s="8">
        <v>0</v>
      </c>
      <c r="AI201" s="8">
        <v>3</v>
      </c>
      <c r="AJ201" s="8">
        <v>0</v>
      </c>
      <c r="AK201" s="8">
        <v>7</v>
      </c>
      <c r="AL201" s="8">
        <v>0</v>
      </c>
      <c r="AM201" s="8">
        <v>33</v>
      </c>
      <c r="AN201" s="8">
        <v>0</v>
      </c>
      <c r="AO201" s="8">
        <v>60</v>
      </c>
      <c r="AP201" s="8">
        <v>0</v>
      </c>
      <c r="AQ201" s="8">
        <v>34</v>
      </c>
      <c r="AR201" s="8">
        <v>0</v>
      </c>
      <c r="AS201" s="8">
        <v>17</v>
      </c>
      <c r="AT201" s="8">
        <v>0</v>
      </c>
      <c r="AU201" s="8">
        <v>3</v>
      </c>
      <c r="AV201" s="8">
        <v>5</v>
      </c>
      <c r="AW201" s="8">
        <v>0</v>
      </c>
      <c r="AX201" s="8">
        <v>0</v>
      </c>
      <c r="AY201" s="8"/>
      <c r="AZ201" s="9">
        <f t="shared" si="6"/>
        <v>683</v>
      </c>
      <c r="BA201" s="9">
        <f t="shared" si="7"/>
        <v>388</v>
      </c>
    </row>
    <row r="202" spans="1:53" x14ac:dyDescent="0.2">
      <c r="A202" s="1" t="s">
        <v>210</v>
      </c>
      <c r="B202" s="1">
        <v>4209109696</v>
      </c>
      <c r="C202" s="1" t="s">
        <v>688</v>
      </c>
      <c r="D202" s="8">
        <v>1196</v>
      </c>
      <c r="E202" s="8">
        <v>0</v>
      </c>
      <c r="F202" s="8">
        <v>35</v>
      </c>
      <c r="G202" s="8">
        <v>0</v>
      </c>
      <c r="H202" s="8">
        <v>19</v>
      </c>
      <c r="I202" s="8">
        <v>0</v>
      </c>
      <c r="J202" s="8">
        <v>31</v>
      </c>
      <c r="K202" s="8">
        <v>0</v>
      </c>
      <c r="L202" s="8">
        <v>13</v>
      </c>
      <c r="M202" s="8">
        <v>0</v>
      </c>
      <c r="N202" s="8">
        <v>26</v>
      </c>
      <c r="O202" s="8">
        <v>0</v>
      </c>
      <c r="P202" s="8">
        <v>43</v>
      </c>
      <c r="Q202" s="8">
        <v>0</v>
      </c>
      <c r="R202" s="8">
        <v>147</v>
      </c>
      <c r="S202" s="8">
        <v>0</v>
      </c>
      <c r="T202" s="8">
        <v>51</v>
      </c>
      <c r="U202" s="8">
        <v>0</v>
      </c>
      <c r="V202" s="8">
        <v>9</v>
      </c>
      <c r="W202" s="8">
        <v>0</v>
      </c>
      <c r="X202" s="8">
        <v>12</v>
      </c>
      <c r="Y202" s="8">
        <v>5</v>
      </c>
      <c r="Z202" s="8">
        <v>0</v>
      </c>
      <c r="AA202" s="8">
        <v>3</v>
      </c>
      <c r="AB202" s="8">
        <v>0</v>
      </c>
      <c r="AC202" s="8">
        <v>4</v>
      </c>
      <c r="AD202" s="8">
        <v>0</v>
      </c>
      <c r="AE202" s="8">
        <v>16</v>
      </c>
      <c r="AF202" s="8">
        <v>0</v>
      </c>
      <c r="AG202" s="8">
        <v>29</v>
      </c>
      <c r="AH202" s="8">
        <v>0</v>
      </c>
      <c r="AI202" s="8">
        <v>17</v>
      </c>
      <c r="AJ202" s="8">
        <v>0</v>
      </c>
      <c r="AK202" s="8">
        <v>2</v>
      </c>
      <c r="AL202" s="8">
        <v>0</v>
      </c>
      <c r="AM202" s="8">
        <v>69</v>
      </c>
      <c r="AN202" s="8">
        <v>0</v>
      </c>
      <c r="AO202" s="8">
        <v>82</v>
      </c>
      <c r="AP202" s="8">
        <v>0</v>
      </c>
      <c r="AQ202" s="8">
        <v>50</v>
      </c>
      <c r="AR202" s="8">
        <v>0</v>
      </c>
      <c r="AS202" s="8">
        <v>0</v>
      </c>
      <c r="AT202" s="8">
        <v>0</v>
      </c>
      <c r="AU202" s="8">
        <v>5</v>
      </c>
      <c r="AV202" s="8">
        <v>7</v>
      </c>
      <c r="AW202" s="8">
        <v>23</v>
      </c>
      <c r="AX202" s="8">
        <v>0</v>
      </c>
      <c r="AY202" s="8"/>
      <c r="AZ202" s="9">
        <f t="shared" si="6"/>
        <v>1196</v>
      </c>
      <c r="BA202" s="9">
        <f t="shared" si="7"/>
        <v>698</v>
      </c>
    </row>
    <row r="203" spans="1:53" x14ac:dyDescent="0.2">
      <c r="A203" s="1" t="s">
        <v>211</v>
      </c>
      <c r="B203" s="1">
        <v>4209115192</v>
      </c>
      <c r="C203" s="1" t="s">
        <v>689</v>
      </c>
      <c r="D203" s="8">
        <v>4320</v>
      </c>
      <c r="E203" s="8">
        <v>0</v>
      </c>
      <c r="F203" s="8">
        <v>68</v>
      </c>
      <c r="G203" s="8">
        <v>0</v>
      </c>
      <c r="H203" s="8">
        <v>49</v>
      </c>
      <c r="I203" s="8">
        <v>0</v>
      </c>
      <c r="J203" s="8">
        <v>43</v>
      </c>
      <c r="K203" s="8">
        <v>0</v>
      </c>
      <c r="L203" s="8">
        <v>125</v>
      </c>
      <c r="M203" s="8">
        <v>0</v>
      </c>
      <c r="N203" s="8">
        <v>53</v>
      </c>
      <c r="O203" s="8">
        <v>0</v>
      </c>
      <c r="P203" s="8">
        <v>267</v>
      </c>
      <c r="Q203" s="8">
        <v>0</v>
      </c>
      <c r="R203" s="8">
        <v>193</v>
      </c>
      <c r="S203" s="8">
        <v>0</v>
      </c>
      <c r="T203" s="8">
        <v>127</v>
      </c>
      <c r="U203" s="8">
        <v>0</v>
      </c>
      <c r="V203" s="8">
        <v>20</v>
      </c>
      <c r="W203" s="8">
        <v>0</v>
      </c>
      <c r="X203" s="8">
        <v>9</v>
      </c>
      <c r="Y203" s="8">
        <v>6</v>
      </c>
      <c r="Z203" s="8">
        <v>20</v>
      </c>
      <c r="AA203" s="8">
        <v>0</v>
      </c>
      <c r="AB203" s="8">
        <v>0</v>
      </c>
      <c r="AC203" s="8">
        <v>313</v>
      </c>
      <c r="AD203" s="8">
        <v>0</v>
      </c>
      <c r="AE203" s="8">
        <v>199</v>
      </c>
      <c r="AF203" s="8">
        <v>0</v>
      </c>
      <c r="AG203" s="8">
        <v>64</v>
      </c>
      <c r="AH203" s="8">
        <v>0</v>
      </c>
      <c r="AI203" s="8">
        <v>51</v>
      </c>
      <c r="AJ203" s="8">
        <v>0</v>
      </c>
      <c r="AK203" s="8">
        <v>53</v>
      </c>
      <c r="AL203" s="8">
        <v>0</v>
      </c>
      <c r="AM203" s="8">
        <v>246</v>
      </c>
      <c r="AN203" s="8">
        <v>0</v>
      </c>
      <c r="AO203" s="8">
        <v>264</v>
      </c>
      <c r="AP203" s="8">
        <v>0</v>
      </c>
      <c r="AQ203" s="8">
        <v>67</v>
      </c>
      <c r="AR203" s="8">
        <v>0</v>
      </c>
      <c r="AS203" s="8">
        <v>25</v>
      </c>
      <c r="AT203" s="8">
        <v>0</v>
      </c>
      <c r="AU203" s="8">
        <v>0</v>
      </c>
      <c r="AV203" s="8">
        <v>27</v>
      </c>
      <c r="AW203" s="8">
        <v>1</v>
      </c>
      <c r="AX203" s="8">
        <v>0</v>
      </c>
      <c r="AY203" s="8"/>
      <c r="AZ203" s="9">
        <f t="shared" si="6"/>
        <v>4320</v>
      </c>
      <c r="BA203" s="9">
        <f t="shared" si="7"/>
        <v>2290</v>
      </c>
    </row>
    <row r="204" spans="1:53" x14ac:dyDescent="0.2">
      <c r="A204" s="1" t="s">
        <v>212</v>
      </c>
      <c r="B204" s="1">
        <v>4209163808</v>
      </c>
      <c r="C204" s="1" t="s">
        <v>690</v>
      </c>
      <c r="D204" s="8">
        <v>1982</v>
      </c>
      <c r="E204" s="8">
        <v>0</v>
      </c>
      <c r="F204" s="8">
        <v>29</v>
      </c>
      <c r="G204" s="8">
        <v>0</v>
      </c>
      <c r="H204" s="8">
        <v>4</v>
      </c>
      <c r="I204" s="8">
        <v>0</v>
      </c>
      <c r="J204" s="8">
        <v>51</v>
      </c>
      <c r="K204" s="8">
        <v>0</v>
      </c>
      <c r="L204" s="8">
        <v>55</v>
      </c>
      <c r="M204" s="8">
        <v>0</v>
      </c>
      <c r="N204" s="8">
        <v>67</v>
      </c>
      <c r="O204" s="8">
        <v>10</v>
      </c>
      <c r="P204" s="8">
        <v>135</v>
      </c>
      <c r="Q204" s="8">
        <v>0</v>
      </c>
      <c r="R204" s="8">
        <v>144</v>
      </c>
      <c r="S204" s="8">
        <v>0</v>
      </c>
      <c r="T204" s="8">
        <v>33</v>
      </c>
      <c r="U204" s="8">
        <v>0</v>
      </c>
      <c r="V204" s="8">
        <v>17</v>
      </c>
      <c r="W204" s="8">
        <v>0</v>
      </c>
      <c r="X204" s="8">
        <v>32</v>
      </c>
      <c r="Y204" s="8">
        <v>10</v>
      </c>
      <c r="Z204" s="8">
        <v>15</v>
      </c>
      <c r="AA204" s="8">
        <v>6</v>
      </c>
      <c r="AB204" s="8">
        <v>0</v>
      </c>
      <c r="AC204" s="8">
        <v>0</v>
      </c>
      <c r="AD204" s="8">
        <v>0</v>
      </c>
      <c r="AE204" s="8">
        <v>9</v>
      </c>
      <c r="AF204" s="8">
        <v>0</v>
      </c>
      <c r="AG204" s="8">
        <v>10</v>
      </c>
      <c r="AH204" s="8">
        <v>0</v>
      </c>
      <c r="AI204" s="8">
        <v>72</v>
      </c>
      <c r="AJ204" s="8">
        <v>0</v>
      </c>
      <c r="AK204" s="8">
        <v>65</v>
      </c>
      <c r="AL204" s="8">
        <v>0</v>
      </c>
      <c r="AM204" s="8">
        <v>97</v>
      </c>
      <c r="AN204" s="8">
        <v>0</v>
      </c>
      <c r="AO204" s="8">
        <v>155</v>
      </c>
      <c r="AP204" s="8">
        <v>0</v>
      </c>
      <c r="AQ204" s="8">
        <v>53</v>
      </c>
      <c r="AR204" s="8">
        <v>0</v>
      </c>
      <c r="AS204" s="8">
        <v>7</v>
      </c>
      <c r="AT204" s="8">
        <v>0</v>
      </c>
      <c r="AU204" s="8">
        <v>9</v>
      </c>
      <c r="AV204" s="8">
        <v>38</v>
      </c>
      <c r="AW204" s="8">
        <v>0</v>
      </c>
      <c r="AX204" s="8">
        <v>8</v>
      </c>
      <c r="AY204" s="8"/>
      <c r="AZ204" s="9">
        <f t="shared" si="6"/>
        <v>1972</v>
      </c>
      <c r="BA204" s="9">
        <f t="shared" si="7"/>
        <v>1121</v>
      </c>
    </row>
    <row r="205" spans="1:53" x14ac:dyDescent="0.2">
      <c r="A205" s="1" t="s">
        <v>213</v>
      </c>
      <c r="B205" s="1">
        <v>4209316048</v>
      </c>
      <c r="C205" s="1" t="s">
        <v>691</v>
      </c>
      <c r="D205" s="8">
        <v>869</v>
      </c>
      <c r="E205" s="8">
        <v>0</v>
      </c>
      <c r="F205" s="8">
        <v>0</v>
      </c>
      <c r="G205" s="8">
        <v>0</v>
      </c>
      <c r="H205" s="8">
        <v>2</v>
      </c>
      <c r="I205" s="8">
        <v>0</v>
      </c>
      <c r="J205" s="8">
        <v>27</v>
      </c>
      <c r="K205" s="8">
        <v>0</v>
      </c>
      <c r="L205" s="8">
        <v>30</v>
      </c>
      <c r="M205" s="8">
        <v>0</v>
      </c>
      <c r="N205" s="8">
        <v>10</v>
      </c>
      <c r="O205" s="8">
        <v>0</v>
      </c>
      <c r="P205" s="8">
        <v>67</v>
      </c>
      <c r="Q205" s="8">
        <v>0</v>
      </c>
      <c r="R205" s="8">
        <v>71</v>
      </c>
      <c r="S205" s="8">
        <v>0</v>
      </c>
      <c r="T205" s="8">
        <v>30</v>
      </c>
      <c r="U205" s="8">
        <v>0</v>
      </c>
      <c r="V205" s="8">
        <v>7</v>
      </c>
      <c r="W205" s="8">
        <v>0</v>
      </c>
      <c r="X205" s="8">
        <v>5</v>
      </c>
      <c r="Y205" s="8">
        <v>0</v>
      </c>
      <c r="Z205" s="8">
        <v>3</v>
      </c>
      <c r="AA205" s="8">
        <v>8</v>
      </c>
      <c r="AB205" s="8">
        <v>0</v>
      </c>
      <c r="AC205" s="8">
        <v>14</v>
      </c>
      <c r="AD205" s="8">
        <v>0</v>
      </c>
      <c r="AE205" s="8">
        <v>0</v>
      </c>
      <c r="AF205" s="8">
        <v>0</v>
      </c>
      <c r="AG205" s="8">
        <v>12</v>
      </c>
      <c r="AH205" s="8">
        <v>0</v>
      </c>
      <c r="AI205" s="8">
        <v>16</v>
      </c>
      <c r="AJ205" s="8">
        <v>0</v>
      </c>
      <c r="AK205" s="8">
        <v>9</v>
      </c>
      <c r="AL205" s="8">
        <v>0</v>
      </c>
      <c r="AM205" s="8">
        <v>41</v>
      </c>
      <c r="AN205" s="8">
        <v>0</v>
      </c>
      <c r="AO205" s="8">
        <v>58</v>
      </c>
      <c r="AP205" s="8">
        <v>0</v>
      </c>
      <c r="AQ205" s="8">
        <v>24</v>
      </c>
      <c r="AR205" s="8">
        <v>0</v>
      </c>
      <c r="AS205" s="8">
        <v>5</v>
      </c>
      <c r="AT205" s="8">
        <v>0</v>
      </c>
      <c r="AU205" s="8">
        <v>7</v>
      </c>
      <c r="AV205" s="8">
        <v>7</v>
      </c>
      <c r="AW205" s="8">
        <v>2</v>
      </c>
      <c r="AX205" s="8">
        <v>0</v>
      </c>
      <c r="AY205" s="8"/>
      <c r="AZ205" s="9">
        <f t="shared" si="6"/>
        <v>869</v>
      </c>
      <c r="BA205" s="9">
        <f t="shared" si="7"/>
        <v>455</v>
      </c>
    </row>
    <row r="206" spans="1:53" x14ac:dyDescent="0.2">
      <c r="A206" s="1" t="s">
        <v>214</v>
      </c>
      <c r="B206" s="1">
        <v>4209346656</v>
      </c>
      <c r="C206" s="1" t="s">
        <v>692</v>
      </c>
      <c r="D206" s="8">
        <v>3379</v>
      </c>
      <c r="E206" s="8">
        <v>0</v>
      </c>
      <c r="F206" s="8">
        <v>12</v>
      </c>
      <c r="G206" s="8">
        <v>0</v>
      </c>
      <c r="H206" s="8">
        <v>32</v>
      </c>
      <c r="I206" s="8">
        <v>0</v>
      </c>
      <c r="J206" s="8">
        <v>27</v>
      </c>
      <c r="K206" s="8">
        <v>0</v>
      </c>
      <c r="L206" s="8">
        <v>75</v>
      </c>
      <c r="M206" s="8">
        <v>0</v>
      </c>
      <c r="N206" s="8">
        <v>125</v>
      </c>
      <c r="O206" s="8">
        <v>0</v>
      </c>
      <c r="P206" s="8">
        <v>155</v>
      </c>
      <c r="Q206" s="8">
        <v>0</v>
      </c>
      <c r="R206" s="8">
        <v>221</v>
      </c>
      <c r="S206" s="8">
        <v>0</v>
      </c>
      <c r="T206" s="8">
        <v>138</v>
      </c>
      <c r="U206" s="8">
        <v>0</v>
      </c>
      <c r="V206" s="8">
        <v>26</v>
      </c>
      <c r="W206" s="8">
        <v>0</v>
      </c>
      <c r="X206" s="8">
        <v>10</v>
      </c>
      <c r="Y206" s="8">
        <v>24</v>
      </c>
      <c r="Z206" s="8">
        <v>16</v>
      </c>
      <c r="AA206" s="8">
        <v>0</v>
      </c>
      <c r="AB206" s="8">
        <v>0</v>
      </c>
      <c r="AC206" s="8">
        <v>0</v>
      </c>
      <c r="AD206" s="8">
        <v>0</v>
      </c>
      <c r="AE206" s="8">
        <v>0</v>
      </c>
      <c r="AF206" s="8">
        <v>0</v>
      </c>
      <c r="AG206" s="8">
        <v>58</v>
      </c>
      <c r="AH206" s="8">
        <v>0</v>
      </c>
      <c r="AI206" s="8">
        <v>87</v>
      </c>
      <c r="AJ206" s="8">
        <v>0</v>
      </c>
      <c r="AK206" s="8">
        <v>65</v>
      </c>
      <c r="AL206" s="8">
        <v>0</v>
      </c>
      <c r="AM206" s="8">
        <v>174</v>
      </c>
      <c r="AN206" s="8">
        <v>0</v>
      </c>
      <c r="AO206" s="8">
        <v>236</v>
      </c>
      <c r="AP206" s="8">
        <v>0</v>
      </c>
      <c r="AQ206" s="8">
        <v>73</v>
      </c>
      <c r="AR206" s="8">
        <v>0</v>
      </c>
      <c r="AS206" s="8">
        <v>21</v>
      </c>
      <c r="AT206" s="8">
        <v>0</v>
      </c>
      <c r="AU206" s="8">
        <v>48</v>
      </c>
      <c r="AV206" s="8">
        <v>32</v>
      </c>
      <c r="AW206" s="8">
        <v>7</v>
      </c>
      <c r="AX206" s="8">
        <v>9</v>
      </c>
      <c r="AY206" s="8"/>
      <c r="AZ206" s="9">
        <f t="shared" si="6"/>
        <v>3379</v>
      </c>
      <c r="BA206" s="9">
        <f t="shared" si="7"/>
        <v>1671</v>
      </c>
    </row>
    <row r="207" spans="1:53" x14ac:dyDescent="0.2">
      <c r="A207" s="1" t="s">
        <v>215</v>
      </c>
      <c r="B207" s="1">
        <v>4209381424</v>
      </c>
      <c r="C207" s="1" t="s">
        <v>693</v>
      </c>
      <c r="D207" s="8">
        <v>179</v>
      </c>
      <c r="E207" s="8">
        <v>0</v>
      </c>
      <c r="F207" s="8">
        <v>0</v>
      </c>
      <c r="G207" s="8">
        <v>0</v>
      </c>
      <c r="H207" s="8">
        <v>0</v>
      </c>
      <c r="I207" s="8">
        <v>0</v>
      </c>
      <c r="J207" s="8">
        <v>5</v>
      </c>
      <c r="K207" s="8">
        <v>0</v>
      </c>
      <c r="L207" s="8">
        <v>7</v>
      </c>
      <c r="M207" s="8">
        <v>0</v>
      </c>
      <c r="N207" s="8">
        <v>0</v>
      </c>
      <c r="O207" s="8">
        <v>0</v>
      </c>
      <c r="P207" s="8">
        <v>7</v>
      </c>
      <c r="Q207" s="8">
        <v>0</v>
      </c>
      <c r="R207" s="8">
        <v>19</v>
      </c>
      <c r="S207" s="8">
        <v>0</v>
      </c>
      <c r="T207" s="8">
        <v>0</v>
      </c>
      <c r="U207" s="8">
        <v>0</v>
      </c>
      <c r="V207" s="8">
        <v>0</v>
      </c>
      <c r="W207" s="8">
        <v>0</v>
      </c>
      <c r="X207" s="8">
        <v>2</v>
      </c>
      <c r="Y207" s="8">
        <v>0</v>
      </c>
      <c r="Z207" s="8">
        <v>0</v>
      </c>
      <c r="AA207" s="8">
        <v>0</v>
      </c>
      <c r="AB207" s="8">
        <v>0</v>
      </c>
      <c r="AC207" s="8">
        <v>0</v>
      </c>
      <c r="AD207" s="8">
        <v>0</v>
      </c>
      <c r="AE207" s="8">
        <v>0</v>
      </c>
      <c r="AF207" s="8">
        <v>0</v>
      </c>
      <c r="AG207" s="8">
        <v>9</v>
      </c>
      <c r="AH207" s="8">
        <v>0</v>
      </c>
      <c r="AI207" s="8">
        <v>0</v>
      </c>
      <c r="AJ207" s="8">
        <v>0</v>
      </c>
      <c r="AK207" s="8">
        <v>0</v>
      </c>
      <c r="AL207" s="8">
        <v>0</v>
      </c>
      <c r="AM207" s="8">
        <v>8</v>
      </c>
      <c r="AN207" s="8">
        <v>0</v>
      </c>
      <c r="AO207" s="8">
        <v>2</v>
      </c>
      <c r="AP207" s="8">
        <v>0</v>
      </c>
      <c r="AQ207" s="8">
        <v>2</v>
      </c>
      <c r="AR207" s="8">
        <v>0</v>
      </c>
      <c r="AS207" s="8">
        <v>4</v>
      </c>
      <c r="AT207" s="8">
        <v>0</v>
      </c>
      <c r="AU207" s="8">
        <v>0</v>
      </c>
      <c r="AV207" s="8">
        <v>0</v>
      </c>
      <c r="AW207" s="8">
        <v>0</v>
      </c>
      <c r="AX207" s="8">
        <v>0</v>
      </c>
      <c r="AY207" s="8"/>
      <c r="AZ207" s="9">
        <f t="shared" si="6"/>
        <v>179</v>
      </c>
      <c r="BA207" s="9">
        <f t="shared" si="7"/>
        <v>65</v>
      </c>
    </row>
    <row r="208" spans="1:53" x14ac:dyDescent="0.2">
      <c r="A208" s="1" t="s">
        <v>216</v>
      </c>
      <c r="B208" s="1">
        <v>4209520776</v>
      </c>
      <c r="C208" s="1" t="s">
        <v>694</v>
      </c>
      <c r="D208" s="8">
        <v>1032</v>
      </c>
      <c r="E208" s="8">
        <v>0</v>
      </c>
      <c r="F208" s="8">
        <v>0</v>
      </c>
      <c r="G208" s="8">
        <v>0</v>
      </c>
      <c r="H208" s="8">
        <v>10</v>
      </c>
      <c r="I208" s="8">
        <v>0</v>
      </c>
      <c r="J208" s="8">
        <v>6</v>
      </c>
      <c r="K208" s="8">
        <v>0</v>
      </c>
      <c r="L208" s="8">
        <v>60</v>
      </c>
      <c r="M208" s="8">
        <v>0</v>
      </c>
      <c r="N208" s="8">
        <v>10</v>
      </c>
      <c r="O208" s="8">
        <v>0</v>
      </c>
      <c r="P208" s="8">
        <v>64</v>
      </c>
      <c r="Q208" s="8">
        <v>0</v>
      </c>
      <c r="R208" s="8">
        <v>123</v>
      </c>
      <c r="S208" s="8">
        <v>0</v>
      </c>
      <c r="T208" s="8">
        <v>12</v>
      </c>
      <c r="U208" s="8">
        <v>0</v>
      </c>
      <c r="V208" s="8">
        <v>8</v>
      </c>
      <c r="W208" s="8">
        <v>0</v>
      </c>
      <c r="X208" s="8">
        <v>6</v>
      </c>
      <c r="Y208" s="8">
        <v>11</v>
      </c>
      <c r="Z208" s="8">
        <v>0</v>
      </c>
      <c r="AA208" s="8">
        <v>0</v>
      </c>
      <c r="AB208" s="8">
        <v>0</v>
      </c>
      <c r="AC208" s="8">
        <v>4</v>
      </c>
      <c r="AD208" s="8">
        <v>0</v>
      </c>
      <c r="AE208" s="8">
        <v>11</v>
      </c>
      <c r="AF208" s="8">
        <v>0</v>
      </c>
      <c r="AG208" s="8">
        <v>21</v>
      </c>
      <c r="AH208" s="8">
        <v>0</v>
      </c>
      <c r="AI208" s="8">
        <v>37</v>
      </c>
      <c r="AJ208" s="8">
        <v>0</v>
      </c>
      <c r="AK208" s="8">
        <v>24</v>
      </c>
      <c r="AL208" s="8">
        <v>0</v>
      </c>
      <c r="AM208" s="8">
        <v>61</v>
      </c>
      <c r="AN208" s="8">
        <v>0</v>
      </c>
      <c r="AO208" s="8">
        <v>111</v>
      </c>
      <c r="AP208" s="8">
        <v>0</v>
      </c>
      <c r="AQ208" s="8">
        <v>9</v>
      </c>
      <c r="AR208" s="8">
        <v>0</v>
      </c>
      <c r="AS208" s="8">
        <v>8</v>
      </c>
      <c r="AT208" s="8">
        <v>0</v>
      </c>
      <c r="AU208" s="8">
        <v>2</v>
      </c>
      <c r="AV208" s="8">
        <v>5</v>
      </c>
      <c r="AW208" s="8">
        <v>7</v>
      </c>
      <c r="AX208" s="8">
        <v>0</v>
      </c>
      <c r="AY208" s="8"/>
      <c r="AZ208" s="9">
        <f t="shared" si="6"/>
        <v>1032</v>
      </c>
      <c r="BA208" s="9">
        <f t="shared" si="7"/>
        <v>610</v>
      </c>
    </row>
    <row r="209" spans="1:53" x14ac:dyDescent="0.2">
      <c r="A209" s="1" t="s">
        <v>217</v>
      </c>
      <c r="B209" s="1">
        <v>4209552808</v>
      </c>
      <c r="C209" s="1" t="s">
        <v>695</v>
      </c>
      <c r="D209" s="8">
        <v>4931</v>
      </c>
      <c r="E209" s="8">
        <v>0</v>
      </c>
      <c r="F209" s="8">
        <v>64</v>
      </c>
      <c r="G209" s="8">
        <v>0</v>
      </c>
      <c r="H209" s="8">
        <v>66</v>
      </c>
      <c r="I209" s="8">
        <v>0</v>
      </c>
      <c r="J209" s="8">
        <v>88</v>
      </c>
      <c r="K209" s="8">
        <v>0</v>
      </c>
      <c r="L209" s="8">
        <v>287</v>
      </c>
      <c r="M209" s="8">
        <v>0</v>
      </c>
      <c r="N209" s="8">
        <v>134</v>
      </c>
      <c r="O209" s="8">
        <v>0</v>
      </c>
      <c r="P209" s="8">
        <v>235</v>
      </c>
      <c r="Q209" s="8">
        <v>0</v>
      </c>
      <c r="R209" s="8">
        <v>361</v>
      </c>
      <c r="S209" s="8">
        <v>0</v>
      </c>
      <c r="T209" s="8">
        <v>202</v>
      </c>
      <c r="U209" s="8">
        <v>0</v>
      </c>
      <c r="V209" s="8">
        <v>0</v>
      </c>
      <c r="W209" s="8">
        <v>0</v>
      </c>
      <c r="X209" s="8">
        <v>24</v>
      </c>
      <c r="Y209" s="8">
        <v>63</v>
      </c>
      <c r="Z209" s="8">
        <v>10</v>
      </c>
      <c r="AA209" s="8">
        <v>62</v>
      </c>
      <c r="AB209" s="8">
        <v>0</v>
      </c>
      <c r="AC209" s="8">
        <v>29</v>
      </c>
      <c r="AD209" s="8">
        <v>0</v>
      </c>
      <c r="AE209" s="8">
        <v>15</v>
      </c>
      <c r="AF209" s="8">
        <v>0</v>
      </c>
      <c r="AG209" s="8">
        <v>56</v>
      </c>
      <c r="AH209" s="8">
        <v>0</v>
      </c>
      <c r="AI209" s="8">
        <v>144</v>
      </c>
      <c r="AJ209" s="8">
        <v>0</v>
      </c>
      <c r="AK209" s="8">
        <v>125</v>
      </c>
      <c r="AL209" s="8">
        <v>0</v>
      </c>
      <c r="AM209" s="8">
        <v>292</v>
      </c>
      <c r="AN209" s="8">
        <v>0</v>
      </c>
      <c r="AO209" s="8">
        <v>372</v>
      </c>
      <c r="AP209" s="8">
        <v>0</v>
      </c>
      <c r="AQ209" s="8">
        <v>144</v>
      </c>
      <c r="AR209" s="8">
        <v>0</v>
      </c>
      <c r="AS209" s="8">
        <v>66</v>
      </c>
      <c r="AT209" s="8">
        <v>0</v>
      </c>
      <c r="AU209" s="8">
        <v>47</v>
      </c>
      <c r="AV209" s="8">
        <v>40</v>
      </c>
      <c r="AW209" s="8">
        <v>0</v>
      </c>
      <c r="AX209" s="8">
        <v>15</v>
      </c>
      <c r="AY209" s="8"/>
      <c r="AZ209" s="9">
        <f t="shared" si="6"/>
        <v>4931</v>
      </c>
      <c r="BA209" s="9">
        <f t="shared" si="7"/>
        <v>2941</v>
      </c>
    </row>
    <row r="210" spans="1:53" x14ac:dyDescent="0.2">
      <c r="A210" s="1" t="s">
        <v>218</v>
      </c>
      <c r="B210" s="1">
        <v>4209562264</v>
      </c>
      <c r="C210" s="1" t="s">
        <v>696</v>
      </c>
      <c r="D210" s="8">
        <v>373</v>
      </c>
      <c r="E210" s="8">
        <v>0</v>
      </c>
      <c r="F210" s="8">
        <v>0</v>
      </c>
      <c r="G210" s="8">
        <v>0</v>
      </c>
      <c r="H210" s="8">
        <v>0</v>
      </c>
      <c r="I210" s="8">
        <v>0</v>
      </c>
      <c r="J210" s="8">
        <v>11</v>
      </c>
      <c r="K210" s="8">
        <v>0</v>
      </c>
      <c r="L210" s="8">
        <v>0</v>
      </c>
      <c r="M210" s="8">
        <v>0</v>
      </c>
      <c r="N210" s="8">
        <v>0</v>
      </c>
      <c r="O210" s="8">
        <v>0</v>
      </c>
      <c r="P210" s="8">
        <v>32</v>
      </c>
      <c r="Q210" s="8">
        <v>0</v>
      </c>
      <c r="R210" s="8">
        <v>8</v>
      </c>
      <c r="S210" s="8">
        <v>0</v>
      </c>
      <c r="T210" s="8">
        <v>3</v>
      </c>
      <c r="U210" s="8">
        <v>0</v>
      </c>
      <c r="V210" s="8">
        <v>5</v>
      </c>
      <c r="W210" s="8">
        <v>0</v>
      </c>
      <c r="X210" s="8">
        <v>9</v>
      </c>
      <c r="Y210" s="8">
        <v>0</v>
      </c>
      <c r="Z210" s="8">
        <v>0</v>
      </c>
      <c r="AA210" s="8">
        <v>0</v>
      </c>
      <c r="AB210" s="8">
        <v>0</v>
      </c>
      <c r="AC210" s="8">
        <v>8</v>
      </c>
      <c r="AD210" s="8">
        <v>0</v>
      </c>
      <c r="AE210" s="8">
        <v>10</v>
      </c>
      <c r="AF210" s="8">
        <v>0</v>
      </c>
      <c r="AG210" s="8">
        <v>0</v>
      </c>
      <c r="AH210" s="8">
        <v>0</v>
      </c>
      <c r="AI210" s="8">
        <v>4</v>
      </c>
      <c r="AJ210" s="8">
        <v>0</v>
      </c>
      <c r="AK210" s="8">
        <v>14</v>
      </c>
      <c r="AL210" s="8">
        <v>0</v>
      </c>
      <c r="AM210" s="8">
        <v>12</v>
      </c>
      <c r="AN210" s="8">
        <v>0</v>
      </c>
      <c r="AO210" s="8">
        <v>8</v>
      </c>
      <c r="AP210" s="8">
        <v>0</v>
      </c>
      <c r="AQ210" s="8">
        <v>10</v>
      </c>
      <c r="AR210" s="8">
        <v>0</v>
      </c>
      <c r="AS210" s="8">
        <v>3</v>
      </c>
      <c r="AT210" s="8">
        <v>0</v>
      </c>
      <c r="AU210" s="8">
        <v>7</v>
      </c>
      <c r="AV210" s="8">
        <v>0</v>
      </c>
      <c r="AW210" s="8">
        <v>0</v>
      </c>
      <c r="AX210" s="8">
        <v>0</v>
      </c>
      <c r="AY210" s="8"/>
      <c r="AZ210" s="9">
        <f t="shared" si="6"/>
        <v>373</v>
      </c>
      <c r="BA210" s="9">
        <f t="shared" si="7"/>
        <v>144</v>
      </c>
    </row>
    <row r="211" spans="1:53" x14ac:dyDescent="0.2">
      <c r="A211" s="1" t="s">
        <v>219</v>
      </c>
      <c r="B211" s="1">
        <v>4209581296</v>
      </c>
      <c r="C211" s="1" t="s">
        <v>697</v>
      </c>
      <c r="D211" s="8">
        <v>4202</v>
      </c>
      <c r="E211" s="8">
        <v>0</v>
      </c>
      <c r="F211" s="8">
        <v>56</v>
      </c>
      <c r="G211" s="8">
        <v>0</v>
      </c>
      <c r="H211" s="8">
        <v>43</v>
      </c>
      <c r="I211" s="8">
        <v>0</v>
      </c>
      <c r="J211" s="8">
        <v>62</v>
      </c>
      <c r="K211" s="8">
        <v>0</v>
      </c>
      <c r="L211" s="8">
        <v>93</v>
      </c>
      <c r="M211" s="8">
        <v>0</v>
      </c>
      <c r="N211" s="8">
        <v>14</v>
      </c>
      <c r="O211" s="8">
        <v>0</v>
      </c>
      <c r="P211" s="8">
        <v>316</v>
      </c>
      <c r="Q211" s="8">
        <v>0</v>
      </c>
      <c r="R211" s="8">
        <v>299</v>
      </c>
      <c r="S211" s="8">
        <v>0</v>
      </c>
      <c r="T211" s="8">
        <v>245</v>
      </c>
      <c r="U211" s="8">
        <v>0</v>
      </c>
      <c r="V211" s="8">
        <v>56</v>
      </c>
      <c r="W211" s="8">
        <v>0</v>
      </c>
      <c r="X211" s="8">
        <v>41</v>
      </c>
      <c r="Y211" s="8">
        <v>46</v>
      </c>
      <c r="Z211" s="8">
        <v>13</v>
      </c>
      <c r="AA211" s="8">
        <v>8</v>
      </c>
      <c r="AB211" s="8">
        <v>0</v>
      </c>
      <c r="AC211" s="8">
        <v>71</v>
      </c>
      <c r="AD211" s="8">
        <v>0</v>
      </c>
      <c r="AE211" s="8">
        <v>49</v>
      </c>
      <c r="AF211" s="8">
        <v>0</v>
      </c>
      <c r="AG211" s="8">
        <v>60</v>
      </c>
      <c r="AH211" s="8">
        <v>0</v>
      </c>
      <c r="AI211" s="8">
        <v>56</v>
      </c>
      <c r="AJ211" s="8">
        <v>0</v>
      </c>
      <c r="AK211" s="8">
        <v>90</v>
      </c>
      <c r="AL211" s="8">
        <v>0</v>
      </c>
      <c r="AM211" s="8">
        <v>220</v>
      </c>
      <c r="AN211" s="8">
        <v>0</v>
      </c>
      <c r="AO211" s="8">
        <v>329</v>
      </c>
      <c r="AP211" s="8">
        <v>0</v>
      </c>
      <c r="AQ211" s="8">
        <v>243</v>
      </c>
      <c r="AR211" s="8">
        <v>0</v>
      </c>
      <c r="AS211" s="8">
        <v>13</v>
      </c>
      <c r="AT211" s="8">
        <v>0</v>
      </c>
      <c r="AU211" s="8">
        <v>33</v>
      </c>
      <c r="AV211" s="8">
        <v>18</v>
      </c>
      <c r="AW211" s="8">
        <v>8</v>
      </c>
      <c r="AX211" s="8">
        <v>11</v>
      </c>
      <c r="AY211" s="8"/>
      <c r="AZ211" s="9">
        <f t="shared" si="6"/>
        <v>4202</v>
      </c>
      <c r="BA211" s="9">
        <f t="shared" si="7"/>
        <v>2493</v>
      </c>
    </row>
    <row r="212" spans="1:53" x14ac:dyDescent="0.2">
      <c r="A212" s="1" t="s">
        <v>220</v>
      </c>
      <c r="B212" s="1">
        <v>4209585664</v>
      </c>
      <c r="C212" s="1" t="s">
        <v>698</v>
      </c>
      <c r="D212" s="8">
        <v>2313</v>
      </c>
      <c r="E212" s="8">
        <v>0</v>
      </c>
      <c r="F212" s="8">
        <v>7</v>
      </c>
      <c r="G212" s="8">
        <v>0</v>
      </c>
      <c r="H212" s="8">
        <v>19</v>
      </c>
      <c r="I212" s="8">
        <v>0</v>
      </c>
      <c r="J212" s="8">
        <v>22</v>
      </c>
      <c r="K212" s="8">
        <v>0</v>
      </c>
      <c r="L212" s="8">
        <v>108</v>
      </c>
      <c r="M212" s="8">
        <v>0</v>
      </c>
      <c r="N212" s="8">
        <v>90</v>
      </c>
      <c r="O212" s="8">
        <v>0</v>
      </c>
      <c r="P212" s="8">
        <v>132</v>
      </c>
      <c r="Q212" s="8">
        <v>0</v>
      </c>
      <c r="R212" s="8">
        <v>145</v>
      </c>
      <c r="S212" s="8">
        <v>0</v>
      </c>
      <c r="T212" s="8">
        <v>39</v>
      </c>
      <c r="U212" s="8">
        <v>0</v>
      </c>
      <c r="V212" s="8">
        <v>34</v>
      </c>
      <c r="W212" s="8">
        <v>0</v>
      </c>
      <c r="X212" s="8">
        <v>20</v>
      </c>
      <c r="Y212" s="8">
        <v>0</v>
      </c>
      <c r="Z212" s="8">
        <v>9</v>
      </c>
      <c r="AA212" s="8">
        <v>0</v>
      </c>
      <c r="AB212" s="8">
        <v>0</v>
      </c>
      <c r="AC212" s="8">
        <v>9</v>
      </c>
      <c r="AD212" s="8">
        <v>0</v>
      </c>
      <c r="AE212" s="8">
        <v>18</v>
      </c>
      <c r="AF212" s="8">
        <v>0</v>
      </c>
      <c r="AG212" s="8">
        <v>17</v>
      </c>
      <c r="AH212" s="8">
        <v>0</v>
      </c>
      <c r="AI212" s="8">
        <v>58</v>
      </c>
      <c r="AJ212" s="8">
        <v>0</v>
      </c>
      <c r="AK212" s="8">
        <v>105</v>
      </c>
      <c r="AL212" s="8">
        <v>0</v>
      </c>
      <c r="AM212" s="8">
        <v>138</v>
      </c>
      <c r="AN212" s="8">
        <v>0</v>
      </c>
      <c r="AO212" s="8">
        <v>190</v>
      </c>
      <c r="AP212" s="8">
        <v>0</v>
      </c>
      <c r="AQ212" s="8">
        <v>81</v>
      </c>
      <c r="AR212" s="8">
        <v>0</v>
      </c>
      <c r="AS212" s="8">
        <v>36</v>
      </c>
      <c r="AT212" s="8">
        <v>0</v>
      </c>
      <c r="AU212" s="8">
        <v>19</v>
      </c>
      <c r="AV212" s="8">
        <v>16</v>
      </c>
      <c r="AW212" s="8">
        <v>0</v>
      </c>
      <c r="AX212" s="8">
        <v>9</v>
      </c>
      <c r="AY212" s="8"/>
      <c r="AZ212" s="9">
        <f t="shared" si="6"/>
        <v>2313</v>
      </c>
      <c r="BA212" s="9">
        <f t="shared" si="7"/>
        <v>1321</v>
      </c>
    </row>
    <row r="213" spans="1:53" x14ac:dyDescent="0.2">
      <c r="A213" s="1" t="s">
        <v>221</v>
      </c>
      <c r="B213" s="1">
        <v>4209949632</v>
      </c>
      <c r="C213" s="1" t="s">
        <v>753</v>
      </c>
      <c r="D213" s="8">
        <v>695</v>
      </c>
      <c r="E213" s="8">
        <v>0</v>
      </c>
      <c r="F213" s="8">
        <v>0</v>
      </c>
      <c r="G213" s="8">
        <v>0</v>
      </c>
      <c r="H213" s="8">
        <v>4</v>
      </c>
      <c r="I213" s="8">
        <v>0</v>
      </c>
      <c r="J213" s="8">
        <v>0</v>
      </c>
      <c r="K213" s="8">
        <v>0</v>
      </c>
      <c r="L213" s="8">
        <v>18</v>
      </c>
      <c r="M213" s="8">
        <v>0</v>
      </c>
      <c r="N213" s="8">
        <v>26</v>
      </c>
      <c r="O213" s="8">
        <v>0</v>
      </c>
      <c r="P213" s="8">
        <v>37</v>
      </c>
      <c r="Q213" s="8">
        <v>0</v>
      </c>
      <c r="R213" s="8">
        <v>51</v>
      </c>
      <c r="S213" s="8">
        <v>0</v>
      </c>
      <c r="T213" s="8">
        <v>33</v>
      </c>
      <c r="U213" s="8">
        <v>0</v>
      </c>
      <c r="V213" s="8">
        <v>8</v>
      </c>
      <c r="W213" s="8">
        <v>0</v>
      </c>
      <c r="X213" s="8">
        <v>5</v>
      </c>
      <c r="Y213" s="8">
        <v>6</v>
      </c>
      <c r="Z213" s="8">
        <v>0</v>
      </c>
      <c r="AA213" s="8">
        <v>0</v>
      </c>
      <c r="AB213" s="8">
        <v>0</v>
      </c>
      <c r="AC213" s="8">
        <v>16</v>
      </c>
      <c r="AD213" s="8">
        <v>0</v>
      </c>
      <c r="AE213" s="8">
        <v>0</v>
      </c>
      <c r="AF213" s="8">
        <v>0</v>
      </c>
      <c r="AG213" s="8">
        <v>20</v>
      </c>
      <c r="AH213" s="8">
        <v>0</v>
      </c>
      <c r="AI213" s="8">
        <v>30</v>
      </c>
      <c r="AJ213" s="8">
        <v>0</v>
      </c>
      <c r="AK213" s="8">
        <v>14</v>
      </c>
      <c r="AL213" s="8">
        <v>0</v>
      </c>
      <c r="AM213" s="8">
        <v>33</v>
      </c>
      <c r="AN213" s="8">
        <v>0</v>
      </c>
      <c r="AO213" s="8">
        <v>62</v>
      </c>
      <c r="AP213" s="8">
        <v>0</v>
      </c>
      <c r="AQ213" s="8">
        <v>19</v>
      </c>
      <c r="AR213" s="8">
        <v>0</v>
      </c>
      <c r="AS213" s="8">
        <v>0</v>
      </c>
      <c r="AT213" s="8">
        <v>0</v>
      </c>
      <c r="AU213" s="8">
        <v>9</v>
      </c>
      <c r="AV213" s="8">
        <v>0</v>
      </c>
      <c r="AW213" s="8">
        <v>0</v>
      </c>
      <c r="AX213" s="8">
        <v>0</v>
      </c>
      <c r="AY213" s="8"/>
      <c r="AZ213" s="9">
        <f t="shared" si="6"/>
        <v>695</v>
      </c>
      <c r="BA213" s="9">
        <f t="shared" si="7"/>
        <v>391</v>
      </c>
    </row>
    <row r="214" spans="1:53" x14ac:dyDescent="0.2">
      <c r="A214" s="1" t="s">
        <v>222</v>
      </c>
      <c r="B214" s="1">
        <v>4209953320</v>
      </c>
      <c r="C214" s="1" t="s">
        <v>754</v>
      </c>
      <c r="D214" s="8">
        <v>103</v>
      </c>
      <c r="E214" s="8">
        <v>0</v>
      </c>
      <c r="F214" s="8">
        <v>5</v>
      </c>
      <c r="G214" s="8">
        <v>0</v>
      </c>
      <c r="H214" s="8">
        <v>0</v>
      </c>
      <c r="I214" s="8">
        <v>0</v>
      </c>
      <c r="J214" s="8">
        <v>2</v>
      </c>
      <c r="K214" s="8">
        <v>0</v>
      </c>
      <c r="L214" s="8">
        <v>19</v>
      </c>
      <c r="M214" s="8">
        <v>0</v>
      </c>
      <c r="N214" s="8">
        <v>0</v>
      </c>
      <c r="O214" s="8">
        <v>0</v>
      </c>
      <c r="P214" s="8">
        <v>0</v>
      </c>
      <c r="Q214" s="8">
        <v>0</v>
      </c>
      <c r="R214" s="8">
        <v>10</v>
      </c>
      <c r="S214" s="8">
        <v>0</v>
      </c>
      <c r="T214" s="8">
        <v>0</v>
      </c>
      <c r="U214" s="8">
        <v>0</v>
      </c>
      <c r="V214" s="8">
        <v>0</v>
      </c>
      <c r="W214" s="8">
        <v>0</v>
      </c>
      <c r="X214" s="8">
        <v>0</v>
      </c>
      <c r="Y214" s="8">
        <v>0</v>
      </c>
      <c r="Z214" s="8">
        <v>0</v>
      </c>
      <c r="AA214" s="8">
        <v>0</v>
      </c>
      <c r="AB214" s="8">
        <v>0</v>
      </c>
      <c r="AC214" s="8">
        <v>3</v>
      </c>
      <c r="AD214" s="8">
        <v>0</v>
      </c>
      <c r="AE214" s="8">
        <v>0</v>
      </c>
      <c r="AF214" s="8">
        <v>0</v>
      </c>
      <c r="AG214" s="8">
        <v>9</v>
      </c>
      <c r="AH214" s="8">
        <v>0</v>
      </c>
      <c r="AI214" s="8">
        <v>0</v>
      </c>
      <c r="AJ214" s="8">
        <v>0</v>
      </c>
      <c r="AK214" s="8">
        <v>0</v>
      </c>
      <c r="AL214" s="8">
        <v>0</v>
      </c>
      <c r="AM214" s="8">
        <v>3</v>
      </c>
      <c r="AN214" s="8">
        <v>0</v>
      </c>
      <c r="AO214" s="8">
        <v>0</v>
      </c>
      <c r="AP214" s="8">
        <v>0</v>
      </c>
      <c r="AQ214" s="8">
        <v>5</v>
      </c>
      <c r="AR214" s="8">
        <v>0</v>
      </c>
      <c r="AS214" s="8">
        <v>0</v>
      </c>
      <c r="AT214" s="8">
        <v>0</v>
      </c>
      <c r="AU214" s="8">
        <v>4</v>
      </c>
      <c r="AV214" s="8">
        <v>0</v>
      </c>
      <c r="AW214" s="8">
        <v>0</v>
      </c>
      <c r="AX214" s="8">
        <v>0</v>
      </c>
      <c r="AY214" s="8"/>
      <c r="AZ214" s="9">
        <f t="shared" si="6"/>
        <v>103</v>
      </c>
      <c r="BA214" s="9">
        <f t="shared" si="7"/>
        <v>60</v>
      </c>
    </row>
    <row r="215" spans="1:53" x14ac:dyDescent="0.2">
      <c r="A215" s="1" t="s">
        <v>223</v>
      </c>
      <c r="B215" s="1">
        <v>4209976920</v>
      </c>
      <c r="C215" s="1" t="s">
        <v>755</v>
      </c>
      <c r="D215" s="8">
        <v>399</v>
      </c>
      <c r="E215" s="8">
        <v>0</v>
      </c>
      <c r="F215" s="8">
        <v>0</v>
      </c>
      <c r="G215" s="8">
        <v>0</v>
      </c>
      <c r="H215" s="8">
        <v>14</v>
      </c>
      <c r="I215" s="8">
        <v>0</v>
      </c>
      <c r="J215" s="8">
        <v>18</v>
      </c>
      <c r="K215" s="8">
        <v>0</v>
      </c>
      <c r="L215" s="8">
        <v>22</v>
      </c>
      <c r="M215" s="8">
        <v>0</v>
      </c>
      <c r="N215" s="8">
        <v>15</v>
      </c>
      <c r="O215" s="8">
        <v>0</v>
      </c>
      <c r="P215" s="8">
        <v>34</v>
      </c>
      <c r="Q215" s="8">
        <v>0</v>
      </c>
      <c r="R215" s="8">
        <v>25</v>
      </c>
      <c r="S215" s="8">
        <v>0</v>
      </c>
      <c r="T215" s="8">
        <v>21</v>
      </c>
      <c r="U215" s="8">
        <v>0</v>
      </c>
      <c r="V215" s="8">
        <v>0</v>
      </c>
      <c r="W215" s="8">
        <v>0</v>
      </c>
      <c r="X215" s="8">
        <v>0</v>
      </c>
      <c r="Y215" s="8">
        <v>6</v>
      </c>
      <c r="Z215" s="8">
        <v>0</v>
      </c>
      <c r="AA215" s="8">
        <v>0</v>
      </c>
      <c r="AB215" s="8">
        <v>0</v>
      </c>
      <c r="AC215" s="8">
        <v>18</v>
      </c>
      <c r="AD215" s="8">
        <v>0</v>
      </c>
      <c r="AE215" s="8">
        <v>0</v>
      </c>
      <c r="AF215" s="8">
        <v>0</v>
      </c>
      <c r="AG215" s="8">
        <v>2</v>
      </c>
      <c r="AH215" s="8">
        <v>0</v>
      </c>
      <c r="AI215" s="8">
        <v>0</v>
      </c>
      <c r="AJ215" s="8">
        <v>0</v>
      </c>
      <c r="AK215" s="8">
        <v>8</v>
      </c>
      <c r="AL215" s="8">
        <v>0</v>
      </c>
      <c r="AM215" s="8">
        <v>9</v>
      </c>
      <c r="AN215" s="8">
        <v>0</v>
      </c>
      <c r="AO215" s="8">
        <v>30</v>
      </c>
      <c r="AP215" s="8">
        <v>0</v>
      </c>
      <c r="AQ215" s="8">
        <v>0</v>
      </c>
      <c r="AR215" s="8">
        <v>0</v>
      </c>
      <c r="AS215" s="8">
        <v>0</v>
      </c>
      <c r="AT215" s="8">
        <v>0</v>
      </c>
      <c r="AU215" s="8">
        <v>4</v>
      </c>
      <c r="AV215" s="8">
        <v>4</v>
      </c>
      <c r="AW215" s="8">
        <v>0</v>
      </c>
      <c r="AX215" s="8">
        <v>0</v>
      </c>
      <c r="AY215" s="8"/>
      <c r="AZ215" s="9">
        <f t="shared" si="6"/>
        <v>399</v>
      </c>
      <c r="BA215" s="9">
        <f t="shared" si="7"/>
        <v>230</v>
      </c>
    </row>
    <row r="216" spans="1:53" x14ac:dyDescent="0.2">
      <c r="A216" s="1" t="s">
        <v>224</v>
      </c>
      <c r="B216" s="1">
        <v>4209977960</v>
      </c>
      <c r="C216" s="1" t="s">
        <v>756</v>
      </c>
      <c r="D216" s="8">
        <v>906</v>
      </c>
      <c r="E216" s="8">
        <v>0</v>
      </c>
      <c r="F216" s="8">
        <v>16</v>
      </c>
      <c r="G216" s="8">
        <v>0</v>
      </c>
      <c r="H216" s="8">
        <v>0</v>
      </c>
      <c r="I216" s="8">
        <v>0</v>
      </c>
      <c r="J216" s="8">
        <v>9</v>
      </c>
      <c r="K216" s="8">
        <v>0</v>
      </c>
      <c r="L216" s="8">
        <v>17</v>
      </c>
      <c r="M216" s="8">
        <v>0</v>
      </c>
      <c r="N216" s="8">
        <v>15</v>
      </c>
      <c r="O216" s="8">
        <v>0</v>
      </c>
      <c r="P216" s="8">
        <v>90</v>
      </c>
      <c r="Q216" s="8">
        <v>0</v>
      </c>
      <c r="R216" s="8">
        <v>69</v>
      </c>
      <c r="S216" s="8">
        <v>0</v>
      </c>
      <c r="T216" s="8">
        <v>32</v>
      </c>
      <c r="U216" s="8">
        <v>0</v>
      </c>
      <c r="V216" s="8">
        <v>3</v>
      </c>
      <c r="W216" s="8">
        <v>0</v>
      </c>
      <c r="X216" s="8">
        <v>9</v>
      </c>
      <c r="Y216" s="8">
        <v>9</v>
      </c>
      <c r="Z216" s="8">
        <v>6</v>
      </c>
      <c r="AA216" s="8">
        <v>0</v>
      </c>
      <c r="AB216" s="8">
        <v>0</v>
      </c>
      <c r="AC216" s="8">
        <v>10</v>
      </c>
      <c r="AD216" s="8">
        <v>0</v>
      </c>
      <c r="AE216" s="8">
        <v>6</v>
      </c>
      <c r="AF216" s="8">
        <v>0</v>
      </c>
      <c r="AG216" s="8">
        <v>10</v>
      </c>
      <c r="AH216" s="8">
        <v>0</v>
      </c>
      <c r="AI216" s="8">
        <v>43</v>
      </c>
      <c r="AJ216" s="8">
        <v>0</v>
      </c>
      <c r="AK216" s="8">
        <v>14</v>
      </c>
      <c r="AL216" s="8">
        <v>0</v>
      </c>
      <c r="AM216" s="8">
        <v>55</v>
      </c>
      <c r="AN216" s="8">
        <v>0</v>
      </c>
      <c r="AO216" s="8">
        <v>67</v>
      </c>
      <c r="AP216" s="8">
        <v>0</v>
      </c>
      <c r="AQ216" s="8">
        <v>9</v>
      </c>
      <c r="AR216" s="8">
        <v>0</v>
      </c>
      <c r="AS216" s="8">
        <v>6</v>
      </c>
      <c r="AT216" s="8">
        <v>0</v>
      </c>
      <c r="AU216" s="8">
        <v>21</v>
      </c>
      <c r="AV216" s="8">
        <v>9</v>
      </c>
      <c r="AW216" s="8">
        <v>0</v>
      </c>
      <c r="AX216" s="8">
        <v>0</v>
      </c>
      <c r="AY216" s="8"/>
      <c r="AZ216" s="9">
        <f t="shared" si="6"/>
        <v>906</v>
      </c>
      <c r="BA216" s="9">
        <f t="shared" si="7"/>
        <v>525</v>
      </c>
    </row>
    <row r="217" spans="1:53" x14ac:dyDescent="0.2">
      <c r="A217" s="1" t="s">
        <v>225</v>
      </c>
      <c r="B217" s="1">
        <v>4209978184</v>
      </c>
      <c r="C217" s="1" t="s">
        <v>757</v>
      </c>
      <c r="D217" s="8">
        <v>1455</v>
      </c>
      <c r="E217" s="8">
        <v>0</v>
      </c>
      <c r="F217" s="8">
        <v>10</v>
      </c>
      <c r="G217" s="8">
        <v>0</v>
      </c>
      <c r="H217" s="8">
        <v>11</v>
      </c>
      <c r="I217" s="8">
        <v>0</v>
      </c>
      <c r="J217" s="8">
        <v>21</v>
      </c>
      <c r="K217" s="8">
        <v>0</v>
      </c>
      <c r="L217" s="8">
        <v>17</v>
      </c>
      <c r="M217" s="8">
        <v>4</v>
      </c>
      <c r="N217" s="8">
        <v>54</v>
      </c>
      <c r="O217" s="8">
        <v>0</v>
      </c>
      <c r="P217" s="8">
        <v>78</v>
      </c>
      <c r="Q217" s="8">
        <v>0</v>
      </c>
      <c r="R217" s="8">
        <v>60</v>
      </c>
      <c r="S217" s="8">
        <v>0</v>
      </c>
      <c r="T217" s="8">
        <v>47</v>
      </c>
      <c r="U217" s="8">
        <v>0</v>
      </c>
      <c r="V217" s="8">
        <v>20</v>
      </c>
      <c r="W217" s="8">
        <v>0</v>
      </c>
      <c r="X217" s="8">
        <v>6</v>
      </c>
      <c r="Y217" s="8">
        <v>11</v>
      </c>
      <c r="Z217" s="8">
        <v>9</v>
      </c>
      <c r="AA217" s="8">
        <v>0</v>
      </c>
      <c r="AB217" s="8">
        <v>0</v>
      </c>
      <c r="AC217" s="8">
        <v>31</v>
      </c>
      <c r="AD217" s="8">
        <v>0</v>
      </c>
      <c r="AE217" s="8">
        <v>9</v>
      </c>
      <c r="AF217" s="8">
        <v>0</v>
      </c>
      <c r="AG217" s="8">
        <v>11</v>
      </c>
      <c r="AH217" s="8">
        <v>0</v>
      </c>
      <c r="AI217" s="8">
        <v>4</v>
      </c>
      <c r="AJ217" s="8">
        <v>0</v>
      </c>
      <c r="AK217" s="8">
        <v>21</v>
      </c>
      <c r="AL217" s="8">
        <v>0</v>
      </c>
      <c r="AM217" s="8">
        <v>63</v>
      </c>
      <c r="AN217" s="8">
        <v>0</v>
      </c>
      <c r="AO217" s="8">
        <v>84</v>
      </c>
      <c r="AP217" s="8">
        <v>0</v>
      </c>
      <c r="AQ217" s="8">
        <v>22</v>
      </c>
      <c r="AR217" s="8">
        <v>0</v>
      </c>
      <c r="AS217" s="8">
        <v>12</v>
      </c>
      <c r="AT217" s="8">
        <v>0</v>
      </c>
      <c r="AU217" s="8">
        <v>11</v>
      </c>
      <c r="AV217" s="8">
        <v>15</v>
      </c>
      <c r="AW217" s="8">
        <v>0</v>
      </c>
      <c r="AX217" s="8">
        <v>0</v>
      </c>
      <c r="AY217" s="8"/>
      <c r="AZ217" s="9">
        <f t="shared" si="6"/>
        <v>1451</v>
      </c>
      <c r="BA217" s="9">
        <f t="shared" si="7"/>
        <v>627</v>
      </c>
    </row>
    <row r="218" spans="1:53" x14ac:dyDescent="0.2">
      <c r="A218" s="1" t="s">
        <v>226</v>
      </c>
      <c r="B218" s="1">
        <v>4210900316</v>
      </c>
      <c r="C218" s="1" t="s">
        <v>699</v>
      </c>
      <c r="D218" s="8">
        <v>682</v>
      </c>
      <c r="E218" s="8">
        <v>0</v>
      </c>
      <c r="F218" s="8">
        <v>8</v>
      </c>
      <c r="G218" s="8">
        <v>0</v>
      </c>
      <c r="H218" s="8">
        <v>0</v>
      </c>
      <c r="I218" s="8">
        <v>0</v>
      </c>
      <c r="J218" s="8">
        <v>5</v>
      </c>
      <c r="K218" s="8">
        <v>0</v>
      </c>
      <c r="L218" s="8">
        <v>17</v>
      </c>
      <c r="M218" s="8">
        <v>0</v>
      </c>
      <c r="N218" s="8">
        <v>29</v>
      </c>
      <c r="O218" s="8">
        <v>0</v>
      </c>
      <c r="P218" s="8">
        <v>59</v>
      </c>
      <c r="Q218" s="8">
        <v>0</v>
      </c>
      <c r="R218" s="8">
        <v>65</v>
      </c>
      <c r="S218" s="8">
        <v>0</v>
      </c>
      <c r="T218" s="8">
        <v>23</v>
      </c>
      <c r="U218" s="8">
        <v>0</v>
      </c>
      <c r="V218" s="8">
        <v>3</v>
      </c>
      <c r="W218" s="8">
        <v>0</v>
      </c>
      <c r="X218" s="8">
        <v>8</v>
      </c>
      <c r="Y218" s="8">
        <v>0</v>
      </c>
      <c r="Z218" s="8">
        <v>0</v>
      </c>
      <c r="AA218" s="8">
        <v>2</v>
      </c>
      <c r="AB218" s="8">
        <v>0</v>
      </c>
      <c r="AC218" s="8">
        <v>3</v>
      </c>
      <c r="AD218" s="8">
        <v>0</v>
      </c>
      <c r="AE218" s="8">
        <v>0</v>
      </c>
      <c r="AF218" s="8">
        <v>0</v>
      </c>
      <c r="AG218" s="8">
        <v>26</v>
      </c>
      <c r="AH218" s="8">
        <v>0</v>
      </c>
      <c r="AI218" s="8">
        <v>22</v>
      </c>
      <c r="AJ218" s="8">
        <v>0</v>
      </c>
      <c r="AK218" s="8">
        <v>4</v>
      </c>
      <c r="AL218" s="8">
        <v>0</v>
      </c>
      <c r="AM218" s="8">
        <v>60</v>
      </c>
      <c r="AN218" s="8">
        <v>0</v>
      </c>
      <c r="AO218" s="8">
        <v>38</v>
      </c>
      <c r="AP218" s="8">
        <v>0</v>
      </c>
      <c r="AQ218" s="8">
        <v>11</v>
      </c>
      <c r="AR218" s="8">
        <v>0</v>
      </c>
      <c r="AS218" s="8">
        <v>0</v>
      </c>
      <c r="AT218" s="8">
        <v>0</v>
      </c>
      <c r="AU218" s="8">
        <v>5</v>
      </c>
      <c r="AV218" s="8">
        <v>0</v>
      </c>
      <c r="AW218" s="8">
        <v>5</v>
      </c>
      <c r="AX218" s="8">
        <v>0</v>
      </c>
      <c r="AY218" s="8"/>
      <c r="AZ218" s="9">
        <f t="shared" si="6"/>
        <v>682</v>
      </c>
      <c r="BA218" s="9">
        <f t="shared" si="7"/>
        <v>393</v>
      </c>
    </row>
    <row r="219" spans="1:53" x14ac:dyDescent="0.2">
      <c r="A219" s="1" t="s">
        <v>227</v>
      </c>
      <c r="B219" s="1">
        <v>4210904736</v>
      </c>
      <c r="C219" s="1" t="s">
        <v>700</v>
      </c>
      <c r="D219" s="8">
        <v>441</v>
      </c>
      <c r="E219" s="8">
        <v>0</v>
      </c>
      <c r="F219" s="8">
        <v>0</v>
      </c>
      <c r="G219" s="8">
        <v>0</v>
      </c>
      <c r="H219" s="8">
        <v>5</v>
      </c>
      <c r="I219" s="8">
        <v>0</v>
      </c>
      <c r="J219" s="8">
        <v>9</v>
      </c>
      <c r="K219" s="8">
        <v>0</v>
      </c>
      <c r="L219" s="8">
        <v>12</v>
      </c>
      <c r="M219" s="8">
        <v>0</v>
      </c>
      <c r="N219" s="8">
        <v>6</v>
      </c>
      <c r="O219" s="8">
        <v>0</v>
      </c>
      <c r="P219" s="8">
        <v>26</v>
      </c>
      <c r="Q219" s="8">
        <v>0</v>
      </c>
      <c r="R219" s="8">
        <v>38</v>
      </c>
      <c r="S219" s="8">
        <v>0</v>
      </c>
      <c r="T219" s="8">
        <v>21</v>
      </c>
      <c r="U219" s="8">
        <v>0</v>
      </c>
      <c r="V219" s="8">
        <v>8</v>
      </c>
      <c r="W219" s="8">
        <v>0</v>
      </c>
      <c r="X219" s="8">
        <v>2</v>
      </c>
      <c r="Y219" s="8">
        <v>8</v>
      </c>
      <c r="Z219" s="8">
        <v>0</v>
      </c>
      <c r="AA219" s="8">
        <v>0</v>
      </c>
      <c r="AB219" s="8">
        <v>0</v>
      </c>
      <c r="AC219" s="8">
        <v>15</v>
      </c>
      <c r="AD219" s="8">
        <v>0</v>
      </c>
      <c r="AE219" s="8">
        <v>2</v>
      </c>
      <c r="AF219" s="8">
        <v>0</v>
      </c>
      <c r="AG219" s="8">
        <v>0</v>
      </c>
      <c r="AH219" s="8">
        <v>0</v>
      </c>
      <c r="AI219" s="8">
        <v>7</v>
      </c>
      <c r="AJ219" s="8">
        <v>0</v>
      </c>
      <c r="AK219" s="8">
        <v>16</v>
      </c>
      <c r="AL219" s="8">
        <v>0</v>
      </c>
      <c r="AM219" s="8">
        <v>10</v>
      </c>
      <c r="AN219" s="8">
        <v>0</v>
      </c>
      <c r="AO219" s="8">
        <v>36</v>
      </c>
      <c r="AP219" s="8">
        <v>0</v>
      </c>
      <c r="AQ219" s="8">
        <v>4</v>
      </c>
      <c r="AR219" s="8">
        <v>0</v>
      </c>
      <c r="AS219" s="8">
        <v>6</v>
      </c>
      <c r="AT219" s="8">
        <v>0</v>
      </c>
      <c r="AU219" s="8">
        <v>2</v>
      </c>
      <c r="AV219" s="8">
        <v>6</v>
      </c>
      <c r="AW219" s="8">
        <v>0</v>
      </c>
      <c r="AX219" s="8">
        <v>2</v>
      </c>
      <c r="AY219" s="8"/>
      <c r="AZ219" s="9">
        <f t="shared" si="6"/>
        <v>441</v>
      </c>
      <c r="BA219" s="9">
        <f t="shared" si="7"/>
        <v>241</v>
      </c>
    </row>
    <row r="220" spans="1:53" x14ac:dyDescent="0.2">
      <c r="A220" s="1" t="s">
        <v>228</v>
      </c>
      <c r="B220" s="1">
        <v>4210927440</v>
      </c>
      <c r="C220" s="1" t="s">
        <v>701</v>
      </c>
      <c r="D220" s="8">
        <v>1732</v>
      </c>
      <c r="E220" s="8">
        <v>0</v>
      </c>
      <c r="F220" s="8">
        <v>8</v>
      </c>
      <c r="G220" s="8">
        <v>0</v>
      </c>
      <c r="H220" s="8">
        <v>6</v>
      </c>
      <c r="I220" s="8">
        <v>0</v>
      </c>
      <c r="J220" s="8">
        <v>8</v>
      </c>
      <c r="K220" s="8">
        <v>0</v>
      </c>
      <c r="L220" s="8">
        <v>45</v>
      </c>
      <c r="M220" s="8">
        <v>0</v>
      </c>
      <c r="N220" s="8">
        <v>55</v>
      </c>
      <c r="O220" s="8">
        <v>0</v>
      </c>
      <c r="P220" s="8">
        <v>109</v>
      </c>
      <c r="Q220" s="8">
        <v>0</v>
      </c>
      <c r="R220" s="8">
        <v>142</v>
      </c>
      <c r="S220" s="8">
        <v>0</v>
      </c>
      <c r="T220" s="8">
        <v>83</v>
      </c>
      <c r="U220" s="8">
        <v>0</v>
      </c>
      <c r="V220" s="8">
        <v>9</v>
      </c>
      <c r="W220" s="8">
        <v>0</v>
      </c>
      <c r="X220" s="8">
        <v>22</v>
      </c>
      <c r="Y220" s="8">
        <v>5</v>
      </c>
      <c r="Z220" s="8">
        <v>0</v>
      </c>
      <c r="AA220" s="8">
        <v>5</v>
      </c>
      <c r="AB220" s="8">
        <v>0</v>
      </c>
      <c r="AC220" s="8">
        <v>28</v>
      </c>
      <c r="AD220" s="8">
        <v>0</v>
      </c>
      <c r="AE220" s="8">
        <v>5</v>
      </c>
      <c r="AF220" s="8">
        <v>0</v>
      </c>
      <c r="AG220" s="8">
        <v>7</v>
      </c>
      <c r="AH220" s="8">
        <v>0</v>
      </c>
      <c r="AI220" s="8">
        <v>23</v>
      </c>
      <c r="AJ220" s="8">
        <v>0</v>
      </c>
      <c r="AK220" s="8">
        <v>39</v>
      </c>
      <c r="AL220" s="8">
        <v>0</v>
      </c>
      <c r="AM220" s="8">
        <v>78</v>
      </c>
      <c r="AN220" s="8">
        <v>0</v>
      </c>
      <c r="AO220" s="8">
        <v>104</v>
      </c>
      <c r="AP220" s="8">
        <v>0</v>
      </c>
      <c r="AQ220" s="8">
        <v>73</v>
      </c>
      <c r="AR220" s="8">
        <v>0</v>
      </c>
      <c r="AS220" s="8">
        <v>14</v>
      </c>
      <c r="AT220" s="8">
        <v>0</v>
      </c>
      <c r="AU220" s="8">
        <v>7</v>
      </c>
      <c r="AV220" s="8">
        <v>4</v>
      </c>
      <c r="AW220" s="8">
        <v>4</v>
      </c>
      <c r="AX220" s="8">
        <v>0</v>
      </c>
      <c r="AY220" s="8"/>
      <c r="AZ220" s="9">
        <f t="shared" si="6"/>
        <v>1732</v>
      </c>
      <c r="BA220" s="9">
        <f t="shared" si="7"/>
        <v>883</v>
      </c>
    </row>
    <row r="221" spans="1:53" x14ac:dyDescent="0.2">
      <c r="A221" s="1" t="s">
        <v>229</v>
      </c>
      <c r="B221" s="1">
        <v>4210945992</v>
      </c>
      <c r="C221" s="1" t="s">
        <v>702</v>
      </c>
      <c r="D221" s="8">
        <v>673</v>
      </c>
      <c r="E221" s="8">
        <v>0</v>
      </c>
      <c r="F221" s="8">
        <v>0</v>
      </c>
      <c r="G221" s="8">
        <v>0</v>
      </c>
      <c r="H221" s="8">
        <v>0</v>
      </c>
      <c r="I221" s="8">
        <v>0</v>
      </c>
      <c r="J221" s="8">
        <v>1</v>
      </c>
      <c r="K221" s="8">
        <v>0</v>
      </c>
      <c r="L221" s="8">
        <v>3</v>
      </c>
      <c r="M221" s="8">
        <v>0</v>
      </c>
      <c r="N221" s="8">
        <v>25</v>
      </c>
      <c r="O221" s="8">
        <v>0</v>
      </c>
      <c r="P221" s="8">
        <v>55</v>
      </c>
      <c r="Q221" s="8">
        <v>0</v>
      </c>
      <c r="R221" s="8">
        <v>41</v>
      </c>
      <c r="S221" s="8">
        <v>0</v>
      </c>
      <c r="T221" s="8">
        <v>26</v>
      </c>
      <c r="U221" s="8">
        <v>0</v>
      </c>
      <c r="V221" s="8">
        <v>23</v>
      </c>
      <c r="W221" s="8">
        <v>0</v>
      </c>
      <c r="X221" s="8">
        <v>0</v>
      </c>
      <c r="Y221" s="8">
        <v>2</v>
      </c>
      <c r="Z221" s="8">
        <v>5</v>
      </c>
      <c r="AA221" s="8">
        <v>0</v>
      </c>
      <c r="AB221" s="8">
        <v>0</v>
      </c>
      <c r="AC221" s="8">
        <v>0</v>
      </c>
      <c r="AD221" s="8">
        <v>0</v>
      </c>
      <c r="AE221" s="8">
        <v>0</v>
      </c>
      <c r="AF221" s="8">
        <v>0</v>
      </c>
      <c r="AG221" s="8">
        <v>14</v>
      </c>
      <c r="AH221" s="8">
        <v>0</v>
      </c>
      <c r="AI221" s="8">
        <v>8</v>
      </c>
      <c r="AJ221" s="8">
        <v>0</v>
      </c>
      <c r="AK221" s="8">
        <v>12</v>
      </c>
      <c r="AL221" s="8">
        <v>0</v>
      </c>
      <c r="AM221" s="8">
        <v>58</v>
      </c>
      <c r="AN221" s="8">
        <v>0</v>
      </c>
      <c r="AO221" s="8">
        <v>43</v>
      </c>
      <c r="AP221" s="8">
        <v>0</v>
      </c>
      <c r="AQ221" s="8">
        <v>29</v>
      </c>
      <c r="AR221" s="8">
        <v>0</v>
      </c>
      <c r="AS221" s="8">
        <v>11</v>
      </c>
      <c r="AT221" s="8">
        <v>0</v>
      </c>
      <c r="AU221" s="8">
        <v>7</v>
      </c>
      <c r="AV221" s="8">
        <v>2</v>
      </c>
      <c r="AW221" s="8">
        <v>0</v>
      </c>
      <c r="AX221" s="8">
        <v>9</v>
      </c>
      <c r="AY221" s="8"/>
      <c r="AZ221" s="9">
        <f t="shared" si="6"/>
        <v>673</v>
      </c>
      <c r="BA221" s="9">
        <f t="shared" si="7"/>
        <v>374</v>
      </c>
    </row>
    <row r="222" spans="1:53" x14ac:dyDescent="0.2">
      <c r="A222" s="1" t="s">
        <v>230</v>
      </c>
      <c r="B222" s="1">
        <v>4211502712</v>
      </c>
      <c r="C222" s="1" t="s">
        <v>703</v>
      </c>
      <c r="D222" s="8">
        <v>440</v>
      </c>
      <c r="E222" s="8">
        <v>0</v>
      </c>
      <c r="F222" s="8">
        <v>0</v>
      </c>
      <c r="G222" s="8">
        <v>0</v>
      </c>
      <c r="H222" s="8">
        <v>0</v>
      </c>
      <c r="I222" s="8">
        <v>0</v>
      </c>
      <c r="J222" s="8">
        <v>6</v>
      </c>
      <c r="K222" s="8">
        <v>0</v>
      </c>
      <c r="L222" s="8">
        <v>2</v>
      </c>
      <c r="M222" s="8">
        <v>0</v>
      </c>
      <c r="N222" s="8">
        <v>4</v>
      </c>
      <c r="O222" s="8">
        <v>0</v>
      </c>
      <c r="P222" s="8">
        <v>24</v>
      </c>
      <c r="Q222" s="8">
        <v>0</v>
      </c>
      <c r="R222" s="8">
        <v>41</v>
      </c>
      <c r="S222" s="8">
        <v>0</v>
      </c>
      <c r="T222" s="8">
        <v>28</v>
      </c>
      <c r="U222" s="8">
        <v>0</v>
      </c>
      <c r="V222" s="8">
        <v>4</v>
      </c>
      <c r="W222" s="8">
        <v>0</v>
      </c>
      <c r="X222" s="8">
        <v>7</v>
      </c>
      <c r="Y222" s="8">
        <v>3</v>
      </c>
      <c r="Z222" s="8">
        <v>0</v>
      </c>
      <c r="AA222" s="8">
        <v>0</v>
      </c>
      <c r="AB222" s="8">
        <v>0</v>
      </c>
      <c r="AC222" s="8">
        <v>2</v>
      </c>
      <c r="AD222" s="8">
        <v>0</v>
      </c>
      <c r="AE222" s="8">
        <v>2</v>
      </c>
      <c r="AF222" s="8">
        <v>0</v>
      </c>
      <c r="AG222" s="8">
        <v>5</v>
      </c>
      <c r="AH222" s="8">
        <v>0</v>
      </c>
      <c r="AI222" s="8">
        <v>16</v>
      </c>
      <c r="AJ222" s="8">
        <v>0</v>
      </c>
      <c r="AK222" s="8">
        <v>8</v>
      </c>
      <c r="AL222" s="8">
        <v>0</v>
      </c>
      <c r="AM222" s="8">
        <v>27</v>
      </c>
      <c r="AN222" s="8">
        <v>0</v>
      </c>
      <c r="AO222" s="8">
        <v>25</v>
      </c>
      <c r="AP222" s="8">
        <v>0</v>
      </c>
      <c r="AQ222" s="8">
        <v>17</v>
      </c>
      <c r="AR222" s="8">
        <v>0</v>
      </c>
      <c r="AS222" s="8">
        <v>7</v>
      </c>
      <c r="AT222" s="8">
        <v>0</v>
      </c>
      <c r="AU222" s="8">
        <v>6</v>
      </c>
      <c r="AV222" s="8">
        <v>9</v>
      </c>
      <c r="AW222" s="8">
        <v>0</v>
      </c>
      <c r="AX222" s="8">
        <v>0</v>
      </c>
      <c r="AY222" s="8"/>
      <c r="AZ222" s="9">
        <f t="shared" si="6"/>
        <v>440</v>
      </c>
      <c r="BA222" s="9">
        <f t="shared" si="7"/>
        <v>243</v>
      </c>
    </row>
    <row r="223" spans="1:53" x14ac:dyDescent="0.2">
      <c r="A223" s="1" t="s">
        <v>231</v>
      </c>
      <c r="B223" s="1">
        <v>4211502792</v>
      </c>
      <c r="C223" s="1" t="s">
        <v>704</v>
      </c>
      <c r="D223" s="8">
        <v>405</v>
      </c>
      <c r="E223" s="8">
        <v>0</v>
      </c>
      <c r="F223" s="8">
        <v>6</v>
      </c>
      <c r="G223" s="8">
        <v>0</v>
      </c>
      <c r="H223" s="8">
        <v>0</v>
      </c>
      <c r="I223" s="8">
        <v>0</v>
      </c>
      <c r="J223" s="8">
        <v>0</v>
      </c>
      <c r="K223" s="8">
        <v>0</v>
      </c>
      <c r="L223" s="8">
        <v>7</v>
      </c>
      <c r="M223" s="8">
        <v>0</v>
      </c>
      <c r="N223" s="8">
        <v>11</v>
      </c>
      <c r="O223" s="8">
        <v>0</v>
      </c>
      <c r="P223" s="8">
        <v>14</v>
      </c>
      <c r="Q223" s="8">
        <v>0</v>
      </c>
      <c r="R223" s="8">
        <v>28</v>
      </c>
      <c r="S223" s="8">
        <v>0</v>
      </c>
      <c r="T223" s="8">
        <v>6</v>
      </c>
      <c r="U223" s="8">
        <v>0</v>
      </c>
      <c r="V223" s="8">
        <v>3</v>
      </c>
      <c r="W223" s="8">
        <v>0</v>
      </c>
      <c r="X223" s="8">
        <v>3</v>
      </c>
      <c r="Y223" s="8">
        <v>0</v>
      </c>
      <c r="Z223" s="8">
        <v>5</v>
      </c>
      <c r="AA223" s="8">
        <v>0</v>
      </c>
      <c r="AB223" s="8">
        <v>0</v>
      </c>
      <c r="AC223" s="8">
        <v>0</v>
      </c>
      <c r="AD223" s="8">
        <v>0</v>
      </c>
      <c r="AE223" s="8">
        <v>0</v>
      </c>
      <c r="AF223" s="8">
        <v>0</v>
      </c>
      <c r="AG223" s="8">
        <v>0</v>
      </c>
      <c r="AH223" s="8">
        <v>0</v>
      </c>
      <c r="AI223" s="8">
        <v>7</v>
      </c>
      <c r="AJ223" s="8">
        <v>0</v>
      </c>
      <c r="AK223" s="8">
        <v>3</v>
      </c>
      <c r="AL223" s="8">
        <v>0</v>
      </c>
      <c r="AM223" s="8">
        <v>24</v>
      </c>
      <c r="AN223" s="8">
        <v>0</v>
      </c>
      <c r="AO223" s="8">
        <v>17</v>
      </c>
      <c r="AP223" s="8">
        <v>0</v>
      </c>
      <c r="AQ223" s="8">
        <v>5</v>
      </c>
      <c r="AR223" s="8">
        <v>0</v>
      </c>
      <c r="AS223" s="8">
        <v>0</v>
      </c>
      <c r="AT223" s="8">
        <v>0</v>
      </c>
      <c r="AU223" s="8">
        <v>0</v>
      </c>
      <c r="AV223" s="8">
        <v>0</v>
      </c>
      <c r="AW223" s="8">
        <v>0</v>
      </c>
      <c r="AX223" s="8">
        <v>0</v>
      </c>
      <c r="AY223" s="8"/>
      <c r="AZ223" s="9">
        <f t="shared" si="6"/>
        <v>405</v>
      </c>
      <c r="BA223" s="9">
        <f t="shared" si="7"/>
        <v>139</v>
      </c>
    </row>
    <row r="224" spans="1:53" x14ac:dyDescent="0.2">
      <c r="A224" s="1" t="s">
        <v>232</v>
      </c>
      <c r="B224" s="1">
        <v>4211509128</v>
      </c>
      <c r="C224" s="1" t="s">
        <v>705</v>
      </c>
      <c r="D224" s="8">
        <v>669</v>
      </c>
      <c r="E224" s="8">
        <v>0</v>
      </c>
      <c r="F224" s="8">
        <v>19</v>
      </c>
      <c r="G224" s="8">
        <v>0</v>
      </c>
      <c r="H224" s="8">
        <v>12</v>
      </c>
      <c r="I224" s="8">
        <v>0</v>
      </c>
      <c r="J224" s="8">
        <v>9</v>
      </c>
      <c r="K224" s="8">
        <v>0</v>
      </c>
      <c r="L224" s="8">
        <v>14</v>
      </c>
      <c r="M224" s="8">
        <v>0</v>
      </c>
      <c r="N224" s="8">
        <v>19</v>
      </c>
      <c r="O224" s="8">
        <v>0</v>
      </c>
      <c r="P224" s="8">
        <v>61</v>
      </c>
      <c r="Q224" s="8">
        <v>0</v>
      </c>
      <c r="R224" s="8">
        <v>34</v>
      </c>
      <c r="S224" s="8">
        <v>0</v>
      </c>
      <c r="T224" s="8">
        <v>30</v>
      </c>
      <c r="U224" s="8">
        <v>0</v>
      </c>
      <c r="V224" s="8">
        <v>17</v>
      </c>
      <c r="W224" s="8">
        <v>0</v>
      </c>
      <c r="X224" s="8">
        <v>6</v>
      </c>
      <c r="Y224" s="8">
        <v>0</v>
      </c>
      <c r="Z224" s="8">
        <v>0</v>
      </c>
      <c r="AA224" s="8">
        <v>0</v>
      </c>
      <c r="AB224" s="8">
        <v>0</v>
      </c>
      <c r="AC224" s="8">
        <v>3</v>
      </c>
      <c r="AD224" s="8">
        <v>0</v>
      </c>
      <c r="AE224" s="8">
        <v>8</v>
      </c>
      <c r="AF224" s="8">
        <v>0</v>
      </c>
      <c r="AG224" s="8">
        <v>0</v>
      </c>
      <c r="AH224" s="8">
        <v>0</v>
      </c>
      <c r="AI224" s="8">
        <v>12</v>
      </c>
      <c r="AJ224" s="8">
        <v>0</v>
      </c>
      <c r="AK224" s="8">
        <v>20</v>
      </c>
      <c r="AL224" s="8">
        <v>0</v>
      </c>
      <c r="AM224" s="8">
        <v>19</v>
      </c>
      <c r="AN224" s="8">
        <v>0</v>
      </c>
      <c r="AO224" s="8">
        <v>50</v>
      </c>
      <c r="AP224" s="8">
        <v>0</v>
      </c>
      <c r="AQ224" s="8">
        <v>32</v>
      </c>
      <c r="AR224" s="8">
        <v>0</v>
      </c>
      <c r="AS224" s="8">
        <v>6</v>
      </c>
      <c r="AT224" s="8">
        <v>0</v>
      </c>
      <c r="AU224" s="8">
        <v>7</v>
      </c>
      <c r="AV224" s="8">
        <v>3</v>
      </c>
      <c r="AW224" s="8">
        <v>0</v>
      </c>
      <c r="AX224" s="8">
        <v>0</v>
      </c>
      <c r="AY224" s="8"/>
      <c r="AZ224" s="9">
        <f t="shared" si="6"/>
        <v>669</v>
      </c>
      <c r="BA224" s="9">
        <f t="shared" si="7"/>
        <v>381</v>
      </c>
    </row>
    <row r="225" spans="1:53" x14ac:dyDescent="0.2">
      <c r="A225" s="1" t="s">
        <v>233</v>
      </c>
      <c r="B225" s="1">
        <v>4211513504</v>
      </c>
      <c r="C225" s="1" t="s">
        <v>706</v>
      </c>
      <c r="D225" s="8">
        <v>648</v>
      </c>
      <c r="E225" s="8">
        <v>0</v>
      </c>
      <c r="F225" s="8">
        <v>13</v>
      </c>
      <c r="G225" s="8">
        <v>0</v>
      </c>
      <c r="H225" s="8">
        <v>2</v>
      </c>
      <c r="I225" s="8">
        <v>0</v>
      </c>
      <c r="J225" s="8">
        <v>10</v>
      </c>
      <c r="K225" s="8">
        <v>0</v>
      </c>
      <c r="L225" s="8">
        <v>19</v>
      </c>
      <c r="M225" s="8">
        <v>0</v>
      </c>
      <c r="N225" s="8">
        <v>19</v>
      </c>
      <c r="O225" s="8">
        <v>0</v>
      </c>
      <c r="P225" s="8">
        <v>57</v>
      </c>
      <c r="Q225" s="8">
        <v>0</v>
      </c>
      <c r="R225" s="8">
        <v>48</v>
      </c>
      <c r="S225" s="8">
        <v>0</v>
      </c>
      <c r="T225" s="8">
        <v>36</v>
      </c>
      <c r="U225" s="8">
        <v>0</v>
      </c>
      <c r="V225" s="8">
        <v>5</v>
      </c>
      <c r="W225" s="8">
        <v>0</v>
      </c>
      <c r="X225" s="8">
        <v>3</v>
      </c>
      <c r="Y225" s="8">
        <v>0</v>
      </c>
      <c r="Z225" s="8">
        <v>7</v>
      </c>
      <c r="AA225" s="8">
        <v>4</v>
      </c>
      <c r="AB225" s="8">
        <v>0</v>
      </c>
      <c r="AC225" s="8">
        <v>0</v>
      </c>
      <c r="AD225" s="8">
        <v>0</v>
      </c>
      <c r="AE225" s="8">
        <v>13</v>
      </c>
      <c r="AF225" s="8">
        <v>0</v>
      </c>
      <c r="AG225" s="8">
        <v>0</v>
      </c>
      <c r="AH225" s="8">
        <v>0</v>
      </c>
      <c r="AI225" s="8">
        <v>23</v>
      </c>
      <c r="AJ225" s="8">
        <v>0</v>
      </c>
      <c r="AK225" s="8">
        <v>11</v>
      </c>
      <c r="AL225" s="8">
        <v>0</v>
      </c>
      <c r="AM225" s="8">
        <v>23</v>
      </c>
      <c r="AN225" s="8">
        <v>0</v>
      </c>
      <c r="AO225" s="8">
        <v>54</v>
      </c>
      <c r="AP225" s="8">
        <v>0</v>
      </c>
      <c r="AQ225" s="8">
        <v>17</v>
      </c>
      <c r="AR225" s="8">
        <v>0</v>
      </c>
      <c r="AS225" s="8">
        <v>4</v>
      </c>
      <c r="AT225" s="8">
        <v>0</v>
      </c>
      <c r="AU225" s="8">
        <v>0</v>
      </c>
      <c r="AV225" s="8">
        <v>2</v>
      </c>
      <c r="AW225" s="8">
        <v>3</v>
      </c>
      <c r="AX225" s="8">
        <v>0</v>
      </c>
      <c r="AY225" s="8"/>
      <c r="AZ225" s="9">
        <f t="shared" si="6"/>
        <v>648</v>
      </c>
      <c r="BA225" s="9">
        <f t="shared" si="7"/>
        <v>373</v>
      </c>
    </row>
    <row r="226" spans="1:53" x14ac:dyDescent="0.2">
      <c r="A226" s="1" t="s">
        <v>234</v>
      </c>
      <c r="B226" s="1">
        <v>4211526648</v>
      </c>
      <c r="C226" s="1" t="s">
        <v>707</v>
      </c>
      <c r="D226" s="8">
        <v>1095</v>
      </c>
      <c r="E226" s="8">
        <v>0</v>
      </c>
      <c r="F226" s="8">
        <v>29</v>
      </c>
      <c r="G226" s="8">
        <v>0</v>
      </c>
      <c r="H226" s="8">
        <v>7</v>
      </c>
      <c r="I226" s="8">
        <v>0</v>
      </c>
      <c r="J226" s="8">
        <v>44</v>
      </c>
      <c r="K226" s="8">
        <v>0</v>
      </c>
      <c r="L226" s="8">
        <v>16</v>
      </c>
      <c r="M226" s="8">
        <v>0</v>
      </c>
      <c r="N226" s="8">
        <v>29</v>
      </c>
      <c r="O226" s="8">
        <v>0</v>
      </c>
      <c r="P226" s="8">
        <v>66</v>
      </c>
      <c r="Q226" s="8">
        <v>0</v>
      </c>
      <c r="R226" s="8">
        <v>88</v>
      </c>
      <c r="S226" s="8">
        <v>0</v>
      </c>
      <c r="T226" s="8">
        <v>43</v>
      </c>
      <c r="U226" s="8">
        <v>0</v>
      </c>
      <c r="V226" s="8">
        <v>0</v>
      </c>
      <c r="W226" s="8">
        <v>0</v>
      </c>
      <c r="X226" s="8">
        <v>18</v>
      </c>
      <c r="Y226" s="8">
        <v>8</v>
      </c>
      <c r="Z226" s="8">
        <v>19</v>
      </c>
      <c r="AA226" s="8">
        <v>4</v>
      </c>
      <c r="AB226" s="8">
        <v>0</v>
      </c>
      <c r="AC226" s="8">
        <v>3</v>
      </c>
      <c r="AD226" s="8">
        <v>0</v>
      </c>
      <c r="AE226" s="8">
        <v>0</v>
      </c>
      <c r="AF226" s="8">
        <v>0</v>
      </c>
      <c r="AG226" s="8">
        <v>9</v>
      </c>
      <c r="AH226" s="8">
        <v>0</v>
      </c>
      <c r="AI226" s="8">
        <v>9</v>
      </c>
      <c r="AJ226" s="8">
        <v>0</v>
      </c>
      <c r="AK226" s="8">
        <v>25</v>
      </c>
      <c r="AL226" s="8">
        <v>0</v>
      </c>
      <c r="AM226" s="8">
        <v>28</v>
      </c>
      <c r="AN226" s="8">
        <v>0</v>
      </c>
      <c r="AO226" s="8">
        <v>78</v>
      </c>
      <c r="AP226" s="8">
        <v>0</v>
      </c>
      <c r="AQ226" s="8">
        <v>51</v>
      </c>
      <c r="AR226" s="8">
        <v>0</v>
      </c>
      <c r="AS226" s="8">
        <v>0</v>
      </c>
      <c r="AT226" s="8">
        <v>0</v>
      </c>
      <c r="AU226" s="8">
        <v>11</v>
      </c>
      <c r="AV226" s="8">
        <v>10</v>
      </c>
      <c r="AW226" s="8">
        <v>2</v>
      </c>
      <c r="AX226" s="8">
        <v>3</v>
      </c>
      <c r="AY226" s="8"/>
      <c r="AZ226" s="9">
        <f t="shared" si="6"/>
        <v>1095</v>
      </c>
      <c r="BA226" s="9">
        <f t="shared" si="7"/>
        <v>600</v>
      </c>
    </row>
    <row r="227" spans="1:53" x14ac:dyDescent="0.2">
      <c r="A227" s="1" t="s">
        <v>235</v>
      </c>
      <c r="B227" s="1">
        <v>4211530728</v>
      </c>
      <c r="C227" s="1" t="s">
        <v>708</v>
      </c>
      <c r="D227" s="8">
        <v>765</v>
      </c>
      <c r="E227" s="8">
        <v>0</v>
      </c>
      <c r="F227" s="8">
        <v>13</v>
      </c>
      <c r="G227" s="8">
        <v>0</v>
      </c>
      <c r="H227" s="8">
        <v>8</v>
      </c>
      <c r="I227" s="8">
        <v>0</v>
      </c>
      <c r="J227" s="8">
        <v>0</v>
      </c>
      <c r="K227" s="8">
        <v>0</v>
      </c>
      <c r="L227" s="8">
        <v>16</v>
      </c>
      <c r="M227" s="8">
        <v>0</v>
      </c>
      <c r="N227" s="8">
        <v>31</v>
      </c>
      <c r="O227" s="8">
        <v>0</v>
      </c>
      <c r="P227" s="8">
        <v>38</v>
      </c>
      <c r="Q227" s="8">
        <v>0</v>
      </c>
      <c r="R227" s="8">
        <v>78</v>
      </c>
      <c r="S227" s="8">
        <v>0</v>
      </c>
      <c r="T227" s="8">
        <v>14</v>
      </c>
      <c r="U227" s="8">
        <v>0</v>
      </c>
      <c r="V227" s="8">
        <v>10</v>
      </c>
      <c r="W227" s="8">
        <v>0</v>
      </c>
      <c r="X227" s="8">
        <v>25</v>
      </c>
      <c r="Y227" s="8">
        <v>5</v>
      </c>
      <c r="Z227" s="8">
        <v>7</v>
      </c>
      <c r="AA227" s="8">
        <v>0</v>
      </c>
      <c r="AB227" s="8">
        <v>0</v>
      </c>
      <c r="AC227" s="8">
        <v>5</v>
      </c>
      <c r="AD227" s="8">
        <v>0</v>
      </c>
      <c r="AE227" s="8">
        <v>0</v>
      </c>
      <c r="AF227" s="8">
        <v>0</v>
      </c>
      <c r="AG227" s="8">
        <v>8</v>
      </c>
      <c r="AH227" s="8">
        <v>0</v>
      </c>
      <c r="AI227" s="8">
        <v>13</v>
      </c>
      <c r="AJ227" s="8">
        <v>0</v>
      </c>
      <c r="AK227" s="8">
        <v>2</v>
      </c>
      <c r="AL227" s="8">
        <v>0</v>
      </c>
      <c r="AM227" s="8">
        <v>33</v>
      </c>
      <c r="AN227" s="8">
        <v>0</v>
      </c>
      <c r="AO227" s="8">
        <v>49</v>
      </c>
      <c r="AP227" s="8">
        <v>0</v>
      </c>
      <c r="AQ227" s="8">
        <v>17</v>
      </c>
      <c r="AR227" s="8">
        <v>0</v>
      </c>
      <c r="AS227" s="8">
        <v>19</v>
      </c>
      <c r="AT227" s="8">
        <v>0</v>
      </c>
      <c r="AU227" s="8">
        <v>10</v>
      </c>
      <c r="AV227" s="8">
        <v>0</v>
      </c>
      <c r="AW227" s="8">
        <v>4</v>
      </c>
      <c r="AX227" s="8">
        <v>5</v>
      </c>
      <c r="AY227" s="8"/>
      <c r="AZ227" s="9">
        <f t="shared" si="6"/>
        <v>765</v>
      </c>
      <c r="BA227" s="9">
        <f t="shared" si="7"/>
        <v>410</v>
      </c>
    </row>
    <row r="228" spans="1:53" x14ac:dyDescent="0.2">
      <c r="A228" s="1" t="s">
        <v>236</v>
      </c>
      <c r="B228" s="1">
        <v>4211530736</v>
      </c>
      <c r="C228" s="1" t="s">
        <v>709</v>
      </c>
      <c r="D228" s="8">
        <v>1628</v>
      </c>
      <c r="E228" s="8">
        <v>0</v>
      </c>
      <c r="F228" s="8">
        <v>17</v>
      </c>
      <c r="G228" s="8">
        <v>0</v>
      </c>
      <c r="H228" s="8">
        <v>5</v>
      </c>
      <c r="I228" s="8">
        <v>0</v>
      </c>
      <c r="J228" s="8">
        <v>15</v>
      </c>
      <c r="K228" s="8">
        <v>0</v>
      </c>
      <c r="L228" s="8">
        <v>35</v>
      </c>
      <c r="M228" s="8">
        <v>0</v>
      </c>
      <c r="N228" s="8">
        <v>39</v>
      </c>
      <c r="O228" s="8">
        <v>0</v>
      </c>
      <c r="P228" s="8">
        <v>99</v>
      </c>
      <c r="Q228" s="8">
        <v>0</v>
      </c>
      <c r="R228" s="8">
        <v>204</v>
      </c>
      <c r="S228" s="8">
        <v>0</v>
      </c>
      <c r="T228" s="8">
        <v>45</v>
      </c>
      <c r="U228" s="8">
        <v>0</v>
      </c>
      <c r="V228" s="8">
        <v>18</v>
      </c>
      <c r="W228" s="8">
        <v>0</v>
      </c>
      <c r="X228" s="8">
        <v>2</v>
      </c>
      <c r="Y228" s="8">
        <v>20</v>
      </c>
      <c r="Z228" s="8">
        <v>0</v>
      </c>
      <c r="AA228" s="8">
        <v>10</v>
      </c>
      <c r="AB228" s="8">
        <v>0</v>
      </c>
      <c r="AC228" s="8">
        <v>21</v>
      </c>
      <c r="AD228" s="8">
        <v>0</v>
      </c>
      <c r="AE228" s="8">
        <v>8</v>
      </c>
      <c r="AF228" s="8">
        <v>0</v>
      </c>
      <c r="AG228" s="8">
        <v>0</v>
      </c>
      <c r="AH228" s="8">
        <v>0</v>
      </c>
      <c r="AI228" s="8">
        <v>33</v>
      </c>
      <c r="AJ228" s="8">
        <v>0</v>
      </c>
      <c r="AK228" s="8">
        <v>24</v>
      </c>
      <c r="AL228" s="8">
        <v>0</v>
      </c>
      <c r="AM228" s="8">
        <v>71</v>
      </c>
      <c r="AN228" s="8">
        <v>0</v>
      </c>
      <c r="AO228" s="8">
        <v>126</v>
      </c>
      <c r="AP228" s="8">
        <v>0</v>
      </c>
      <c r="AQ228" s="8">
        <v>45</v>
      </c>
      <c r="AR228" s="8">
        <v>0</v>
      </c>
      <c r="AS228" s="8">
        <v>0</v>
      </c>
      <c r="AT228" s="8">
        <v>0</v>
      </c>
      <c r="AU228" s="8">
        <v>53</v>
      </c>
      <c r="AV228" s="8">
        <v>8</v>
      </c>
      <c r="AW228" s="8">
        <v>0</v>
      </c>
      <c r="AX228" s="8">
        <v>0</v>
      </c>
      <c r="AY228" s="8"/>
      <c r="AZ228" s="9">
        <f t="shared" si="6"/>
        <v>1628</v>
      </c>
      <c r="BA228" s="9">
        <f t="shared" si="7"/>
        <v>898</v>
      </c>
    </row>
    <row r="229" spans="1:53" x14ac:dyDescent="0.2">
      <c r="A229" s="1" t="s">
        <v>237</v>
      </c>
      <c r="B229" s="1">
        <v>4211532080</v>
      </c>
      <c r="C229" s="1" t="s">
        <v>710</v>
      </c>
      <c r="D229" s="8">
        <v>1106</v>
      </c>
      <c r="E229" s="8">
        <v>0</v>
      </c>
      <c r="F229" s="8">
        <v>14</v>
      </c>
      <c r="G229" s="8">
        <v>0</v>
      </c>
      <c r="H229" s="8">
        <v>14</v>
      </c>
      <c r="I229" s="8">
        <v>0</v>
      </c>
      <c r="J229" s="8">
        <v>9</v>
      </c>
      <c r="K229" s="8">
        <v>0</v>
      </c>
      <c r="L229" s="8">
        <v>35</v>
      </c>
      <c r="M229" s="8">
        <v>0</v>
      </c>
      <c r="N229" s="8">
        <v>31</v>
      </c>
      <c r="O229" s="8">
        <v>8</v>
      </c>
      <c r="P229" s="8">
        <v>34</v>
      </c>
      <c r="Q229" s="8">
        <v>0</v>
      </c>
      <c r="R229" s="8">
        <v>82</v>
      </c>
      <c r="S229" s="8">
        <v>0</v>
      </c>
      <c r="T229" s="8">
        <v>40</v>
      </c>
      <c r="U229" s="8">
        <v>0</v>
      </c>
      <c r="V229" s="8">
        <v>0</v>
      </c>
      <c r="W229" s="8">
        <v>0</v>
      </c>
      <c r="X229" s="8">
        <v>0</v>
      </c>
      <c r="Y229" s="8">
        <v>0</v>
      </c>
      <c r="Z229" s="8">
        <v>0</v>
      </c>
      <c r="AA229" s="8">
        <v>10</v>
      </c>
      <c r="AB229" s="8">
        <v>0</v>
      </c>
      <c r="AC229" s="8">
        <v>0</v>
      </c>
      <c r="AD229" s="8">
        <v>0</v>
      </c>
      <c r="AE229" s="8">
        <v>21</v>
      </c>
      <c r="AF229" s="8">
        <v>0</v>
      </c>
      <c r="AG229" s="8">
        <v>30</v>
      </c>
      <c r="AH229" s="8">
        <v>0</v>
      </c>
      <c r="AI229" s="8">
        <v>58</v>
      </c>
      <c r="AJ229" s="8">
        <v>0</v>
      </c>
      <c r="AK229" s="8">
        <v>45</v>
      </c>
      <c r="AL229" s="8">
        <v>0</v>
      </c>
      <c r="AM229" s="8">
        <v>40</v>
      </c>
      <c r="AN229" s="8">
        <v>0</v>
      </c>
      <c r="AO229" s="8">
        <v>82</v>
      </c>
      <c r="AP229" s="8">
        <v>0</v>
      </c>
      <c r="AQ229" s="8">
        <v>15</v>
      </c>
      <c r="AR229" s="8">
        <v>0</v>
      </c>
      <c r="AS229" s="8">
        <v>22</v>
      </c>
      <c r="AT229" s="8">
        <v>0</v>
      </c>
      <c r="AU229" s="8">
        <v>0</v>
      </c>
      <c r="AV229" s="8">
        <v>9</v>
      </c>
      <c r="AW229" s="8">
        <v>0</v>
      </c>
      <c r="AX229" s="8">
        <v>0</v>
      </c>
      <c r="AY229" s="8"/>
      <c r="AZ229" s="9">
        <f t="shared" si="6"/>
        <v>1098</v>
      </c>
      <c r="BA229" s="9">
        <f t="shared" si="7"/>
        <v>591</v>
      </c>
    </row>
    <row r="230" spans="1:53" x14ac:dyDescent="0.2">
      <c r="A230" s="1" t="s">
        <v>238</v>
      </c>
      <c r="B230" s="1">
        <v>4211532568</v>
      </c>
      <c r="C230" s="1" t="s">
        <v>711</v>
      </c>
      <c r="D230" s="8">
        <v>1256</v>
      </c>
      <c r="E230" s="8">
        <v>0</v>
      </c>
      <c r="F230" s="8">
        <v>15</v>
      </c>
      <c r="G230" s="8">
        <v>0</v>
      </c>
      <c r="H230" s="8">
        <v>15</v>
      </c>
      <c r="I230" s="8">
        <v>0</v>
      </c>
      <c r="J230" s="8">
        <v>14</v>
      </c>
      <c r="K230" s="8">
        <v>0</v>
      </c>
      <c r="L230" s="8">
        <v>37</v>
      </c>
      <c r="M230" s="8">
        <v>0</v>
      </c>
      <c r="N230" s="8">
        <v>29</v>
      </c>
      <c r="O230" s="8">
        <v>0</v>
      </c>
      <c r="P230" s="8">
        <v>66</v>
      </c>
      <c r="Q230" s="8">
        <v>0</v>
      </c>
      <c r="R230" s="8">
        <v>108</v>
      </c>
      <c r="S230" s="8">
        <v>0</v>
      </c>
      <c r="T230" s="8">
        <v>23</v>
      </c>
      <c r="U230" s="8">
        <v>0</v>
      </c>
      <c r="V230" s="8">
        <v>32</v>
      </c>
      <c r="W230" s="8">
        <v>0</v>
      </c>
      <c r="X230" s="8">
        <v>11</v>
      </c>
      <c r="Y230" s="8">
        <v>22</v>
      </c>
      <c r="Z230" s="8">
        <v>0</v>
      </c>
      <c r="AA230" s="8">
        <v>4</v>
      </c>
      <c r="AB230" s="8">
        <v>0</v>
      </c>
      <c r="AC230" s="8">
        <v>17</v>
      </c>
      <c r="AD230" s="8">
        <v>0</v>
      </c>
      <c r="AE230" s="8">
        <v>0</v>
      </c>
      <c r="AF230" s="8">
        <v>0</v>
      </c>
      <c r="AG230" s="8">
        <v>26</v>
      </c>
      <c r="AH230" s="8">
        <v>0</v>
      </c>
      <c r="AI230" s="8">
        <v>14</v>
      </c>
      <c r="AJ230" s="8">
        <v>0</v>
      </c>
      <c r="AK230" s="8">
        <v>4</v>
      </c>
      <c r="AL230" s="8">
        <v>0</v>
      </c>
      <c r="AM230" s="8">
        <v>48</v>
      </c>
      <c r="AN230" s="8">
        <v>0</v>
      </c>
      <c r="AO230" s="8">
        <v>105</v>
      </c>
      <c r="AP230" s="8">
        <v>0</v>
      </c>
      <c r="AQ230" s="8">
        <v>30</v>
      </c>
      <c r="AR230" s="8">
        <v>0</v>
      </c>
      <c r="AS230" s="8">
        <v>3</v>
      </c>
      <c r="AT230" s="8">
        <v>0</v>
      </c>
      <c r="AU230" s="8">
        <v>19</v>
      </c>
      <c r="AV230" s="8">
        <v>10</v>
      </c>
      <c r="AW230" s="8">
        <v>2</v>
      </c>
      <c r="AX230" s="8">
        <v>5</v>
      </c>
      <c r="AY230" s="8"/>
      <c r="AZ230" s="9">
        <f t="shared" si="6"/>
        <v>1256</v>
      </c>
      <c r="BA230" s="9">
        <f t="shared" si="7"/>
        <v>659</v>
      </c>
    </row>
    <row r="231" spans="1:53" x14ac:dyDescent="0.2">
      <c r="A231" s="1" t="s">
        <v>239</v>
      </c>
      <c r="B231" s="1">
        <v>4211535624</v>
      </c>
      <c r="C231" s="1" t="s">
        <v>712</v>
      </c>
      <c r="D231" s="8">
        <v>258</v>
      </c>
      <c r="E231" s="8">
        <v>0</v>
      </c>
      <c r="F231" s="8">
        <v>0</v>
      </c>
      <c r="G231" s="8">
        <v>0</v>
      </c>
      <c r="H231" s="8">
        <v>7</v>
      </c>
      <c r="I231" s="8">
        <v>0</v>
      </c>
      <c r="J231" s="8">
        <v>0</v>
      </c>
      <c r="K231" s="8">
        <v>0</v>
      </c>
      <c r="L231" s="8">
        <v>8</v>
      </c>
      <c r="M231" s="8">
        <v>0</v>
      </c>
      <c r="N231" s="8">
        <v>10</v>
      </c>
      <c r="O231" s="8">
        <v>0</v>
      </c>
      <c r="P231" s="8">
        <v>18</v>
      </c>
      <c r="Q231" s="8">
        <v>0</v>
      </c>
      <c r="R231" s="8">
        <v>29</v>
      </c>
      <c r="S231" s="8">
        <v>0</v>
      </c>
      <c r="T231" s="8">
        <v>7</v>
      </c>
      <c r="U231" s="8">
        <v>0</v>
      </c>
      <c r="V231" s="8">
        <v>0</v>
      </c>
      <c r="W231" s="8">
        <v>0</v>
      </c>
      <c r="X231" s="8">
        <v>5</v>
      </c>
      <c r="Y231" s="8">
        <v>3</v>
      </c>
      <c r="Z231" s="8">
        <v>3</v>
      </c>
      <c r="AA231" s="8">
        <v>2</v>
      </c>
      <c r="AB231" s="8">
        <v>0</v>
      </c>
      <c r="AC231" s="8">
        <v>0</v>
      </c>
      <c r="AD231" s="8">
        <v>0</v>
      </c>
      <c r="AE231" s="8">
        <v>0</v>
      </c>
      <c r="AF231" s="8">
        <v>0</v>
      </c>
      <c r="AG231" s="8">
        <v>3</v>
      </c>
      <c r="AH231" s="8">
        <v>0</v>
      </c>
      <c r="AI231" s="8">
        <v>9</v>
      </c>
      <c r="AJ231" s="8">
        <v>0</v>
      </c>
      <c r="AK231" s="8">
        <v>3</v>
      </c>
      <c r="AL231" s="8">
        <v>0</v>
      </c>
      <c r="AM231" s="8">
        <v>10</v>
      </c>
      <c r="AN231" s="8">
        <v>0</v>
      </c>
      <c r="AO231" s="8">
        <v>15</v>
      </c>
      <c r="AP231" s="8">
        <v>0</v>
      </c>
      <c r="AQ231" s="8">
        <v>3</v>
      </c>
      <c r="AR231" s="8">
        <v>0</v>
      </c>
      <c r="AS231" s="8">
        <v>2</v>
      </c>
      <c r="AT231" s="8">
        <v>0</v>
      </c>
      <c r="AU231" s="8">
        <v>2</v>
      </c>
      <c r="AV231" s="8">
        <v>3</v>
      </c>
      <c r="AW231" s="8">
        <v>0</v>
      </c>
      <c r="AX231" s="8">
        <v>0</v>
      </c>
      <c r="AY231" s="8"/>
      <c r="AZ231" s="9">
        <f t="shared" si="6"/>
        <v>258</v>
      </c>
      <c r="BA231" s="9">
        <f t="shared" si="7"/>
        <v>142</v>
      </c>
    </row>
    <row r="232" spans="1:53" x14ac:dyDescent="0.2">
      <c r="A232" s="1" t="s">
        <v>240</v>
      </c>
      <c r="B232" s="1">
        <v>4211537464</v>
      </c>
      <c r="C232" s="1" t="s">
        <v>713</v>
      </c>
      <c r="D232" s="8">
        <v>642</v>
      </c>
      <c r="E232" s="8">
        <v>0</v>
      </c>
      <c r="F232" s="8">
        <v>9</v>
      </c>
      <c r="G232" s="8">
        <v>0</v>
      </c>
      <c r="H232" s="8">
        <v>5</v>
      </c>
      <c r="I232" s="8">
        <v>0</v>
      </c>
      <c r="J232" s="8">
        <v>9</v>
      </c>
      <c r="K232" s="8">
        <v>0</v>
      </c>
      <c r="L232" s="8">
        <v>18</v>
      </c>
      <c r="M232" s="8">
        <v>0</v>
      </c>
      <c r="N232" s="8">
        <v>8</v>
      </c>
      <c r="O232" s="8">
        <v>0</v>
      </c>
      <c r="P232" s="8">
        <v>54</v>
      </c>
      <c r="Q232" s="8">
        <v>0</v>
      </c>
      <c r="R232" s="8">
        <v>53</v>
      </c>
      <c r="S232" s="8">
        <v>0</v>
      </c>
      <c r="T232" s="8">
        <v>29</v>
      </c>
      <c r="U232" s="8">
        <v>0</v>
      </c>
      <c r="V232" s="8">
        <v>7</v>
      </c>
      <c r="W232" s="8">
        <v>0</v>
      </c>
      <c r="X232" s="8">
        <v>2</v>
      </c>
      <c r="Y232" s="8">
        <v>10</v>
      </c>
      <c r="Z232" s="8">
        <v>2</v>
      </c>
      <c r="AA232" s="8">
        <v>3</v>
      </c>
      <c r="AB232" s="8">
        <v>0</v>
      </c>
      <c r="AC232" s="8">
        <v>2</v>
      </c>
      <c r="AD232" s="8">
        <v>0</v>
      </c>
      <c r="AE232" s="8">
        <v>3</v>
      </c>
      <c r="AF232" s="8">
        <v>0</v>
      </c>
      <c r="AG232" s="8">
        <v>5</v>
      </c>
      <c r="AH232" s="8">
        <v>0</v>
      </c>
      <c r="AI232" s="8">
        <v>2</v>
      </c>
      <c r="AJ232" s="8">
        <v>0</v>
      </c>
      <c r="AK232" s="8">
        <v>2</v>
      </c>
      <c r="AL232" s="8">
        <v>0</v>
      </c>
      <c r="AM232" s="8">
        <v>47</v>
      </c>
      <c r="AN232" s="8">
        <v>0</v>
      </c>
      <c r="AO232" s="8">
        <v>31</v>
      </c>
      <c r="AP232" s="8">
        <v>0</v>
      </c>
      <c r="AQ232" s="8">
        <v>12</v>
      </c>
      <c r="AR232" s="8">
        <v>0</v>
      </c>
      <c r="AS232" s="8">
        <v>2</v>
      </c>
      <c r="AT232" s="8">
        <v>0</v>
      </c>
      <c r="AU232" s="8">
        <v>2</v>
      </c>
      <c r="AV232" s="8">
        <v>5</v>
      </c>
      <c r="AW232" s="8">
        <v>0</v>
      </c>
      <c r="AX232" s="8">
        <v>0</v>
      </c>
      <c r="AY232" s="8"/>
      <c r="AZ232" s="9">
        <f t="shared" si="6"/>
        <v>642</v>
      </c>
      <c r="BA232" s="9">
        <f t="shared" si="7"/>
        <v>322</v>
      </c>
    </row>
    <row r="233" spans="1:53" x14ac:dyDescent="0.2">
      <c r="A233" s="1" t="s">
        <v>241</v>
      </c>
      <c r="B233" s="1">
        <v>4211541336</v>
      </c>
      <c r="C233" s="1" t="s">
        <v>714</v>
      </c>
      <c r="D233" s="8">
        <v>443</v>
      </c>
      <c r="E233" s="8">
        <v>0</v>
      </c>
      <c r="F233" s="8">
        <v>0</v>
      </c>
      <c r="G233" s="8">
        <v>0</v>
      </c>
      <c r="H233" s="8">
        <v>0</v>
      </c>
      <c r="I233" s="8">
        <v>0</v>
      </c>
      <c r="J233" s="8">
        <v>0</v>
      </c>
      <c r="K233" s="8">
        <v>0</v>
      </c>
      <c r="L233" s="8">
        <v>4</v>
      </c>
      <c r="M233" s="8">
        <v>0</v>
      </c>
      <c r="N233" s="8">
        <v>26</v>
      </c>
      <c r="O233" s="8">
        <v>0</v>
      </c>
      <c r="P233" s="8">
        <v>20</v>
      </c>
      <c r="Q233" s="8">
        <v>0</v>
      </c>
      <c r="R233" s="8">
        <v>29</v>
      </c>
      <c r="S233" s="8">
        <v>0</v>
      </c>
      <c r="T233" s="8">
        <v>9</v>
      </c>
      <c r="U233" s="8">
        <v>0</v>
      </c>
      <c r="V233" s="8">
        <v>2</v>
      </c>
      <c r="W233" s="8">
        <v>0</v>
      </c>
      <c r="X233" s="8">
        <v>5</v>
      </c>
      <c r="Y233" s="8">
        <v>0</v>
      </c>
      <c r="Z233" s="8">
        <v>3</v>
      </c>
      <c r="AA233" s="8">
        <v>0</v>
      </c>
      <c r="AB233" s="8">
        <v>0</v>
      </c>
      <c r="AC233" s="8">
        <v>10</v>
      </c>
      <c r="AD233" s="8">
        <v>0</v>
      </c>
      <c r="AE233" s="8">
        <v>0</v>
      </c>
      <c r="AF233" s="8">
        <v>0</v>
      </c>
      <c r="AG233" s="8">
        <v>3</v>
      </c>
      <c r="AH233" s="8">
        <v>0</v>
      </c>
      <c r="AI233" s="8">
        <v>13</v>
      </c>
      <c r="AJ233" s="8">
        <v>0</v>
      </c>
      <c r="AK233" s="8">
        <v>6</v>
      </c>
      <c r="AL233" s="8">
        <v>0</v>
      </c>
      <c r="AM233" s="8">
        <v>17</v>
      </c>
      <c r="AN233" s="8">
        <v>0</v>
      </c>
      <c r="AO233" s="8">
        <v>7</v>
      </c>
      <c r="AP233" s="8">
        <v>0</v>
      </c>
      <c r="AQ233" s="8">
        <v>3</v>
      </c>
      <c r="AR233" s="8">
        <v>0</v>
      </c>
      <c r="AS233" s="8">
        <v>12</v>
      </c>
      <c r="AT233" s="8">
        <v>0</v>
      </c>
      <c r="AU233" s="8">
        <v>10</v>
      </c>
      <c r="AV233" s="8">
        <v>0</v>
      </c>
      <c r="AW233" s="8">
        <v>3</v>
      </c>
      <c r="AX233" s="8">
        <v>0</v>
      </c>
      <c r="AY233" s="8"/>
      <c r="AZ233" s="9">
        <f t="shared" si="6"/>
        <v>443</v>
      </c>
      <c r="BA233" s="9">
        <f t="shared" si="7"/>
        <v>182</v>
      </c>
    </row>
    <row r="234" spans="1:53" x14ac:dyDescent="0.2">
      <c r="A234" s="1" t="s">
        <v>242</v>
      </c>
      <c r="B234" s="1">
        <v>4211541656</v>
      </c>
      <c r="C234" s="1" t="s">
        <v>715</v>
      </c>
      <c r="D234" s="8">
        <v>623</v>
      </c>
      <c r="E234" s="8">
        <v>0</v>
      </c>
      <c r="F234" s="8">
        <v>5</v>
      </c>
      <c r="G234" s="8">
        <v>0</v>
      </c>
      <c r="H234" s="8">
        <v>0</v>
      </c>
      <c r="I234" s="8">
        <v>0</v>
      </c>
      <c r="J234" s="8">
        <v>12</v>
      </c>
      <c r="K234" s="8">
        <v>0</v>
      </c>
      <c r="L234" s="8">
        <v>9</v>
      </c>
      <c r="M234" s="8">
        <v>0</v>
      </c>
      <c r="N234" s="8">
        <v>9</v>
      </c>
      <c r="O234" s="8">
        <v>0</v>
      </c>
      <c r="P234" s="8">
        <v>54</v>
      </c>
      <c r="Q234" s="8">
        <v>0</v>
      </c>
      <c r="R234" s="8">
        <v>50</v>
      </c>
      <c r="S234" s="8">
        <v>2</v>
      </c>
      <c r="T234" s="8">
        <v>13</v>
      </c>
      <c r="U234" s="8">
        <v>0</v>
      </c>
      <c r="V234" s="8">
        <v>5</v>
      </c>
      <c r="W234" s="8">
        <v>0</v>
      </c>
      <c r="X234" s="8">
        <v>16</v>
      </c>
      <c r="Y234" s="8">
        <v>6</v>
      </c>
      <c r="Z234" s="8">
        <v>4</v>
      </c>
      <c r="AA234" s="8">
        <v>0</v>
      </c>
      <c r="AB234" s="8">
        <v>0</v>
      </c>
      <c r="AC234" s="8">
        <v>3</v>
      </c>
      <c r="AD234" s="8">
        <v>0</v>
      </c>
      <c r="AE234" s="8">
        <v>0</v>
      </c>
      <c r="AF234" s="8">
        <v>0</v>
      </c>
      <c r="AG234" s="8">
        <v>3</v>
      </c>
      <c r="AH234" s="8">
        <v>0</v>
      </c>
      <c r="AI234" s="8">
        <v>11</v>
      </c>
      <c r="AJ234" s="8">
        <v>0</v>
      </c>
      <c r="AK234" s="8">
        <v>19</v>
      </c>
      <c r="AL234" s="8">
        <v>0</v>
      </c>
      <c r="AM234" s="8">
        <v>37</v>
      </c>
      <c r="AN234" s="8">
        <v>0</v>
      </c>
      <c r="AO234" s="8">
        <v>37</v>
      </c>
      <c r="AP234" s="8">
        <v>0</v>
      </c>
      <c r="AQ234" s="8">
        <v>14</v>
      </c>
      <c r="AR234" s="8">
        <v>0</v>
      </c>
      <c r="AS234" s="8">
        <v>5</v>
      </c>
      <c r="AT234" s="8">
        <v>0</v>
      </c>
      <c r="AU234" s="8">
        <v>8</v>
      </c>
      <c r="AV234" s="8">
        <v>2</v>
      </c>
      <c r="AW234" s="8">
        <v>0</v>
      </c>
      <c r="AX234" s="8">
        <v>0</v>
      </c>
      <c r="AY234" s="8"/>
      <c r="AZ234" s="9">
        <f t="shared" si="6"/>
        <v>621</v>
      </c>
      <c r="BA234" s="9">
        <f t="shared" si="7"/>
        <v>322</v>
      </c>
    </row>
    <row r="235" spans="1:53" x14ac:dyDescent="0.2">
      <c r="A235" s="1" t="s">
        <v>243</v>
      </c>
      <c r="B235" s="1">
        <v>4211543120</v>
      </c>
      <c r="C235" s="1" t="s">
        <v>716</v>
      </c>
      <c r="D235" s="8">
        <v>998</v>
      </c>
      <c r="E235" s="8">
        <v>0</v>
      </c>
      <c r="F235" s="8">
        <v>11</v>
      </c>
      <c r="G235" s="8">
        <v>0</v>
      </c>
      <c r="H235" s="8">
        <v>4</v>
      </c>
      <c r="I235" s="8">
        <v>0</v>
      </c>
      <c r="J235" s="8">
        <v>18</v>
      </c>
      <c r="K235" s="8">
        <v>0</v>
      </c>
      <c r="L235" s="8">
        <v>12</v>
      </c>
      <c r="M235" s="8">
        <v>0</v>
      </c>
      <c r="N235" s="8">
        <v>21</v>
      </c>
      <c r="O235" s="8">
        <v>0</v>
      </c>
      <c r="P235" s="8">
        <v>50</v>
      </c>
      <c r="Q235" s="8">
        <v>0</v>
      </c>
      <c r="R235" s="8">
        <v>106</v>
      </c>
      <c r="S235" s="8">
        <v>0</v>
      </c>
      <c r="T235" s="8">
        <v>36</v>
      </c>
      <c r="U235" s="8">
        <v>0</v>
      </c>
      <c r="V235" s="8">
        <v>0</v>
      </c>
      <c r="W235" s="8">
        <v>0</v>
      </c>
      <c r="X235" s="8">
        <v>12</v>
      </c>
      <c r="Y235" s="8">
        <v>31</v>
      </c>
      <c r="Z235" s="8">
        <v>5</v>
      </c>
      <c r="AA235" s="8">
        <v>3</v>
      </c>
      <c r="AB235" s="8">
        <v>0</v>
      </c>
      <c r="AC235" s="8">
        <v>8</v>
      </c>
      <c r="AD235" s="8">
        <v>0</v>
      </c>
      <c r="AE235" s="8">
        <v>0</v>
      </c>
      <c r="AF235" s="8">
        <v>0</v>
      </c>
      <c r="AG235" s="8">
        <v>6</v>
      </c>
      <c r="AH235" s="8">
        <v>0</v>
      </c>
      <c r="AI235" s="8">
        <v>24</v>
      </c>
      <c r="AJ235" s="8">
        <v>0</v>
      </c>
      <c r="AK235" s="8">
        <v>16</v>
      </c>
      <c r="AL235" s="8">
        <v>0</v>
      </c>
      <c r="AM235" s="8">
        <v>30</v>
      </c>
      <c r="AN235" s="8">
        <v>0</v>
      </c>
      <c r="AO235" s="8">
        <v>37</v>
      </c>
      <c r="AP235" s="8">
        <v>0</v>
      </c>
      <c r="AQ235" s="8">
        <v>16</v>
      </c>
      <c r="AR235" s="8">
        <v>0</v>
      </c>
      <c r="AS235" s="8">
        <v>13</v>
      </c>
      <c r="AT235" s="8">
        <v>0</v>
      </c>
      <c r="AU235" s="8">
        <v>9</v>
      </c>
      <c r="AV235" s="8">
        <v>16</v>
      </c>
      <c r="AW235" s="8">
        <v>20</v>
      </c>
      <c r="AX235" s="8">
        <v>3</v>
      </c>
      <c r="AY235" s="8"/>
      <c r="AZ235" s="9">
        <f t="shared" si="6"/>
        <v>998</v>
      </c>
      <c r="BA235" s="9">
        <f t="shared" si="7"/>
        <v>507</v>
      </c>
    </row>
    <row r="236" spans="1:53" x14ac:dyDescent="0.2">
      <c r="A236" s="1" t="s">
        <v>244</v>
      </c>
      <c r="B236" s="1">
        <v>4211549152</v>
      </c>
      <c r="C236" s="1" t="s">
        <v>717</v>
      </c>
      <c r="D236" s="8">
        <v>329</v>
      </c>
      <c r="E236" s="8">
        <v>0</v>
      </c>
      <c r="F236" s="8">
        <v>5</v>
      </c>
      <c r="G236" s="8">
        <v>0</v>
      </c>
      <c r="H236" s="8">
        <v>2</v>
      </c>
      <c r="I236" s="8">
        <v>0</v>
      </c>
      <c r="J236" s="8">
        <v>2</v>
      </c>
      <c r="K236" s="8">
        <v>0</v>
      </c>
      <c r="L236" s="8">
        <v>9</v>
      </c>
      <c r="M236" s="8">
        <v>0</v>
      </c>
      <c r="N236" s="8">
        <v>6</v>
      </c>
      <c r="O236" s="8">
        <v>0</v>
      </c>
      <c r="P236" s="8">
        <v>24</v>
      </c>
      <c r="Q236" s="8">
        <v>0</v>
      </c>
      <c r="R236" s="8">
        <v>33</v>
      </c>
      <c r="S236" s="8">
        <v>0</v>
      </c>
      <c r="T236" s="8">
        <v>13</v>
      </c>
      <c r="U236" s="8">
        <v>0</v>
      </c>
      <c r="V236" s="8">
        <v>8</v>
      </c>
      <c r="W236" s="8">
        <v>0</v>
      </c>
      <c r="X236" s="8">
        <v>0</v>
      </c>
      <c r="Y236" s="8">
        <v>6</v>
      </c>
      <c r="Z236" s="8">
        <v>2</v>
      </c>
      <c r="AA236" s="8">
        <v>6</v>
      </c>
      <c r="AB236" s="8">
        <v>0</v>
      </c>
      <c r="AC236" s="8">
        <v>5</v>
      </c>
      <c r="AD236" s="8">
        <v>0</v>
      </c>
      <c r="AE236" s="8">
        <v>3</v>
      </c>
      <c r="AF236" s="8">
        <v>0</v>
      </c>
      <c r="AG236" s="8">
        <v>0</v>
      </c>
      <c r="AH236" s="8">
        <v>0</v>
      </c>
      <c r="AI236" s="8">
        <v>5</v>
      </c>
      <c r="AJ236" s="8">
        <v>0</v>
      </c>
      <c r="AK236" s="8">
        <v>5</v>
      </c>
      <c r="AL236" s="8">
        <v>0</v>
      </c>
      <c r="AM236" s="8">
        <v>23</v>
      </c>
      <c r="AN236" s="8">
        <v>0</v>
      </c>
      <c r="AO236" s="8">
        <v>23</v>
      </c>
      <c r="AP236" s="8">
        <v>0</v>
      </c>
      <c r="AQ236" s="8">
        <v>3</v>
      </c>
      <c r="AR236" s="8">
        <v>0</v>
      </c>
      <c r="AS236" s="8">
        <v>0</v>
      </c>
      <c r="AT236" s="8">
        <v>0</v>
      </c>
      <c r="AU236" s="8">
        <v>3</v>
      </c>
      <c r="AV236" s="8">
        <v>3</v>
      </c>
      <c r="AW236" s="8">
        <v>0</v>
      </c>
      <c r="AX236" s="8">
        <v>0</v>
      </c>
      <c r="AY236" s="8"/>
      <c r="AZ236" s="9">
        <f t="shared" si="6"/>
        <v>329</v>
      </c>
      <c r="BA236" s="9">
        <f t="shared" si="7"/>
        <v>189</v>
      </c>
    </row>
    <row r="237" spans="1:53" x14ac:dyDescent="0.2">
      <c r="A237" s="1" t="s">
        <v>245</v>
      </c>
      <c r="B237" s="1">
        <v>4211556008</v>
      </c>
      <c r="C237" s="1" t="s">
        <v>718</v>
      </c>
      <c r="D237" s="8">
        <v>570</v>
      </c>
      <c r="E237" s="8">
        <v>0</v>
      </c>
      <c r="F237" s="8">
        <v>5</v>
      </c>
      <c r="G237" s="8">
        <v>0</v>
      </c>
      <c r="H237" s="8">
        <v>2</v>
      </c>
      <c r="I237" s="8">
        <v>0</v>
      </c>
      <c r="J237" s="8">
        <v>4</v>
      </c>
      <c r="K237" s="8">
        <v>0</v>
      </c>
      <c r="L237" s="8">
        <v>12</v>
      </c>
      <c r="M237" s="8">
        <v>0</v>
      </c>
      <c r="N237" s="8">
        <v>51</v>
      </c>
      <c r="O237" s="8">
        <v>0</v>
      </c>
      <c r="P237" s="8">
        <v>50</v>
      </c>
      <c r="Q237" s="8">
        <v>0</v>
      </c>
      <c r="R237" s="8">
        <v>12</v>
      </c>
      <c r="S237" s="8">
        <v>0</v>
      </c>
      <c r="T237" s="8">
        <v>25</v>
      </c>
      <c r="U237" s="8">
        <v>0</v>
      </c>
      <c r="V237" s="8">
        <v>0</v>
      </c>
      <c r="W237" s="8">
        <v>0</v>
      </c>
      <c r="X237" s="8">
        <v>13</v>
      </c>
      <c r="Y237" s="8">
        <v>0</v>
      </c>
      <c r="Z237" s="8">
        <v>0</v>
      </c>
      <c r="AA237" s="8">
        <v>0</v>
      </c>
      <c r="AB237" s="8">
        <v>0</v>
      </c>
      <c r="AC237" s="8">
        <v>0</v>
      </c>
      <c r="AD237" s="8">
        <v>0</v>
      </c>
      <c r="AE237" s="8">
        <v>0</v>
      </c>
      <c r="AF237" s="8">
        <v>0</v>
      </c>
      <c r="AG237" s="8">
        <v>11</v>
      </c>
      <c r="AH237" s="8">
        <v>0</v>
      </c>
      <c r="AI237" s="8">
        <v>25</v>
      </c>
      <c r="AJ237" s="8">
        <v>0</v>
      </c>
      <c r="AK237" s="8">
        <v>15</v>
      </c>
      <c r="AL237" s="8">
        <v>0</v>
      </c>
      <c r="AM237" s="8">
        <v>38</v>
      </c>
      <c r="AN237" s="8">
        <v>0</v>
      </c>
      <c r="AO237" s="8">
        <v>24</v>
      </c>
      <c r="AP237" s="8">
        <v>0</v>
      </c>
      <c r="AQ237" s="8">
        <v>22</v>
      </c>
      <c r="AR237" s="8">
        <v>0</v>
      </c>
      <c r="AS237" s="8">
        <v>0</v>
      </c>
      <c r="AT237" s="8">
        <v>0</v>
      </c>
      <c r="AU237" s="8">
        <v>0</v>
      </c>
      <c r="AV237" s="8">
        <v>14</v>
      </c>
      <c r="AW237" s="8">
        <v>0</v>
      </c>
      <c r="AX237" s="8">
        <v>7</v>
      </c>
      <c r="AY237" s="8"/>
      <c r="AZ237" s="9">
        <f t="shared" si="6"/>
        <v>570</v>
      </c>
      <c r="BA237" s="9">
        <f t="shared" si="7"/>
        <v>330</v>
      </c>
    </row>
    <row r="238" spans="1:53" x14ac:dyDescent="0.2">
      <c r="A238" s="1" t="s">
        <v>246</v>
      </c>
      <c r="B238" s="1">
        <v>4211566776</v>
      </c>
      <c r="C238" s="1" t="s">
        <v>719</v>
      </c>
      <c r="D238" s="8">
        <v>918</v>
      </c>
      <c r="E238" s="8">
        <v>0</v>
      </c>
      <c r="F238" s="8">
        <v>11</v>
      </c>
      <c r="G238" s="8">
        <v>0</v>
      </c>
      <c r="H238" s="8">
        <v>13</v>
      </c>
      <c r="I238" s="8">
        <v>0</v>
      </c>
      <c r="J238" s="8">
        <v>12</v>
      </c>
      <c r="K238" s="8">
        <v>0</v>
      </c>
      <c r="L238" s="8">
        <v>9</v>
      </c>
      <c r="M238" s="8">
        <v>0</v>
      </c>
      <c r="N238" s="8">
        <v>9</v>
      </c>
      <c r="O238" s="8">
        <v>0</v>
      </c>
      <c r="P238" s="8">
        <v>67</v>
      </c>
      <c r="Q238" s="8">
        <v>0</v>
      </c>
      <c r="R238" s="8">
        <v>76</v>
      </c>
      <c r="S238" s="8">
        <v>0</v>
      </c>
      <c r="T238" s="8">
        <v>36</v>
      </c>
      <c r="U238" s="8">
        <v>0</v>
      </c>
      <c r="V238" s="8">
        <v>0</v>
      </c>
      <c r="W238" s="8">
        <v>0</v>
      </c>
      <c r="X238" s="8">
        <v>12</v>
      </c>
      <c r="Y238" s="8">
        <v>8</v>
      </c>
      <c r="Z238" s="8">
        <v>3</v>
      </c>
      <c r="AA238" s="8">
        <v>0</v>
      </c>
      <c r="AB238" s="8">
        <v>0</v>
      </c>
      <c r="AC238" s="8">
        <v>11</v>
      </c>
      <c r="AD238" s="8">
        <v>0</v>
      </c>
      <c r="AE238" s="8">
        <v>9</v>
      </c>
      <c r="AF238" s="8">
        <v>0</v>
      </c>
      <c r="AG238" s="8">
        <v>0</v>
      </c>
      <c r="AH238" s="8">
        <v>0</v>
      </c>
      <c r="AI238" s="8">
        <v>12</v>
      </c>
      <c r="AJ238" s="8">
        <v>0</v>
      </c>
      <c r="AK238" s="8">
        <v>27</v>
      </c>
      <c r="AL238" s="8">
        <v>0</v>
      </c>
      <c r="AM238" s="8">
        <v>51</v>
      </c>
      <c r="AN238" s="8">
        <v>0</v>
      </c>
      <c r="AO238" s="8">
        <v>76</v>
      </c>
      <c r="AP238" s="8">
        <v>0</v>
      </c>
      <c r="AQ238" s="8">
        <v>51</v>
      </c>
      <c r="AR238" s="8">
        <v>0</v>
      </c>
      <c r="AS238" s="8">
        <v>4</v>
      </c>
      <c r="AT238" s="8">
        <v>0</v>
      </c>
      <c r="AU238" s="8">
        <v>10</v>
      </c>
      <c r="AV238" s="8">
        <v>8</v>
      </c>
      <c r="AW238" s="8">
        <v>11</v>
      </c>
      <c r="AX238" s="8">
        <v>0</v>
      </c>
      <c r="AY238" s="8"/>
      <c r="AZ238" s="9">
        <f t="shared" si="6"/>
        <v>918</v>
      </c>
      <c r="BA238" s="9">
        <f t="shared" si="7"/>
        <v>526</v>
      </c>
    </row>
    <row r="239" spans="1:53" x14ac:dyDescent="0.2">
      <c r="A239" s="1" t="s">
        <v>247</v>
      </c>
      <c r="B239" s="1">
        <v>4211573440</v>
      </c>
      <c r="C239" s="1" t="s">
        <v>720</v>
      </c>
      <c r="D239" s="8">
        <v>1357</v>
      </c>
      <c r="E239" s="8">
        <v>0</v>
      </c>
      <c r="F239" s="8">
        <v>11</v>
      </c>
      <c r="G239" s="8">
        <v>4</v>
      </c>
      <c r="H239" s="8">
        <v>19</v>
      </c>
      <c r="I239" s="8">
        <v>0</v>
      </c>
      <c r="J239" s="8">
        <v>16</v>
      </c>
      <c r="K239" s="8">
        <v>0</v>
      </c>
      <c r="L239" s="8">
        <v>53</v>
      </c>
      <c r="M239" s="8">
        <v>0</v>
      </c>
      <c r="N239" s="8">
        <v>26</v>
      </c>
      <c r="O239" s="8">
        <v>0</v>
      </c>
      <c r="P239" s="8">
        <v>99</v>
      </c>
      <c r="Q239" s="8">
        <v>4</v>
      </c>
      <c r="R239" s="8">
        <v>92</v>
      </c>
      <c r="S239" s="8">
        <v>0</v>
      </c>
      <c r="T239" s="8">
        <v>62</v>
      </c>
      <c r="U239" s="8">
        <v>0</v>
      </c>
      <c r="V239" s="8">
        <v>3</v>
      </c>
      <c r="W239" s="8">
        <v>0</v>
      </c>
      <c r="X239" s="8">
        <v>0</v>
      </c>
      <c r="Y239" s="8">
        <v>11</v>
      </c>
      <c r="Z239" s="8">
        <v>3</v>
      </c>
      <c r="AA239" s="8">
        <v>3</v>
      </c>
      <c r="AB239" s="8">
        <v>0</v>
      </c>
      <c r="AC239" s="8">
        <v>12</v>
      </c>
      <c r="AD239" s="8">
        <v>0</v>
      </c>
      <c r="AE239" s="8">
        <v>9</v>
      </c>
      <c r="AF239" s="8">
        <v>0</v>
      </c>
      <c r="AG239" s="8">
        <v>8</v>
      </c>
      <c r="AH239" s="8">
        <v>0</v>
      </c>
      <c r="AI239" s="8">
        <v>10</v>
      </c>
      <c r="AJ239" s="8">
        <v>0</v>
      </c>
      <c r="AK239" s="8">
        <v>41</v>
      </c>
      <c r="AL239" s="8">
        <v>0</v>
      </c>
      <c r="AM239" s="8">
        <v>101</v>
      </c>
      <c r="AN239" s="8">
        <v>0</v>
      </c>
      <c r="AO239" s="8">
        <v>97</v>
      </c>
      <c r="AP239" s="8">
        <v>0</v>
      </c>
      <c r="AQ239" s="8">
        <v>24</v>
      </c>
      <c r="AR239" s="8">
        <v>0</v>
      </c>
      <c r="AS239" s="8">
        <v>18</v>
      </c>
      <c r="AT239" s="8">
        <v>0</v>
      </c>
      <c r="AU239" s="8">
        <v>15</v>
      </c>
      <c r="AV239" s="8">
        <v>5</v>
      </c>
      <c r="AW239" s="8">
        <v>3</v>
      </c>
      <c r="AX239" s="8">
        <v>0</v>
      </c>
      <c r="AY239" s="8"/>
      <c r="AZ239" s="9">
        <f t="shared" si="6"/>
        <v>1349</v>
      </c>
      <c r="BA239" s="9">
        <f t="shared" si="7"/>
        <v>741</v>
      </c>
    </row>
    <row r="240" spans="1:53" x14ac:dyDescent="0.2">
      <c r="A240" s="1" t="s">
        <v>248</v>
      </c>
      <c r="B240" s="1">
        <v>4211575568</v>
      </c>
      <c r="C240" s="1" t="s">
        <v>721</v>
      </c>
      <c r="D240" s="8">
        <v>1250</v>
      </c>
      <c r="E240" s="8">
        <v>0</v>
      </c>
      <c r="F240" s="8">
        <v>18</v>
      </c>
      <c r="G240" s="8">
        <v>0</v>
      </c>
      <c r="H240" s="8">
        <v>18</v>
      </c>
      <c r="I240" s="8">
        <v>0</v>
      </c>
      <c r="J240" s="8">
        <v>25</v>
      </c>
      <c r="K240" s="8">
        <v>0</v>
      </c>
      <c r="L240" s="8">
        <v>16</v>
      </c>
      <c r="M240" s="8">
        <v>0</v>
      </c>
      <c r="N240" s="8">
        <v>27</v>
      </c>
      <c r="O240" s="8">
        <v>0</v>
      </c>
      <c r="P240" s="8">
        <v>82</v>
      </c>
      <c r="Q240" s="8">
        <v>0</v>
      </c>
      <c r="R240" s="8">
        <v>73</v>
      </c>
      <c r="S240" s="8">
        <v>0</v>
      </c>
      <c r="T240" s="8">
        <v>18</v>
      </c>
      <c r="U240" s="8">
        <v>0</v>
      </c>
      <c r="V240" s="8">
        <v>16</v>
      </c>
      <c r="W240" s="8">
        <v>0</v>
      </c>
      <c r="X240" s="8">
        <v>4</v>
      </c>
      <c r="Y240" s="8">
        <v>5</v>
      </c>
      <c r="Z240" s="8">
        <v>0</v>
      </c>
      <c r="AA240" s="8">
        <v>0</v>
      </c>
      <c r="AB240" s="8">
        <v>0</v>
      </c>
      <c r="AC240" s="8">
        <v>11</v>
      </c>
      <c r="AD240" s="8">
        <v>0</v>
      </c>
      <c r="AE240" s="8">
        <v>8</v>
      </c>
      <c r="AF240" s="8">
        <v>0</v>
      </c>
      <c r="AG240" s="8">
        <v>45</v>
      </c>
      <c r="AH240" s="8">
        <v>0</v>
      </c>
      <c r="AI240" s="8">
        <v>8</v>
      </c>
      <c r="AJ240" s="8">
        <v>0</v>
      </c>
      <c r="AK240" s="8">
        <v>23</v>
      </c>
      <c r="AL240" s="8">
        <v>0</v>
      </c>
      <c r="AM240" s="8">
        <v>78</v>
      </c>
      <c r="AN240" s="8">
        <v>0</v>
      </c>
      <c r="AO240" s="8">
        <v>90</v>
      </c>
      <c r="AP240" s="8">
        <v>0</v>
      </c>
      <c r="AQ240" s="8">
        <v>14</v>
      </c>
      <c r="AR240" s="8">
        <v>0</v>
      </c>
      <c r="AS240" s="8">
        <v>12</v>
      </c>
      <c r="AT240" s="8">
        <v>0</v>
      </c>
      <c r="AU240" s="8">
        <v>4</v>
      </c>
      <c r="AV240" s="8">
        <v>8</v>
      </c>
      <c r="AW240" s="8">
        <v>5</v>
      </c>
      <c r="AX240" s="8">
        <v>0</v>
      </c>
      <c r="AY240" s="8"/>
      <c r="AZ240" s="9">
        <f t="shared" si="6"/>
        <v>1250</v>
      </c>
      <c r="BA240" s="9">
        <f t="shared" si="7"/>
        <v>608</v>
      </c>
    </row>
    <row r="241" spans="1:53" x14ac:dyDescent="0.2">
      <c r="A241" s="1" t="s">
        <v>249</v>
      </c>
      <c r="B241" s="1">
        <v>4211576504</v>
      </c>
      <c r="C241" s="1" t="s">
        <v>722</v>
      </c>
      <c r="D241" s="8">
        <v>525</v>
      </c>
      <c r="E241" s="8">
        <v>0</v>
      </c>
      <c r="F241" s="8">
        <v>0</v>
      </c>
      <c r="G241" s="8">
        <v>0</v>
      </c>
      <c r="H241" s="8">
        <v>0</v>
      </c>
      <c r="I241" s="8">
        <v>0</v>
      </c>
      <c r="J241" s="8">
        <v>3</v>
      </c>
      <c r="K241" s="8">
        <v>0</v>
      </c>
      <c r="L241" s="8">
        <v>8</v>
      </c>
      <c r="M241" s="8">
        <v>0</v>
      </c>
      <c r="N241" s="8">
        <v>3</v>
      </c>
      <c r="O241" s="8">
        <v>0</v>
      </c>
      <c r="P241" s="8">
        <v>18</v>
      </c>
      <c r="Q241" s="8">
        <v>0</v>
      </c>
      <c r="R241" s="8">
        <v>68</v>
      </c>
      <c r="S241" s="8">
        <v>0</v>
      </c>
      <c r="T241" s="8">
        <v>13</v>
      </c>
      <c r="U241" s="8">
        <v>0</v>
      </c>
      <c r="V241" s="8">
        <v>1</v>
      </c>
      <c r="W241" s="8">
        <v>0</v>
      </c>
      <c r="X241" s="8">
        <v>1</v>
      </c>
      <c r="Y241" s="8">
        <v>0</v>
      </c>
      <c r="Z241" s="8">
        <v>0</v>
      </c>
      <c r="AA241" s="8">
        <v>0</v>
      </c>
      <c r="AB241" s="8">
        <v>0</v>
      </c>
      <c r="AC241" s="8">
        <v>4</v>
      </c>
      <c r="AD241" s="8">
        <v>0</v>
      </c>
      <c r="AE241" s="8">
        <v>0</v>
      </c>
      <c r="AF241" s="8">
        <v>0</v>
      </c>
      <c r="AG241" s="8">
        <v>2</v>
      </c>
      <c r="AH241" s="8">
        <v>0</v>
      </c>
      <c r="AI241" s="8">
        <v>2</v>
      </c>
      <c r="AJ241" s="8">
        <v>0</v>
      </c>
      <c r="AK241" s="8">
        <v>12</v>
      </c>
      <c r="AL241" s="8">
        <v>0</v>
      </c>
      <c r="AM241" s="8">
        <v>42</v>
      </c>
      <c r="AN241" s="8">
        <v>0</v>
      </c>
      <c r="AO241" s="8">
        <v>54</v>
      </c>
      <c r="AP241" s="8">
        <v>0</v>
      </c>
      <c r="AQ241" s="8">
        <v>1</v>
      </c>
      <c r="AR241" s="8">
        <v>0</v>
      </c>
      <c r="AS241" s="8">
        <v>0</v>
      </c>
      <c r="AT241" s="8">
        <v>0</v>
      </c>
      <c r="AU241" s="8">
        <v>4</v>
      </c>
      <c r="AV241" s="8">
        <v>12</v>
      </c>
      <c r="AW241" s="8">
        <v>0</v>
      </c>
      <c r="AX241" s="8">
        <v>0</v>
      </c>
      <c r="AY241" s="8"/>
      <c r="AZ241" s="9">
        <f t="shared" si="6"/>
        <v>525</v>
      </c>
      <c r="BA241" s="9">
        <f t="shared" si="7"/>
        <v>248</v>
      </c>
    </row>
    <row r="242" spans="1:53" x14ac:dyDescent="0.2">
      <c r="A242" s="1" t="s">
        <v>250</v>
      </c>
      <c r="B242" s="1">
        <v>4211920888</v>
      </c>
      <c r="C242" s="1" t="s">
        <v>723</v>
      </c>
      <c r="D242" s="8">
        <v>5400</v>
      </c>
      <c r="E242" s="8">
        <v>0</v>
      </c>
      <c r="F242" s="8">
        <v>76</v>
      </c>
      <c r="G242" s="8">
        <v>0</v>
      </c>
      <c r="H242" s="8">
        <v>94</v>
      </c>
      <c r="I242" s="8">
        <v>0</v>
      </c>
      <c r="J242" s="8">
        <v>9</v>
      </c>
      <c r="K242" s="8">
        <v>0</v>
      </c>
      <c r="L242" s="8">
        <v>81</v>
      </c>
      <c r="M242" s="8">
        <v>0</v>
      </c>
      <c r="N242" s="8">
        <v>100</v>
      </c>
      <c r="O242" s="8">
        <v>0</v>
      </c>
      <c r="P242" s="8">
        <v>247</v>
      </c>
      <c r="Q242" s="8">
        <v>0</v>
      </c>
      <c r="R242" s="8">
        <v>364</v>
      </c>
      <c r="S242" s="8">
        <v>0</v>
      </c>
      <c r="T242" s="8">
        <v>178</v>
      </c>
      <c r="U242" s="8">
        <v>0</v>
      </c>
      <c r="V242" s="8">
        <v>21</v>
      </c>
      <c r="W242" s="8">
        <v>0</v>
      </c>
      <c r="X242" s="8">
        <v>55</v>
      </c>
      <c r="Y242" s="8">
        <v>40</v>
      </c>
      <c r="Z242" s="8">
        <v>9</v>
      </c>
      <c r="AA242" s="8">
        <v>63</v>
      </c>
      <c r="AB242" s="8">
        <v>0</v>
      </c>
      <c r="AC242" s="8">
        <v>67</v>
      </c>
      <c r="AD242" s="8">
        <v>0</v>
      </c>
      <c r="AE242" s="8">
        <v>51</v>
      </c>
      <c r="AF242" s="8">
        <v>0</v>
      </c>
      <c r="AG242" s="8">
        <v>49</v>
      </c>
      <c r="AH242" s="8">
        <v>0</v>
      </c>
      <c r="AI242" s="8">
        <v>77</v>
      </c>
      <c r="AJ242" s="8">
        <v>0</v>
      </c>
      <c r="AK242" s="8">
        <v>123</v>
      </c>
      <c r="AL242" s="8">
        <v>0</v>
      </c>
      <c r="AM242" s="8">
        <v>294</v>
      </c>
      <c r="AN242" s="8">
        <v>0</v>
      </c>
      <c r="AO242" s="8">
        <v>416</v>
      </c>
      <c r="AP242" s="8">
        <v>0</v>
      </c>
      <c r="AQ242" s="8">
        <v>87</v>
      </c>
      <c r="AR242" s="8">
        <v>0</v>
      </c>
      <c r="AS242" s="8">
        <v>69</v>
      </c>
      <c r="AT242" s="8">
        <v>0</v>
      </c>
      <c r="AU242" s="8">
        <v>14</v>
      </c>
      <c r="AV242" s="8">
        <v>23</v>
      </c>
      <c r="AW242" s="8">
        <v>0</v>
      </c>
      <c r="AX242" s="8">
        <v>18</v>
      </c>
      <c r="AY242" s="8"/>
      <c r="AZ242" s="9">
        <f t="shared" si="6"/>
        <v>5400</v>
      </c>
      <c r="BA242" s="9">
        <f t="shared" si="7"/>
        <v>2625</v>
      </c>
    </row>
    <row r="243" spans="1:53" x14ac:dyDescent="0.2">
      <c r="A243" s="1" t="s">
        <v>251</v>
      </c>
      <c r="B243" s="1">
        <v>4211931480</v>
      </c>
      <c r="C243" s="1" t="s">
        <v>724</v>
      </c>
      <c r="D243" s="8">
        <v>4812</v>
      </c>
      <c r="E243" s="8">
        <v>0</v>
      </c>
      <c r="F243" s="8">
        <v>4</v>
      </c>
      <c r="G243" s="8">
        <v>0</v>
      </c>
      <c r="H243" s="8">
        <v>14</v>
      </c>
      <c r="I243" s="8">
        <v>0</v>
      </c>
      <c r="J243" s="8">
        <v>55</v>
      </c>
      <c r="K243" s="8">
        <v>0</v>
      </c>
      <c r="L243" s="8">
        <v>32</v>
      </c>
      <c r="M243" s="8">
        <v>0</v>
      </c>
      <c r="N243" s="8">
        <v>34</v>
      </c>
      <c r="O243" s="8">
        <v>0</v>
      </c>
      <c r="P243" s="8">
        <v>95</v>
      </c>
      <c r="Q243" s="8">
        <v>0</v>
      </c>
      <c r="R243" s="8">
        <v>81</v>
      </c>
      <c r="S243" s="8">
        <v>0</v>
      </c>
      <c r="T243" s="8">
        <v>38</v>
      </c>
      <c r="U243" s="8">
        <v>0</v>
      </c>
      <c r="V243" s="8">
        <v>31</v>
      </c>
      <c r="W243" s="8">
        <v>0</v>
      </c>
      <c r="X243" s="8">
        <v>17</v>
      </c>
      <c r="Y243" s="8">
        <v>5</v>
      </c>
      <c r="Z243" s="8">
        <v>0</v>
      </c>
      <c r="AA243" s="8">
        <v>0</v>
      </c>
      <c r="AB243" s="8">
        <v>0</v>
      </c>
      <c r="AC243" s="8">
        <v>17</v>
      </c>
      <c r="AD243" s="8">
        <v>0</v>
      </c>
      <c r="AE243" s="8">
        <v>2</v>
      </c>
      <c r="AF243" s="8">
        <v>0</v>
      </c>
      <c r="AG243" s="8">
        <v>7</v>
      </c>
      <c r="AH243" s="8">
        <v>0</v>
      </c>
      <c r="AI243" s="8">
        <v>20</v>
      </c>
      <c r="AJ243" s="8">
        <v>0</v>
      </c>
      <c r="AK243" s="8">
        <v>5</v>
      </c>
      <c r="AL243" s="8">
        <v>12</v>
      </c>
      <c r="AM243" s="8">
        <v>60</v>
      </c>
      <c r="AN243" s="8">
        <v>0</v>
      </c>
      <c r="AO243" s="8">
        <v>86</v>
      </c>
      <c r="AP243" s="8">
        <v>0</v>
      </c>
      <c r="AQ243" s="8">
        <v>49</v>
      </c>
      <c r="AR243" s="8">
        <v>0</v>
      </c>
      <c r="AS243" s="8">
        <v>7</v>
      </c>
      <c r="AT243" s="8">
        <v>0</v>
      </c>
      <c r="AU243" s="8">
        <v>5</v>
      </c>
      <c r="AV243" s="8">
        <v>0</v>
      </c>
      <c r="AW243" s="8">
        <v>5</v>
      </c>
      <c r="AX243" s="8">
        <v>0</v>
      </c>
      <c r="AY243" s="8"/>
      <c r="AZ243" s="9">
        <f t="shared" si="6"/>
        <v>4800</v>
      </c>
      <c r="BA243" s="9">
        <f t="shared" si="7"/>
        <v>669</v>
      </c>
    </row>
    <row r="244" spans="1:53" x14ac:dyDescent="0.2">
      <c r="A244" s="1" t="s">
        <v>252</v>
      </c>
      <c r="B244" s="1">
        <v>4211949288</v>
      </c>
      <c r="C244" s="1" t="s">
        <v>725</v>
      </c>
      <c r="D244" s="8">
        <v>2765</v>
      </c>
      <c r="E244" s="8">
        <v>0</v>
      </c>
      <c r="F244" s="8">
        <v>32</v>
      </c>
      <c r="G244" s="8">
        <v>0</v>
      </c>
      <c r="H244" s="8">
        <v>7</v>
      </c>
      <c r="I244" s="8">
        <v>0</v>
      </c>
      <c r="J244" s="8">
        <v>111</v>
      </c>
      <c r="K244" s="8">
        <v>0</v>
      </c>
      <c r="L244" s="8">
        <v>131</v>
      </c>
      <c r="M244" s="8">
        <v>0</v>
      </c>
      <c r="N244" s="8">
        <v>74</v>
      </c>
      <c r="O244" s="8">
        <v>0</v>
      </c>
      <c r="P244" s="8">
        <v>194</v>
      </c>
      <c r="Q244" s="8">
        <v>0</v>
      </c>
      <c r="R244" s="8">
        <v>182</v>
      </c>
      <c r="S244" s="8">
        <v>0</v>
      </c>
      <c r="T244" s="8">
        <v>111</v>
      </c>
      <c r="U244" s="8">
        <v>0</v>
      </c>
      <c r="V244" s="8">
        <v>25</v>
      </c>
      <c r="W244" s="8">
        <v>0</v>
      </c>
      <c r="X244" s="8">
        <v>10</v>
      </c>
      <c r="Y244" s="8">
        <v>8</v>
      </c>
      <c r="Z244" s="8">
        <v>14</v>
      </c>
      <c r="AA244" s="8">
        <v>9</v>
      </c>
      <c r="AB244" s="8">
        <v>0</v>
      </c>
      <c r="AC244" s="8">
        <v>0</v>
      </c>
      <c r="AD244" s="8">
        <v>0</v>
      </c>
      <c r="AE244" s="8">
        <v>6</v>
      </c>
      <c r="AF244" s="8">
        <v>0</v>
      </c>
      <c r="AG244" s="8">
        <v>57</v>
      </c>
      <c r="AH244" s="8">
        <v>0</v>
      </c>
      <c r="AI244" s="8">
        <v>38</v>
      </c>
      <c r="AJ244" s="8">
        <v>0</v>
      </c>
      <c r="AK244" s="8">
        <v>75</v>
      </c>
      <c r="AL244" s="8">
        <v>0</v>
      </c>
      <c r="AM244" s="8">
        <v>168</v>
      </c>
      <c r="AN244" s="8">
        <v>0</v>
      </c>
      <c r="AO244" s="8">
        <v>169</v>
      </c>
      <c r="AP244" s="8">
        <v>0</v>
      </c>
      <c r="AQ244" s="8">
        <v>62</v>
      </c>
      <c r="AR244" s="8">
        <v>0</v>
      </c>
      <c r="AS244" s="8">
        <v>0</v>
      </c>
      <c r="AT244" s="8">
        <v>0</v>
      </c>
      <c r="AU244" s="8">
        <v>0</v>
      </c>
      <c r="AV244" s="8">
        <v>0</v>
      </c>
      <c r="AW244" s="8">
        <v>9</v>
      </c>
      <c r="AX244" s="8">
        <v>0</v>
      </c>
      <c r="AY244" s="8"/>
      <c r="AZ244" s="9">
        <f t="shared" si="6"/>
        <v>2765</v>
      </c>
      <c r="BA244" s="9">
        <f t="shared" si="7"/>
        <v>1492</v>
      </c>
    </row>
    <row r="245" spans="1:53" x14ac:dyDescent="0.2">
      <c r="A245" s="1" t="s">
        <v>253</v>
      </c>
      <c r="B245" s="1">
        <v>4211978424</v>
      </c>
      <c r="C245" s="1" t="s">
        <v>726</v>
      </c>
      <c r="D245" s="8">
        <v>1251</v>
      </c>
      <c r="E245" s="8">
        <v>0</v>
      </c>
      <c r="F245" s="8">
        <v>0</v>
      </c>
      <c r="G245" s="8">
        <v>0</v>
      </c>
      <c r="H245" s="8">
        <v>20</v>
      </c>
      <c r="I245" s="8">
        <v>0</v>
      </c>
      <c r="J245" s="8">
        <v>15</v>
      </c>
      <c r="K245" s="8">
        <v>0</v>
      </c>
      <c r="L245" s="8">
        <v>19</v>
      </c>
      <c r="M245" s="8">
        <v>0</v>
      </c>
      <c r="N245" s="8">
        <v>37</v>
      </c>
      <c r="O245" s="8">
        <v>0</v>
      </c>
      <c r="P245" s="8">
        <v>73</v>
      </c>
      <c r="Q245" s="8">
        <v>0</v>
      </c>
      <c r="R245" s="8">
        <v>100</v>
      </c>
      <c r="S245" s="8">
        <v>0</v>
      </c>
      <c r="T245" s="8">
        <v>49</v>
      </c>
      <c r="U245" s="8">
        <v>0</v>
      </c>
      <c r="V245" s="8">
        <v>17</v>
      </c>
      <c r="W245" s="8">
        <v>0</v>
      </c>
      <c r="X245" s="8">
        <v>26</v>
      </c>
      <c r="Y245" s="8">
        <v>20</v>
      </c>
      <c r="Z245" s="8">
        <v>5</v>
      </c>
      <c r="AA245" s="8">
        <v>6</v>
      </c>
      <c r="AB245" s="8">
        <v>0</v>
      </c>
      <c r="AC245" s="8">
        <v>2</v>
      </c>
      <c r="AD245" s="8">
        <v>0</v>
      </c>
      <c r="AE245" s="8">
        <v>2</v>
      </c>
      <c r="AF245" s="8">
        <v>0</v>
      </c>
      <c r="AG245" s="8">
        <v>6</v>
      </c>
      <c r="AH245" s="8">
        <v>0</v>
      </c>
      <c r="AI245" s="8">
        <v>48</v>
      </c>
      <c r="AJ245" s="8">
        <v>0</v>
      </c>
      <c r="AK245" s="8">
        <v>22</v>
      </c>
      <c r="AL245" s="8">
        <v>0</v>
      </c>
      <c r="AM245" s="8">
        <v>61</v>
      </c>
      <c r="AN245" s="8">
        <v>0</v>
      </c>
      <c r="AO245" s="8">
        <v>134</v>
      </c>
      <c r="AP245" s="8">
        <v>0</v>
      </c>
      <c r="AQ245" s="8">
        <v>48</v>
      </c>
      <c r="AR245" s="8">
        <v>0</v>
      </c>
      <c r="AS245" s="8">
        <v>7</v>
      </c>
      <c r="AT245" s="8">
        <v>0</v>
      </c>
      <c r="AU245" s="8">
        <v>23</v>
      </c>
      <c r="AV245" s="8">
        <v>25</v>
      </c>
      <c r="AW245" s="8">
        <v>10</v>
      </c>
      <c r="AX245" s="8">
        <v>0</v>
      </c>
      <c r="AY245" s="8"/>
      <c r="AZ245" s="9">
        <f t="shared" si="6"/>
        <v>1251</v>
      </c>
      <c r="BA245" s="9">
        <f t="shared" si="7"/>
        <v>775</v>
      </c>
    </row>
    <row r="246" spans="1:53" x14ac:dyDescent="0.2">
      <c r="A246" s="1" t="s">
        <v>254</v>
      </c>
      <c r="B246" s="1">
        <v>4212504568</v>
      </c>
      <c r="C246" s="1" t="s">
        <v>727</v>
      </c>
      <c r="D246" s="8">
        <v>376</v>
      </c>
      <c r="E246" s="8">
        <v>0</v>
      </c>
      <c r="F246" s="8">
        <v>0</v>
      </c>
      <c r="G246" s="8">
        <v>0</v>
      </c>
      <c r="H246" s="8">
        <v>27</v>
      </c>
      <c r="I246" s="8">
        <v>0</v>
      </c>
      <c r="J246" s="8">
        <v>1</v>
      </c>
      <c r="K246" s="8">
        <v>0</v>
      </c>
      <c r="L246" s="8">
        <v>4</v>
      </c>
      <c r="M246" s="8">
        <v>0</v>
      </c>
      <c r="N246" s="8">
        <v>25</v>
      </c>
      <c r="O246" s="8">
        <v>0</v>
      </c>
      <c r="P246" s="8">
        <v>22</v>
      </c>
      <c r="Q246" s="8">
        <v>0</v>
      </c>
      <c r="R246" s="8">
        <v>13</v>
      </c>
      <c r="S246" s="8">
        <v>0</v>
      </c>
      <c r="T246" s="8">
        <v>23</v>
      </c>
      <c r="U246" s="8">
        <v>0</v>
      </c>
      <c r="V246" s="8">
        <v>11</v>
      </c>
      <c r="W246" s="8">
        <v>0</v>
      </c>
      <c r="X246" s="8">
        <v>3</v>
      </c>
      <c r="Y246" s="8">
        <v>3</v>
      </c>
      <c r="Z246" s="8">
        <v>0</v>
      </c>
      <c r="AA246" s="8">
        <v>0</v>
      </c>
      <c r="AB246" s="8">
        <v>0</v>
      </c>
      <c r="AC246" s="8">
        <v>0</v>
      </c>
      <c r="AD246" s="8">
        <v>0</v>
      </c>
      <c r="AE246" s="8">
        <v>0</v>
      </c>
      <c r="AF246" s="8">
        <v>0</v>
      </c>
      <c r="AG246" s="8">
        <v>14</v>
      </c>
      <c r="AH246" s="8">
        <v>0</v>
      </c>
      <c r="AI246" s="8">
        <v>5</v>
      </c>
      <c r="AJ246" s="8">
        <v>0</v>
      </c>
      <c r="AK246" s="8">
        <v>0</v>
      </c>
      <c r="AL246" s="8">
        <v>0</v>
      </c>
      <c r="AM246" s="8">
        <v>6</v>
      </c>
      <c r="AN246" s="8">
        <v>0</v>
      </c>
      <c r="AO246" s="8">
        <v>25</v>
      </c>
      <c r="AP246" s="8">
        <v>0</v>
      </c>
      <c r="AQ246" s="8">
        <v>25</v>
      </c>
      <c r="AR246" s="8">
        <v>0</v>
      </c>
      <c r="AS246" s="8">
        <v>6</v>
      </c>
      <c r="AT246" s="8">
        <v>0</v>
      </c>
      <c r="AU246" s="8">
        <v>4</v>
      </c>
      <c r="AV246" s="8">
        <v>0</v>
      </c>
      <c r="AW246" s="8">
        <v>0</v>
      </c>
      <c r="AX246" s="8">
        <v>1</v>
      </c>
      <c r="AY246" s="8"/>
      <c r="AZ246" s="9">
        <f t="shared" si="6"/>
        <v>376</v>
      </c>
      <c r="BA246" s="9">
        <f t="shared" si="7"/>
        <v>218</v>
      </c>
    </row>
    <row r="247" spans="1:53" x14ac:dyDescent="0.2">
      <c r="A247" s="1" t="s">
        <v>255</v>
      </c>
      <c r="B247" s="1">
        <v>4212510224</v>
      </c>
      <c r="C247" s="1" t="s">
        <v>728</v>
      </c>
      <c r="D247" s="8">
        <v>1227</v>
      </c>
      <c r="E247" s="8">
        <v>0</v>
      </c>
      <c r="F247" s="8">
        <v>32</v>
      </c>
      <c r="G247" s="8">
        <v>0</v>
      </c>
      <c r="H247" s="8">
        <v>12</v>
      </c>
      <c r="I247" s="8">
        <v>0</v>
      </c>
      <c r="J247" s="8">
        <v>61</v>
      </c>
      <c r="K247" s="8">
        <v>0</v>
      </c>
      <c r="L247" s="8">
        <v>22</v>
      </c>
      <c r="M247" s="8">
        <v>4</v>
      </c>
      <c r="N247" s="8">
        <v>39</v>
      </c>
      <c r="O247" s="8">
        <v>0</v>
      </c>
      <c r="P247" s="8">
        <v>60</v>
      </c>
      <c r="Q247" s="8">
        <v>0</v>
      </c>
      <c r="R247" s="8">
        <v>113</v>
      </c>
      <c r="S247" s="8">
        <v>0</v>
      </c>
      <c r="T247" s="8">
        <v>42</v>
      </c>
      <c r="U247" s="8">
        <v>0</v>
      </c>
      <c r="V247" s="8">
        <v>10</v>
      </c>
      <c r="W247" s="8">
        <v>0</v>
      </c>
      <c r="X247" s="8">
        <v>8</v>
      </c>
      <c r="Y247" s="8">
        <v>1</v>
      </c>
      <c r="Z247" s="8">
        <v>5</v>
      </c>
      <c r="AA247" s="8">
        <v>10</v>
      </c>
      <c r="AB247" s="8">
        <v>0</v>
      </c>
      <c r="AC247" s="8">
        <v>1</v>
      </c>
      <c r="AD247" s="8">
        <v>0</v>
      </c>
      <c r="AE247" s="8">
        <v>0</v>
      </c>
      <c r="AF247" s="8">
        <v>0</v>
      </c>
      <c r="AG247" s="8">
        <v>8</v>
      </c>
      <c r="AH247" s="8">
        <v>0</v>
      </c>
      <c r="AI247" s="8">
        <v>41</v>
      </c>
      <c r="AJ247" s="8">
        <v>0</v>
      </c>
      <c r="AK247" s="8">
        <v>42</v>
      </c>
      <c r="AL247" s="8">
        <v>0</v>
      </c>
      <c r="AM247" s="8">
        <v>73</v>
      </c>
      <c r="AN247" s="8">
        <v>0</v>
      </c>
      <c r="AO247" s="8">
        <v>70</v>
      </c>
      <c r="AP247" s="8">
        <v>0</v>
      </c>
      <c r="AQ247" s="8">
        <v>19</v>
      </c>
      <c r="AR247" s="8">
        <v>0</v>
      </c>
      <c r="AS247" s="8">
        <v>9</v>
      </c>
      <c r="AT247" s="8">
        <v>0</v>
      </c>
      <c r="AU247" s="8">
        <v>0</v>
      </c>
      <c r="AV247" s="8">
        <v>6</v>
      </c>
      <c r="AW247" s="8">
        <v>0</v>
      </c>
      <c r="AX247" s="8">
        <v>9</v>
      </c>
      <c r="AY247" s="8"/>
      <c r="AZ247" s="9">
        <f t="shared" si="6"/>
        <v>1223</v>
      </c>
      <c r="BA247" s="9">
        <f t="shared" si="7"/>
        <v>693</v>
      </c>
    </row>
    <row r="248" spans="1:53" x14ac:dyDescent="0.2">
      <c r="A248" s="1" t="s">
        <v>256</v>
      </c>
      <c r="B248" s="1">
        <v>4212510768</v>
      </c>
      <c r="C248" s="1" t="s">
        <v>729</v>
      </c>
      <c r="D248" s="8">
        <v>6080</v>
      </c>
      <c r="E248" s="8">
        <v>0</v>
      </c>
      <c r="F248" s="8">
        <v>171</v>
      </c>
      <c r="G248" s="8">
        <v>0</v>
      </c>
      <c r="H248" s="8">
        <v>329</v>
      </c>
      <c r="I248" s="8">
        <v>0</v>
      </c>
      <c r="J248" s="8">
        <v>213</v>
      </c>
      <c r="K248" s="8">
        <v>0</v>
      </c>
      <c r="L248" s="8">
        <v>203</v>
      </c>
      <c r="M248" s="8">
        <v>0</v>
      </c>
      <c r="N248" s="8">
        <v>80</v>
      </c>
      <c r="O248" s="8">
        <v>0</v>
      </c>
      <c r="P248" s="8">
        <v>176</v>
      </c>
      <c r="Q248" s="8">
        <v>0</v>
      </c>
      <c r="R248" s="8">
        <v>316</v>
      </c>
      <c r="S248" s="8">
        <v>0</v>
      </c>
      <c r="T248" s="8">
        <v>149</v>
      </c>
      <c r="U248" s="8">
        <v>0</v>
      </c>
      <c r="V248" s="8">
        <v>40</v>
      </c>
      <c r="W248" s="8">
        <v>0</v>
      </c>
      <c r="X248" s="8">
        <v>31</v>
      </c>
      <c r="Y248" s="8">
        <v>16</v>
      </c>
      <c r="Z248" s="8">
        <v>0</v>
      </c>
      <c r="AA248" s="8">
        <v>13</v>
      </c>
      <c r="AB248" s="8">
        <v>0</v>
      </c>
      <c r="AC248" s="8">
        <v>278</v>
      </c>
      <c r="AD248" s="8">
        <v>0</v>
      </c>
      <c r="AE248" s="8">
        <v>449</v>
      </c>
      <c r="AF248" s="8">
        <v>0</v>
      </c>
      <c r="AG248" s="8">
        <v>87</v>
      </c>
      <c r="AH248" s="8">
        <v>0</v>
      </c>
      <c r="AI248" s="8">
        <v>98</v>
      </c>
      <c r="AJ248" s="8">
        <v>0</v>
      </c>
      <c r="AK248" s="8">
        <v>127</v>
      </c>
      <c r="AL248" s="8">
        <v>0</v>
      </c>
      <c r="AM248" s="8">
        <v>127</v>
      </c>
      <c r="AN248" s="8">
        <v>0</v>
      </c>
      <c r="AO248" s="8">
        <v>339</v>
      </c>
      <c r="AP248" s="8">
        <v>0</v>
      </c>
      <c r="AQ248" s="8">
        <v>117</v>
      </c>
      <c r="AR248" s="8">
        <v>0</v>
      </c>
      <c r="AS248" s="8">
        <v>38</v>
      </c>
      <c r="AT248" s="8">
        <v>0</v>
      </c>
      <c r="AU248" s="8">
        <v>0</v>
      </c>
      <c r="AV248" s="8">
        <v>16</v>
      </c>
      <c r="AW248" s="8">
        <v>15</v>
      </c>
      <c r="AX248" s="8">
        <v>39</v>
      </c>
      <c r="AY248" s="8"/>
      <c r="AZ248" s="9">
        <f t="shared" si="6"/>
        <v>6080</v>
      </c>
      <c r="BA248" s="9">
        <f t="shared" si="7"/>
        <v>3467</v>
      </c>
    </row>
    <row r="249" spans="1:53" x14ac:dyDescent="0.2">
      <c r="A249" s="1" t="s">
        <v>257</v>
      </c>
      <c r="B249" s="1">
        <v>4212512704</v>
      </c>
      <c r="C249" s="1" t="s">
        <v>730</v>
      </c>
      <c r="D249" s="8">
        <v>3323</v>
      </c>
      <c r="E249" s="8">
        <v>0</v>
      </c>
      <c r="F249" s="8">
        <v>35</v>
      </c>
      <c r="G249" s="8">
        <v>0</v>
      </c>
      <c r="H249" s="8">
        <v>11</v>
      </c>
      <c r="I249" s="8">
        <v>0</v>
      </c>
      <c r="J249" s="8">
        <v>58</v>
      </c>
      <c r="K249" s="8">
        <v>0</v>
      </c>
      <c r="L249" s="8">
        <v>59</v>
      </c>
      <c r="M249" s="8">
        <v>0</v>
      </c>
      <c r="N249" s="8">
        <v>92</v>
      </c>
      <c r="O249" s="8">
        <v>0</v>
      </c>
      <c r="P249" s="8">
        <v>159</v>
      </c>
      <c r="Q249" s="8">
        <v>0</v>
      </c>
      <c r="R249" s="8">
        <v>269</v>
      </c>
      <c r="S249" s="8">
        <v>0</v>
      </c>
      <c r="T249" s="8">
        <v>65</v>
      </c>
      <c r="U249" s="8">
        <v>0</v>
      </c>
      <c r="V249" s="8">
        <v>18</v>
      </c>
      <c r="W249" s="8">
        <v>0</v>
      </c>
      <c r="X249" s="8">
        <v>12</v>
      </c>
      <c r="Y249" s="8">
        <v>7</v>
      </c>
      <c r="Z249" s="8">
        <v>0</v>
      </c>
      <c r="AA249" s="8">
        <v>16</v>
      </c>
      <c r="AB249" s="8">
        <v>0</v>
      </c>
      <c r="AC249" s="8">
        <v>23</v>
      </c>
      <c r="AD249" s="8">
        <v>0</v>
      </c>
      <c r="AE249" s="8">
        <v>78</v>
      </c>
      <c r="AF249" s="8">
        <v>0</v>
      </c>
      <c r="AG249" s="8">
        <v>66</v>
      </c>
      <c r="AH249" s="8">
        <v>0</v>
      </c>
      <c r="AI249" s="8">
        <v>115</v>
      </c>
      <c r="AJ249" s="8">
        <v>0</v>
      </c>
      <c r="AK249" s="8">
        <v>68</v>
      </c>
      <c r="AL249" s="8">
        <v>0</v>
      </c>
      <c r="AM249" s="8">
        <v>227</v>
      </c>
      <c r="AN249" s="8">
        <v>0</v>
      </c>
      <c r="AO249" s="8">
        <v>172</v>
      </c>
      <c r="AP249" s="8">
        <v>0</v>
      </c>
      <c r="AQ249" s="8">
        <v>86</v>
      </c>
      <c r="AR249" s="8">
        <v>0</v>
      </c>
      <c r="AS249" s="8">
        <v>27</v>
      </c>
      <c r="AT249" s="8">
        <v>0</v>
      </c>
      <c r="AU249" s="8">
        <v>14</v>
      </c>
      <c r="AV249" s="8">
        <v>43</v>
      </c>
      <c r="AW249" s="8">
        <v>13</v>
      </c>
      <c r="AX249" s="8">
        <v>0</v>
      </c>
      <c r="AY249" s="8"/>
      <c r="AZ249" s="9">
        <f t="shared" si="6"/>
        <v>3323</v>
      </c>
      <c r="BA249" s="9">
        <f t="shared" si="7"/>
        <v>1733</v>
      </c>
    </row>
    <row r="250" spans="1:53" x14ac:dyDescent="0.2">
      <c r="A250" s="1" t="s">
        <v>258</v>
      </c>
      <c r="B250" s="1">
        <v>4212514568</v>
      </c>
      <c r="C250" s="1" t="s">
        <v>731</v>
      </c>
      <c r="D250" s="8">
        <v>154</v>
      </c>
      <c r="E250" s="8">
        <v>0</v>
      </c>
      <c r="F250" s="8">
        <v>0</v>
      </c>
      <c r="G250" s="8">
        <v>0</v>
      </c>
      <c r="H250" s="8">
        <v>12</v>
      </c>
      <c r="I250" s="8">
        <v>0</v>
      </c>
      <c r="J250" s="8">
        <v>28</v>
      </c>
      <c r="K250" s="8">
        <v>0</v>
      </c>
      <c r="L250" s="8">
        <v>0</v>
      </c>
      <c r="M250" s="8">
        <v>0</v>
      </c>
      <c r="N250" s="8">
        <v>0</v>
      </c>
      <c r="O250" s="8">
        <v>0</v>
      </c>
      <c r="P250" s="8">
        <v>0</v>
      </c>
      <c r="Q250" s="8">
        <v>0</v>
      </c>
      <c r="R250" s="8">
        <v>14</v>
      </c>
      <c r="S250" s="8">
        <v>0</v>
      </c>
      <c r="T250" s="8">
        <v>0</v>
      </c>
      <c r="U250" s="8">
        <v>0</v>
      </c>
      <c r="V250" s="8">
        <v>0</v>
      </c>
      <c r="W250" s="8">
        <v>0</v>
      </c>
      <c r="X250" s="8">
        <v>2</v>
      </c>
      <c r="Y250" s="8">
        <v>0</v>
      </c>
      <c r="Z250" s="8">
        <v>0</v>
      </c>
      <c r="AA250" s="8">
        <v>0</v>
      </c>
      <c r="AB250" s="8">
        <v>0</v>
      </c>
      <c r="AC250" s="8">
        <v>4</v>
      </c>
      <c r="AD250" s="8">
        <v>0</v>
      </c>
      <c r="AE250" s="8">
        <v>8</v>
      </c>
      <c r="AF250" s="8">
        <v>0</v>
      </c>
      <c r="AG250" s="8">
        <v>3</v>
      </c>
      <c r="AH250" s="8">
        <v>0</v>
      </c>
      <c r="AI250" s="8">
        <v>0</v>
      </c>
      <c r="AJ250" s="8">
        <v>0</v>
      </c>
      <c r="AK250" s="8">
        <v>0</v>
      </c>
      <c r="AL250" s="8">
        <v>0</v>
      </c>
      <c r="AM250" s="8">
        <v>21</v>
      </c>
      <c r="AN250" s="8">
        <v>0</v>
      </c>
      <c r="AO250" s="8">
        <v>0</v>
      </c>
      <c r="AP250" s="8">
        <v>0</v>
      </c>
      <c r="AQ250" s="8">
        <v>1</v>
      </c>
      <c r="AR250" s="8">
        <v>0</v>
      </c>
      <c r="AS250" s="8">
        <v>0</v>
      </c>
      <c r="AT250" s="8">
        <v>0</v>
      </c>
      <c r="AU250" s="8">
        <v>0</v>
      </c>
      <c r="AV250" s="8">
        <v>0</v>
      </c>
      <c r="AW250" s="8">
        <v>0</v>
      </c>
      <c r="AX250" s="8">
        <v>0</v>
      </c>
      <c r="AY250" s="8"/>
      <c r="AZ250" s="9">
        <f t="shared" si="6"/>
        <v>154</v>
      </c>
      <c r="BA250" s="9">
        <f t="shared" si="7"/>
        <v>93</v>
      </c>
    </row>
    <row r="251" spans="1:53" x14ac:dyDescent="0.2">
      <c r="A251" s="1" t="s">
        <v>259</v>
      </c>
      <c r="B251" s="1">
        <v>4212519536</v>
      </c>
      <c r="C251" s="1" t="s">
        <v>732</v>
      </c>
      <c r="D251" s="8">
        <v>3893</v>
      </c>
      <c r="E251" s="8">
        <v>0</v>
      </c>
      <c r="F251" s="8">
        <v>49</v>
      </c>
      <c r="G251" s="8">
        <v>0</v>
      </c>
      <c r="H251" s="8">
        <v>9</v>
      </c>
      <c r="I251" s="8">
        <v>0</v>
      </c>
      <c r="J251" s="8">
        <v>13</v>
      </c>
      <c r="K251" s="8">
        <v>0</v>
      </c>
      <c r="L251" s="8">
        <v>84</v>
      </c>
      <c r="M251" s="8">
        <v>0</v>
      </c>
      <c r="N251" s="8">
        <v>82</v>
      </c>
      <c r="O251" s="8">
        <v>0</v>
      </c>
      <c r="P251" s="8">
        <v>213</v>
      </c>
      <c r="Q251" s="8">
        <v>0</v>
      </c>
      <c r="R251" s="8">
        <v>238</v>
      </c>
      <c r="S251" s="8">
        <v>0</v>
      </c>
      <c r="T251" s="8">
        <v>68</v>
      </c>
      <c r="U251" s="8">
        <v>0</v>
      </c>
      <c r="V251" s="8">
        <v>23</v>
      </c>
      <c r="W251" s="8">
        <v>0</v>
      </c>
      <c r="X251" s="8">
        <v>76</v>
      </c>
      <c r="Y251" s="8">
        <v>56</v>
      </c>
      <c r="Z251" s="8">
        <v>0</v>
      </c>
      <c r="AA251" s="8">
        <v>8</v>
      </c>
      <c r="AB251" s="8">
        <v>0</v>
      </c>
      <c r="AC251" s="8">
        <v>44</v>
      </c>
      <c r="AD251" s="8">
        <v>0</v>
      </c>
      <c r="AE251" s="8">
        <v>11</v>
      </c>
      <c r="AF251" s="8">
        <v>0</v>
      </c>
      <c r="AG251" s="8">
        <v>88</v>
      </c>
      <c r="AH251" s="8">
        <v>0</v>
      </c>
      <c r="AI251" s="8">
        <v>81</v>
      </c>
      <c r="AJ251" s="8">
        <v>0</v>
      </c>
      <c r="AK251" s="8">
        <v>90</v>
      </c>
      <c r="AL251" s="8">
        <v>0</v>
      </c>
      <c r="AM251" s="8">
        <v>147</v>
      </c>
      <c r="AN251" s="8">
        <v>0</v>
      </c>
      <c r="AO251" s="8">
        <v>177</v>
      </c>
      <c r="AP251" s="8">
        <v>0</v>
      </c>
      <c r="AQ251" s="8">
        <v>188</v>
      </c>
      <c r="AR251" s="8">
        <v>0</v>
      </c>
      <c r="AS251" s="8">
        <v>27</v>
      </c>
      <c r="AT251" s="8">
        <v>0</v>
      </c>
      <c r="AU251" s="8">
        <v>53</v>
      </c>
      <c r="AV251" s="8">
        <v>25</v>
      </c>
      <c r="AW251" s="8">
        <v>20</v>
      </c>
      <c r="AX251" s="8">
        <v>10</v>
      </c>
      <c r="AY251" s="8"/>
      <c r="AZ251" s="9">
        <f t="shared" si="6"/>
        <v>3893</v>
      </c>
      <c r="BA251" s="9">
        <f t="shared" si="7"/>
        <v>1880</v>
      </c>
    </row>
    <row r="252" spans="1:53" x14ac:dyDescent="0.2">
      <c r="A252" s="1" t="s">
        <v>260</v>
      </c>
      <c r="B252" s="1">
        <v>4212520328</v>
      </c>
      <c r="C252" s="1" t="s">
        <v>733</v>
      </c>
      <c r="D252" s="8">
        <v>304</v>
      </c>
      <c r="E252" s="8">
        <v>0</v>
      </c>
      <c r="F252" s="8">
        <v>0</v>
      </c>
      <c r="G252" s="8">
        <v>0</v>
      </c>
      <c r="H252" s="8">
        <v>5</v>
      </c>
      <c r="I252" s="8">
        <v>0</v>
      </c>
      <c r="J252" s="8">
        <v>11</v>
      </c>
      <c r="K252" s="8">
        <v>0</v>
      </c>
      <c r="L252" s="8">
        <v>5</v>
      </c>
      <c r="M252" s="8">
        <v>0</v>
      </c>
      <c r="N252" s="8">
        <v>11</v>
      </c>
      <c r="O252" s="8">
        <v>0</v>
      </c>
      <c r="P252" s="8">
        <v>11</v>
      </c>
      <c r="Q252" s="8">
        <v>0</v>
      </c>
      <c r="R252" s="8">
        <v>21</v>
      </c>
      <c r="S252" s="8">
        <v>0</v>
      </c>
      <c r="T252" s="8">
        <v>15</v>
      </c>
      <c r="U252" s="8">
        <v>0</v>
      </c>
      <c r="V252" s="8">
        <v>1</v>
      </c>
      <c r="W252" s="8">
        <v>0</v>
      </c>
      <c r="X252" s="8">
        <v>2</v>
      </c>
      <c r="Y252" s="8">
        <v>7</v>
      </c>
      <c r="Z252" s="8">
        <v>0</v>
      </c>
      <c r="AA252" s="8">
        <v>2</v>
      </c>
      <c r="AB252" s="8">
        <v>0</v>
      </c>
      <c r="AC252" s="8">
        <v>2</v>
      </c>
      <c r="AD252" s="8">
        <v>0</v>
      </c>
      <c r="AE252" s="8">
        <v>0</v>
      </c>
      <c r="AF252" s="8">
        <v>0</v>
      </c>
      <c r="AG252" s="8">
        <v>5</v>
      </c>
      <c r="AH252" s="8">
        <v>0</v>
      </c>
      <c r="AI252" s="8">
        <v>6</v>
      </c>
      <c r="AJ252" s="8">
        <v>0</v>
      </c>
      <c r="AK252" s="8">
        <v>5</v>
      </c>
      <c r="AL252" s="8">
        <v>0</v>
      </c>
      <c r="AM252" s="8">
        <v>9</v>
      </c>
      <c r="AN252" s="8">
        <v>0</v>
      </c>
      <c r="AO252" s="8">
        <v>9</v>
      </c>
      <c r="AP252" s="8">
        <v>0</v>
      </c>
      <c r="AQ252" s="8">
        <v>12</v>
      </c>
      <c r="AR252" s="8">
        <v>0</v>
      </c>
      <c r="AS252" s="8">
        <v>0</v>
      </c>
      <c r="AT252" s="8">
        <v>0</v>
      </c>
      <c r="AU252" s="8">
        <v>1</v>
      </c>
      <c r="AV252" s="8">
        <v>6</v>
      </c>
      <c r="AW252" s="8">
        <v>2</v>
      </c>
      <c r="AX252" s="8">
        <v>0</v>
      </c>
      <c r="AY252" s="8"/>
      <c r="AZ252" s="9">
        <f t="shared" si="6"/>
        <v>304</v>
      </c>
      <c r="BA252" s="9">
        <f t="shared" si="7"/>
        <v>148</v>
      </c>
    </row>
    <row r="253" spans="1:53" x14ac:dyDescent="0.2">
      <c r="A253" s="1" t="s">
        <v>261</v>
      </c>
      <c r="B253" s="1">
        <v>4212520808</v>
      </c>
      <c r="C253" s="1" t="s">
        <v>734</v>
      </c>
      <c r="D253" s="8">
        <v>1734</v>
      </c>
      <c r="E253" s="8">
        <v>0</v>
      </c>
      <c r="F253" s="8">
        <v>5</v>
      </c>
      <c r="G253" s="8">
        <v>0</v>
      </c>
      <c r="H253" s="8">
        <v>18</v>
      </c>
      <c r="I253" s="8">
        <v>0</v>
      </c>
      <c r="J253" s="8">
        <v>34</v>
      </c>
      <c r="K253" s="8">
        <v>0</v>
      </c>
      <c r="L253" s="8">
        <v>13</v>
      </c>
      <c r="M253" s="8">
        <v>0</v>
      </c>
      <c r="N253" s="8">
        <v>16</v>
      </c>
      <c r="O253" s="8">
        <v>0</v>
      </c>
      <c r="P253" s="8">
        <v>141</v>
      </c>
      <c r="Q253" s="8">
        <v>0</v>
      </c>
      <c r="R253" s="8">
        <v>101</v>
      </c>
      <c r="S253" s="8">
        <v>0</v>
      </c>
      <c r="T253" s="8">
        <v>48</v>
      </c>
      <c r="U253" s="8">
        <v>0</v>
      </c>
      <c r="V253" s="8">
        <v>35</v>
      </c>
      <c r="W253" s="8">
        <v>0</v>
      </c>
      <c r="X253" s="8">
        <v>0</v>
      </c>
      <c r="Y253" s="8">
        <v>10</v>
      </c>
      <c r="Z253" s="8">
        <v>0</v>
      </c>
      <c r="AA253" s="8">
        <v>20</v>
      </c>
      <c r="AB253" s="8">
        <v>0</v>
      </c>
      <c r="AC253" s="8">
        <v>22</v>
      </c>
      <c r="AD253" s="8">
        <v>0</v>
      </c>
      <c r="AE253" s="8">
        <v>34</v>
      </c>
      <c r="AF253" s="8">
        <v>0</v>
      </c>
      <c r="AG253" s="8">
        <v>29</v>
      </c>
      <c r="AH253" s="8">
        <v>0</v>
      </c>
      <c r="AI253" s="8">
        <v>8</v>
      </c>
      <c r="AJ253" s="8">
        <v>0</v>
      </c>
      <c r="AK253" s="8">
        <v>39</v>
      </c>
      <c r="AL253" s="8">
        <v>0</v>
      </c>
      <c r="AM253" s="8">
        <v>93</v>
      </c>
      <c r="AN253" s="8">
        <v>0</v>
      </c>
      <c r="AO253" s="8">
        <v>137</v>
      </c>
      <c r="AP253" s="8">
        <v>0</v>
      </c>
      <c r="AQ253" s="8">
        <v>50</v>
      </c>
      <c r="AR253" s="8">
        <v>0</v>
      </c>
      <c r="AS253" s="8">
        <v>14</v>
      </c>
      <c r="AT253" s="8">
        <v>0</v>
      </c>
      <c r="AU253" s="8">
        <v>8</v>
      </c>
      <c r="AV253" s="8">
        <v>34</v>
      </c>
      <c r="AW253" s="8">
        <v>0</v>
      </c>
      <c r="AX253" s="8">
        <v>0</v>
      </c>
      <c r="AY253" s="8"/>
      <c r="AZ253" s="9">
        <f t="shared" si="6"/>
        <v>1734</v>
      </c>
      <c r="BA253" s="9">
        <f t="shared" si="7"/>
        <v>909</v>
      </c>
    </row>
    <row r="254" spans="1:53" x14ac:dyDescent="0.2">
      <c r="A254" s="1" t="s">
        <v>262</v>
      </c>
      <c r="B254" s="1">
        <v>4212521144</v>
      </c>
      <c r="C254" s="1" t="s">
        <v>735</v>
      </c>
      <c r="D254" s="8">
        <v>1216</v>
      </c>
      <c r="E254" s="8">
        <v>0</v>
      </c>
      <c r="F254" s="8">
        <v>20</v>
      </c>
      <c r="G254" s="8">
        <v>0</v>
      </c>
      <c r="H254" s="8">
        <v>22</v>
      </c>
      <c r="I254" s="8">
        <v>0</v>
      </c>
      <c r="J254" s="8">
        <v>3</v>
      </c>
      <c r="K254" s="8">
        <v>4</v>
      </c>
      <c r="L254" s="8">
        <v>43</v>
      </c>
      <c r="M254" s="8">
        <v>0</v>
      </c>
      <c r="N254" s="8">
        <v>35</v>
      </c>
      <c r="O254" s="8">
        <v>0</v>
      </c>
      <c r="P254" s="8">
        <v>98</v>
      </c>
      <c r="Q254" s="8">
        <v>0</v>
      </c>
      <c r="R254" s="8">
        <v>105</v>
      </c>
      <c r="S254" s="8">
        <v>0</v>
      </c>
      <c r="T254" s="8">
        <v>51</v>
      </c>
      <c r="U254" s="8">
        <v>0</v>
      </c>
      <c r="V254" s="8">
        <v>6</v>
      </c>
      <c r="W254" s="8">
        <v>0</v>
      </c>
      <c r="X254" s="8">
        <v>9</v>
      </c>
      <c r="Y254" s="8">
        <v>6</v>
      </c>
      <c r="Z254" s="8">
        <v>4</v>
      </c>
      <c r="AA254" s="8">
        <v>0</v>
      </c>
      <c r="AB254" s="8">
        <v>0</v>
      </c>
      <c r="AC254" s="8">
        <v>24</v>
      </c>
      <c r="AD254" s="8">
        <v>0</v>
      </c>
      <c r="AE254" s="8">
        <v>14</v>
      </c>
      <c r="AF254" s="8">
        <v>0</v>
      </c>
      <c r="AG254" s="8">
        <v>16</v>
      </c>
      <c r="AH254" s="8">
        <v>0</v>
      </c>
      <c r="AI254" s="8">
        <v>28</v>
      </c>
      <c r="AJ254" s="8">
        <v>0</v>
      </c>
      <c r="AK254" s="8">
        <v>32</v>
      </c>
      <c r="AL254" s="8">
        <v>0</v>
      </c>
      <c r="AM254" s="8">
        <v>62</v>
      </c>
      <c r="AN254" s="8">
        <v>0</v>
      </c>
      <c r="AO254" s="8">
        <v>54</v>
      </c>
      <c r="AP254" s="8">
        <v>0</v>
      </c>
      <c r="AQ254" s="8">
        <v>23</v>
      </c>
      <c r="AR254" s="8">
        <v>0</v>
      </c>
      <c r="AS254" s="8">
        <v>6</v>
      </c>
      <c r="AT254" s="8">
        <v>0</v>
      </c>
      <c r="AU254" s="8">
        <v>3</v>
      </c>
      <c r="AV254" s="8">
        <v>0</v>
      </c>
      <c r="AW254" s="8">
        <v>10</v>
      </c>
      <c r="AX254" s="8">
        <v>0</v>
      </c>
      <c r="AY254" s="8"/>
      <c r="AZ254" s="9">
        <f t="shared" si="6"/>
        <v>1212</v>
      </c>
      <c r="BA254" s="9">
        <f t="shared" si="7"/>
        <v>674</v>
      </c>
    </row>
    <row r="255" spans="1:53" x14ac:dyDescent="0.2">
      <c r="A255" s="1" t="s">
        <v>263</v>
      </c>
      <c r="B255" s="1">
        <v>4212522800</v>
      </c>
      <c r="C255" s="1" t="s">
        <v>736</v>
      </c>
      <c r="D255" s="8">
        <v>260</v>
      </c>
      <c r="E255" s="8">
        <v>0</v>
      </c>
      <c r="F255" s="8">
        <v>7</v>
      </c>
      <c r="G255" s="8">
        <v>0</v>
      </c>
      <c r="H255" s="8">
        <v>6</v>
      </c>
      <c r="I255" s="8">
        <v>0</v>
      </c>
      <c r="J255" s="8">
        <v>0</v>
      </c>
      <c r="K255" s="8">
        <v>0</v>
      </c>
      <c r="L255" s="8">
        <v>0</v>
      </c>
      <c r="M255" s="8">
        <v>0</v>
      </c>
      <c r="N255" s="8">
        <v>5</v>
      </c>
      <c r="O255" s="8">
        <v>0</v>
      </c>
      <c r="P255" s="8">
        <v>9</v>
      </c>
      <c r="Q255" s="8">
        <v>0</v>
      </c>
      <c r="R255" s="8">
        <v>13</v>
      </c>
      <c r="S255" s="8">
        <v>0</v>
      </c>
      <c r="T255" s="8">
        <v>2</v>
      </c>
      <c r="U255" s="8">
        <v>0</v>
      </c>
      <c r="V255" s="8">
        <v>2</v>
      </c>
      <c r="W255" s="8">
        <v>0</v>
      </c>
      <c r="X255" s="8">
        <v>0</v>
      </c>
      <c r="Y255" s="8">
        <v>1</v>
      </c>
      <c r="Z255" s="8">
        <v>0</v>
      </c>
      <c r="AA255" s="8">
        <v>2</v>
      </c>
      <c r="AB255" s="8">
        <v>0</v>
      </c>
      <c r="AC255" s="8">
        <v>0</v>
      </c>
      <c r="AD255" s="8">
        <v>0</v>
      </c>
      <c r="AE255" s="8">
        <v>0</v>
      </c>
      <c r="AF255" s="8">
        <v>0</v>
      </c>
      <c r="AG255" s="8">
        <v>0</v>
      </c>
      <c r="AH255" s="8">
        <v>0</v>
      </c>
      <c r="AI255" s="8">
        <v>6</v>
      </c>
      <c r="AJ255" s="8">
        <v>0</v>
      </c>
      <c r="AK255" s="8">
        <v>5</v>
      </c>
      <c r="AL255" s="8">
        <v>0</v>
      </c>
      <c r="AM255" s="8">
        <v>25</v>
      </c>
      <c r="AN255" s="8">
        <v>0</v>
      </c>
      <c r="AO255" s="8">
        <v>11</v>
      </c>
      <c r="AP255" s="8">
        <v>0</v>
      </c>
      <c r="AQ255" s="8">
        <v>10</v>
      </c>
      <c r="AR255" s="8">
        <v>0</v>
      </c>
      <c r="AS255" s="8">
        <v>0</v>
      </c>
      <c r="AT255" s="8">
        <v>0</v>
      </c>
      <c r="AU255" s="8">
        <v>1</v>
      </c>
      <c r="AV255" s="8">
        <v>0</v>
      </c>
      <c r="AW255" s="8">
        <v>0</v>
      </c>
      <c r="AX255" s="8">
        <v>0</v>
      </c>
      <c r="AY255" s="8"/>
      <c r="AZ255" s="9">
        <f t="shared" si="6"/>
        <v>260</v>
      </c>
      <c r="BA255" s="9">
        <f t="shared" si="7"/>
        <v>105</v>
      </c>
    </row>
    <row r="256" spans="1:53" x14ac:dyDescent="0.2">
      <c r="A256" s="1" t="s">
        <v>264</v>
      </c>
      <c r="B256" s="1">
        <v>4212523296</v>
      </c>
      <c r="C256" s="1" t="s">
        <v>737</v>
      </c>
      <c r="D256" s="8">
        <v>802</v>
      </c>
      <c r="E256" s="8">
        <v>0</v>
      </c>
      <c r="F256" s="8">
        <v>0</v>
      </c>
      <c r="G256" s="8">
        <v>0</v>
      </c>
      <c r="H256" s="8">
        <v>23</v>
      </c>
      <c r="I256" s="8">
        <v>0</v>
      </c>
      <c r="J256" s="8">
        <v>32</v>
      </c>
      <c r="K256" s="8">
        <v>0</v>
      </c>
      <c r="L256" s="8">
        <v>9</v>
      </c>
      <c r="M256" s="8">
        <v>0</v>
      </c>
      <c r="N256" s="8">
        <v>20</v>
      </c>
      <c r="O256" s="8">
        <v>0</v>
      </c>
      <c r="P256" s="8">
        <v>43</v>
      </c>
      <c r="Q256" s="8">
        <v>0</v>
      </c>
      <c r="R256" s="8">
        <v>57</v>
      </c>
      <c r="S256" s="8">
        <v>0</v>
      </c>
      <c r="T256" s="8">
        <v>17</v>
      </c>
      <c r="U256" s="8">
        <v>0</v>
      </c>
      <c r="V256" s="8">
        <v>6</v>
      </c>
      <c r="W256" s="8">
        <v>0</v>
      </c>
      <c r="X256" s="8">
        <v>4</v>
      </c>
      <c r="Y256" s="8">
        <v>0</v>
      </c>
      <c r="Z256" s="8">
        <v>0</v>
      </c>
      <c r="AA256" s="8">
        <v>0</v>
      </c>
      <c r="AB256" s="8">
        <v>0</v>
      </c>
      <c r="AC256" s="8">
        <v>3</v>
      </c>
      <c r="AD256" s="8">
        <v>0</v>
      </c>
      <c r="AE256" s="8">
        <v>0</v>
      </c>
      <c r="AF256" s="8">
        <v>0</v>
      </c>
      <c r="AG256" s="8">
        <v>20</v>
      </c>
      <c r="AH256" s="8">
        <v>0</v>
      </c>
      <c r="AI256" s="8">
        <v>0</v>
      </c>
      <c r="AJ256" s="8">
        <v>0</v>
      </c>
      <c r="AK256" s="8">
        <v>49</v>
      </c>
      <c r="AL256" s="8">
        <v>0</v>
      </c>
      <c r="AM256" s="8">
        <v>28</v>
      </c>
      <c r="AN256" s="8">
        <v>0</v>
      </c>
      <c r="AO256" s="8">
        <v>32</v>
      </c>
      <c r="AP256" s="8">
        <v>0</v>
      </c>
      <c r="AQ256" s="8">
        <v>34</v>
      </c>
      <c r="AR256" s="8">
        <v>0</v>
      </c>
      <c r="AS256" s="8">
        <v>2</v>
      </c>
      <c r="AT256" s="8">
        <v>0</v>
      </c>
      <c r="AU256" s="8">
        <v>0</v>
      </c>
      <c r="AV256" s="8">
        <v>3</v>
      </c>
      <c r="AW256" s="8">
        <v>0</v>
      </c>
      <c r="AX256" s="8">
        <v>12</v>
      </c>
      <c r="AY256" s="8"/>
      <c r="AZ256" s="9">
        <f t="shared" si="6"/>
        <v>802</v>
      </c>
      <c r="BA256" s="9">
        <f t="shared" si="7"/>
        <v>394</v>
      </c>
    </row>
    <row r="257" spans="1:53" x14ac:dyDescent="0.2">
      <c r="A257" s="1" t="s">
        <v>265</v>
      </c>
      <c r="B257" s="1">
        <v>4212536800</v>
      </c>
      <c r="C257" s="1" t="s">
        <v>738</v>
      </c>
      <c r="D257" s="8">
        <v>1260</v>
      </c>
      <c r="E257" s="8">
        <v>0</v>
      </c>
      <c r="F257" s="8">
        <v>4</v>
      </c>
      <c r="G257" s="8">
        <v>0</v>
      </c>
      <c r="H257" s="8">
        <v>20</v>
      </c>
      <c r="I257" s="8">
        <v>0</v>
      </c>
      <c r="J257" s="8">
        <v>23</v>
      </c>
      <c r="K257" s="8">
        <v>0</v>
      </c>
      <c r="L257" s="8">
        <v>33</v>
      </c>
      <c r="M257" s="8">
        <v>0</v>
      </c>
      <c r="N257" s="8">
        <v>41</v>
      </c>
      <c r="O257" s="8">
        <v>0</v>
      </c>
      <c r="P257" s="8">
        <v>73</v>
      </c>
      <c r="Q257" s="8">
        <v>0</v>
      </c>
      <c r="R257" s="8">
        <v>110</v>
      </c>
      <c r="S257" s="8">
        <v>0</v>
      </c>
      <c r="T257" s="8">
        <v>50</v>
      </c>
      <c r="U257" s="8">
        <v>0</v>
      </c>
      <c r="V257" s="8">
        <v>6</v>
      </c>
      <c r="W257" s="8">
        <v>0</v>
      </c>
      <c r="X257" s="8">
        <v>21</v>
      </c>
      <c r="Y257" s="8">
        <v>19</v>
      </c>
      <c r="Z257" s="8">
        <v>6</v>
      </c>
      <c r="AA257" s="8">
        <v>0</v>
      </c>
      <c r="AB257" s="8">
        <v>0</v>
      </c>
      <c r="AC257" s="8">
        <v>8</v>
      </c>
      <c r="AD257" s="8">
        <v>0</v>
      </c>
      <c r="AE257" s="8">
        <v>7</v>
      </c>
      <c r="AF257" s="8">
        <v>0</v>
      </c>
      <c r="AG257" s="8">
        <v>12</v>
      </c>
      <c r="AH257" s="8">
        <v>0</v>
      </c>
      <c r="AI257" s="8">
        <v>31</v>
      </c>
      <c r="AJ257" s="8">
        <v>0</v>
      </c>
      <c r="AK257" s="8">
        <v>37</v>
      </c>
      <c r="AL257" s="8">
        <v>0</v>
      </c>
      <c r="AM257" s="8">
        <v>50</v>
      </c>
      <c r="AN257" s="8">
        <v>0</v>
      </c>
      <c r="AO257" s="8">
        <v>81</v>
      </c>
      <c r="AP257" s="8">
        <v>0</v>
      </c>
      <c r="AQ257" s="8">
        <v>34</v>
      </c>
      <c r="AR257" s="8">
        <v>0</v>
      </c>
      <c r="AS257" s="8">
        <v>9</v>
      </c>
      <c r="AT257" s="8">
        <v>0</v>
      </c>
      <c r="AU257" s="8">
        <v>9</v>
      </c>
      <c r="AV257" s="8">
        <v>2</v>
      </c>
      <c r="AW257" s="8">
        <v>3</v>
      </c>
      <c r="AX257" s="8">
        <v>5</v>
      </c>
      <c r="AY257" s="8"/>
      <c r="AZ257" s="9">
        <f t="shared" si="6"/>
        <v>1260</v>
      </c>
      <c r="BA257" s="9">
        <f t="shared" si="7"/>
        <v>694</v>
      </c>
    </row>
    <row r="258" spans="1:53" x14ac:dyDescent="0.2">
      <c r="A258" s="1" t="s">
        <v>266</v>
      </c>
      <c r="B258" s="1">
        <v>4212544512</v>
      </c>
      <c r="C258" s="1" t="s">
        <v>739</v>
      </c>
      <c r="D258" s="8">
        <v>435</v>
      </c>
      <c r="E258" s="8">
        <v>0</v>
      </c>
      <c r="F258" s="8">
        <v>2</v>
      </c>
      <c r="G258" s="8">
        <v>0</v>
      </c>
      <c r="H258" s="8">
        <v>0</v>
      </c>
      <c r="I258" s="8">
        <v>0</v>
      </c>
      <c r="J258" s="8">
        <v>0</v>
      </c>
      <c r="K258" s="8">
        <v>0</v>
      </c>
      <c r="L258" s="8">
        <v>12</v>
      </c>
      <c r="M258" s="8">
        <v>0</v>
      </c>
      <c r="N258" s="8">
        <v>10</v>
      </c>
      <c r="O258" s="8">
        <v>0</v>
      </c>
      <c r="P258" s="8">
        <v>23</v>
      </c>
      <c r="Q258" s="8">
        <v>0</v>
      </c>
      <c r="R258" s="8">
        <v>22</v>
      </c>
      <c r="S258" s="8">
        <v>0</v>
      </c>
      <c r="T258" s="8">
        <v>18</v>
      </c>
      <c r="U258" s="8">
        <v>0</v>
      </c>
      <c r="V258" s="8">
        <v>9</v>
      </c>
      <c r="W258" s="8">
        <v>0</v>
      </c>
      <c r="X258" s="8">
        <v>2</v>
      </c>
      <c r="Y258" s="8">
        <v>6</v>
      </c>
      <c r="Z258" s="8">
        <v>4</v>
      </c>
      <c r="AA258" s="8">
        <v>0</v>
      </c>
      <c r="AB258" s="8">
        <v>0</v>
      </c>
      <c r="AC258" s="8">
        <v>4</v>
      </c>
      <c r="AD258" s="8">
        <v>0</v>
      </c>
      <c r="AE258" s="8">
        <v>2</v>
      </c>
      <c r="AF258" s="8">
        <v>0</v>
      </c>
      <c r="AG258" s="8">
        <v>0</v>
      </c>
      <c r="AH258" s="8">
        <v>0</v>
      </c>
      <c r="AI258" s="8">
        <v>2</v>
      </c>
      <c r="AJ258" s="8">
        <v>0</v>
      </c>
      <c r="AK258" s="8">
        <v>7</v>
      </c>
      <c r="AL258" s="8">
        <v>0</v>
      </c>
      <c r="AM258" s="8">
        <v>26</v>
      </c>
      <c r="AN258" s="8">
        <v>0</v>
      </c>
      <c r="AO258" s="8">
        <v>39</v>
      </c>
      <c r="AP258" s="8">
        <v>0</v>
      </c>
      <c r="AQ258" s="8">
        <v>11</v>
      </c>
      <c r="AR258" s="8">
        <v>0</v>
      </c>
      <c r="AS258" s="8">
        <v>13</v>
      </c>
      <c r="AT258" s="8">
        <v>0</v>
      </c>
      <c r="AU258" s="8">
        <v>0</v>
      </c>
      <c r="AV258" s="8">
        <v>3</v>
      </c>
      <c r="AW258" s="8">
        <v>0</v>
      </c>
      <c r="AX258" s="8">
        <v>0</v>
      </c>
      <c r="AY258" s="8"/>
      <c r="AZ258" s="9">
        <f t="shared" si="6"/>
        <v>435</v>
      </c>
      <c r="BA258" s="9">
        <f t="shared" si="7"/>
        <v>215</v>
      </c>
    </row>
    <row r="259" spans="1:53" x14ac:dyDescent="0.2">
      <c r="A259" s="1" t="s">
        <v>267</v>
      </c>
      <c r="B259" s="1">
        <v>4212547400</v>
      </c>
      <c r="C259" s="1" t="s">
        <v>740</v>
      </c>
      <c r="D259" s="8">
        <v>411</v>
      </c>
      <c r="E259" s="8">
        <v>0</v>
      </c>
      <c r="F259" s="8">
        <v>7</v>
      </c>
      <c r="G259" s="8">
        <v>0</v>
      </c>
      <c r="H259" s="8">
        <v>0</v>
      </c>
      <c r="I259" s="8">
        <v>0</v>
      </c>
      <c r="J259" s="8">
        <v>10</v>
      </c>
      <c r="K259" s="8">
        <v>0</v>
      </c>
      <c r="L259" s="8">
        <v>10</v>
      </c>
      <c r="M259" s="8">
        <v>0</v>
      </c>
      <c r="N259" s="8">
        <v>25</v>
      </c>
      <c r="O259" s="8">
        <v>0</v>
      </c>
      <c r="P259" s="8">
        <v>8</v>
      </c>
      <c r="Q259" s="8">
        <v>0</v>
      </c>
      <c r="R259" s="8">
        <v>43</v>
      </c>
      <c r="S259" s="8">
        <v>0</v>
      </c>
      <c r="T259" s="8">
        <v>15</v>
      </c>
      <c r="U259" s="8">
        <v>0</v>
      </c>
      <c r="V259" s="8">
        <v>1</v>
      </c>
      <c r="W259" s="8">
        <v>0</v>
      </c>
      <c r="X259" s="8">
        <v>3</v>
      </c>
      <c r="Y259" s="8">
        <v>0</v>
      </c>
      <c r="Z259" s="8">
        <v>3</v>
      </c>
      <c r="AA259" s="8">
        <v>0</v>
      </c>
      <c r="AB259" s="8">
        <v>0</v>
      </c>
      <c r="AC259" s="8">
        <v>0</v>
      </c>
      <c r="AD259" s="8">
        <v>0</v>
      </c>
      <c r="AE259" s="8">
        <v>4</v>
      </c>
      <c r="AF259" s="8">
        <v>0</v>
      </c>
      <c r="AG259" s="8">
        <v>4</v>
      </c>
      <c r="AH259" s="8">
        <v>0</v>
      </c>
      <c r="AI259" s="8">
        <v>10</v>
      </c>
      <c r="AJ259" s="8">
        <v>0</v>
      </c>
      <c r="AK259" s="8">
        <v>5</v>
      </c>
      <c r="AL259" s="8">
        <v>0</v>
      </c>
      <c r="AM259" s="8">
        <v>28</v>
      </c>
      <c r="AN259" s="8">
        <v>0</v>
      </c>
      <c r="AO259" s="8">
        <v>12</v>
      </c>
      <c r="AP259" s="8">
        <v>0</v>
      </c>
      <c r="AQ259" s="8">
        <v>17</v>
      </c>
      <c r="AR259" s="8">
        <v>0</v>
      </c>
      <c r="AS259" s="8">
        <v>3</v>
      </c>
      <c r="AT259" s="8">
        <v>0</v>
      </c>
      <c r="AU259" s="8">
        <v>0</v>
      </c>
      <c r="AV259" s="8">
        <v>0</v>
      </c>
      <c r="AW259" s="8">
        <v>4</v>
      </c>
      <c r="AX259" s="8">
        <v>0</v>
      </c>
      <c r="AY259" s="8"/>
      <c r="AZ259" s="9">
        <f t="shared" ref="AZ259:AZ271" si="8">D259-(E259+G259+I259+K259+M259+O259+Q259+S259+U259+W259+AB259+AD259+AF259+AH259+AJ259+AL259+AN259+AP259+AR259+AT259)</f>
        <v>411</v>
      </c>
      <c r="BA259" s="9">
        <f t="shared" ref="BA259:BA271" si="9">F259+H259+J259+L259+N259+P259+R259+T259+V259+X259+Y259+Z259+AA259+AC259+AE259+AG259+AI259+AK259+AM259+AO259+AQ259+AS259+AU259+AV259+AW259+AX259</f>
        <v>212</v>
      </c>
    </row>
    <row r="260" spans="1:53" x14ac:dyDescent="0.2">
      <c r="A260" s="1" t="s">
        <v>268</v>
      </c>
      <c r="B260" s="1">
        <v>4212551104</v>
      </c>
      <c r="C260" s="1" t="s">
        <v>741</v>
      </c>
      <c r="D260" s="8">
        <v>889</v>
      </c>
      <c r="E260" s="8">
        <v>0</v>
      </c>
      <c r="F260" s="8">
        <v>14</v>
      </c>
      <c r="G260" s="8">
        <v>0</v>
      </c>
      <c r="H260" s="8">
        <v>11</v>
      </c>
      <c r="I260" s="8">
        <v>0</v>
      </c>
      <c r="J260" s="8">
        <v>25</v>
      </c>
      <c r="K260" s="8">
        <v>0</v>
      </c>
      <c r="L260" s="8">
        <v>13</v>
      </c>
      <c r="M260" s="8">
        <v>0</v>
      </c>
      <c r="N260" s="8">
        <v>7</v>
      </c>
      <c r="O260" s="8">
        <v>0</v>
      </c>
      <c r="P260" s="8">
        <v>73</v>
      </c>
      <c r="Q260" s="8">
        <v>0</v>
      </c>
      <c r="R260" s="8">
        <v>95</v>
      </c>
      <c r="S260" s="8">
        <v>0</v>
      </c>
      <c r="T260" s="8">
        <v>33</v>
      </c>
      <c r="U260" s="8">
        <v>0</v>
      </c>
      <c r="V260" s="8">
        <v>6</v>
      </c>
      <c r="W260" s="8">
        <v>0</v>
      </c>
      <c r="X260" s="8">
        <v>6</v>
      </c>
      <c r="Y260" s="8">
        <v>6</v>
      </c>
      <c r="Z260" s="8">
        <v>0</v>
      </c>
      <c r="AA260" s="8">
        <v>0</v>
      </c>
      <c r="AB260" s="8">
        <v>0</v>
      </c>
      <c r="AC260" s="8">
        <v>9</v>
      </c>
      <c r="AD260" s="8">
        <v>0</v>
      </c>
      <c r="AE260" s="8">
        <v>5</v>
      </c>
      <c r="AF260" s="8">
        <v>0</v>
      </c>
      <c r="AG260" s="8">
        <v>6</v>
      </c>
      <c r="AH260" s="8">
        <v>0</v>
      </c>
      <c r="AI260" s="8">
        <v>3</v>
      </c>
      <c r="AJ260" s="8">
        <v>0</v>
      </c>
      <c r="AK260" s="8">
        <v>24</v>
      </c>
      <c r="AL260" s="8">
        <v>0</v>
      </c>
      <c r="AM260" s="8">
        <v>50</v>
      </c>
      <c r="AN260" s="8">
        <v>0</v>
      </c>
      <c r="AO260" s="8">
        <v>57</v>
      </c>
      <c r="AP260" s="8">
        <v>0</v>
      </c>
      <c r="AQ260" s="8">
        <v>17</v>
      </c>
      <c r="AR260" s="8">
        <v>0</v>
      </c>
      <c r="AS260" s="8">
        <v>3</v>
      </c>
      <c r="AT260" s="8">
        <v>0</v>
      </c>
      <c r="AU260" s="8">
        <v>10</v>
      </c>
      <c r="AV260" s="8">
        <v>0</v>
      </c>
      <c r="AW260" s="8">
        <v>3</v>
      </c>
      <c r="AX260" s="8">
        <v>0</v>
      </c>
      <c r="AY260" s="8"/>
      <c r="AZ260" s="9">
        <f t="shared" si="8"/>
        <v>889</v>
      </c>
      <c r="BA260" s="9">
        <f t="shared" si="9"/>
        <v>476</v>
      </c>
    </row>
    <row r="261" spans="1:53" x14ac:dyDescent="0.2">
      <c r="A261" s="1" t="s">
        <v>269</v>
      </c>
      <c r="B261" s="1">
        <v>4212553496</v>
      </c>
      <c r="C261" s="1" t="s">
        <v>742</v>
      </c>
      <c r="D261" s="8">
        <v>1925</v>
      </c>
      <c r="E261" s="8">
        <v>0</v>
      </c>
      <c r="F261" s="8">
        <v>30</v>
      </c>
      <c r="G261" s="8">
        <v>0</v>
      </c>
      <c r="H261" s="8">
        <v>28</v>
      </c>
      <c r="I261" s="8">
        <v>0</v>
      </c>
      <c r="J261" s="8">
        <v>21</v>
      </c>
      <c r="K261" s="8">
        <v>0</v>
      </c>
      <c r="L261" s="8">
        <v>72</v>
      </c>
      <c r="M261" s="8">
        <v>0</v>
      </c>
      <c r="N261" s="8">
        <v>72</v>
      </c>
      <c r="O261" s="8">
        <v>0</v>
      </c>
      <c r="P261" s="8">
        <v>96</v>
      </c>
      <c r="Q261" s="8">
        <v>0</v>
      </c>
      <c r="R261" s="8">
        <v>103</v>
      </c>
      <c r="S261" s="8">
        <v>0</v>
      </c>
      <c r="T261" s="8">
        <v>50</v>
      </c>
      <c r="U261" s="8">
        <v>0</v>
      </c>
      <c r="V261" s="8">
        <v>9</v>
      </c>
      <c r="W261" s="8">
        <v>0</v>
      </c>
      <c r="X261" s="8">
        <v>5</v>
      </c>
      <c r="Y261" s="8">
        <v>12</v>
      </c>
      <c r="Z261" s="8">
        <v>14</v>
      </c>
      <c r="AA261" s="8">
        <v>0</v>
      </c>
      <c r="AB261" s="8">
        <v>0</v>
      </c>
      <c r="AC261" s="8">
        <v>0</v>
      </c>
      <c r="AD261" s="8">
        <v>0</v>
      </c>
      <c r="AE261" s="8">
        <v>5</v>
      </c>
      <c r="AF261" s="8">
        <v>0</v>
      </c>
      <c r="AG261" s="8">
        <v>42</v>
      </c>
      <c r="AH261" s="8">
        <v>0</v>
      </c>
      <c r="AI261" s="8">
        <v>33</v>
      </c>
      <c r="AJ261" s="8">
        <v>0</v>
      </c>
      <c r="AK261" s="8">
        <v>36</v>
      </c>
      <c r="AL261" s="8">
        <v>0</v>
      </c>
      <c r="AM261" s="8">
        <v>96</v>
      </c>
      <c r="AN261" s="8">
        <v>0</v>
      </c>
      <c r="AO261" s="8">
        <v>115</v>
      </c>
      <c r="AP261" s="8">
        <v>0</v>
      </c>
      <c r="AQ261" s="8">
        <v>64</v>
      </c>
      <c r="AR261" s="8">
        <v>0</v>
      </c>
      <c r="AS261" s="8">
        <v>24</v>
      </c>
      <c r="AT261" s="8">
        <v>0</v>
      </c>
      <c r="AU261" s="8">
        <v>21</v>
      </c>
      <c r="AV261" s="8">
        <v>4</v>
      </c>
      <c r="AW261" s="8">
        <v>16</v>
      </c>
      <c r="AX261" s="8">
        <v>0</v>
      </c>
      <c r="AY261" s="8"/>
      <c r="AZ261" s="9">
        <f t="shared" si="8"/>
        <v>1925</v>
      </c>
      <c r="BA261" s="9">
        <f t="shared" si="9"/>
        <v>968</v>
      </c>
    </row>
    <row r="262" spans="1:53" x14ac:dyDescent="0.2">
      <c r="A262" s="1" t="s">
        <v>270</v>
      </c>
      <c r="B262" s="1">
        <v>4212565376</v>
      </c>
      <c r="C262" s="1" t="s">
        <v>743</v>
      </c>
      <c r="D262" s="8">
        <v>1664</v>
      </c>
      <c r="E262" s="8">
        <v>0</v>
      </c>
      <c r="F262" s="8">
        <v>8</v>
      </c>
      <c r="G262" s="8">
        <v>0</v>
      </c>
      <c r="H262" s="8">
        <v>53</v>
      </c>
      <c r="I262" s="8">
        <v>0</v>
      </c>
      <c r="J262" s="8">
        <v>5</v>
      </c>
      <c r="K262" s="8">
        <v>0</v>
      </c>
      <c r="L262" s="8">
        <v>36</v>
      </c>
      <c r="M262" s="8">
        <v>0</v>
      </c>
      <c r="N262" s="8">
        <v>28</v>
      </c>
      <c r="O262" s="8">
        <v>0</v>
      </c>
      <c r="P262" s="8">
        <v>118</v>
      </c>
      <c r="Q262" s="8">
        <v>0</v>
      </c>
      <c r="R262" s="8">
        <v>145</v>
      </c>
      <c r="S262" s="8">
        <v>0</v>
      </c>
      <c r="T262" s="8">
        <v>51</v>
      </c>
      <c r="U262" s="8">
        <v>0</v>
      </c>
      <c r="V262" s="8">
        <v>30</v>
      </c>
      <c r="W262" s="8">
        <v>0</v>
      </c>
      <c r="X262" s="8">
        <v>11</v>
      </c>
      <c r="Y262" s="8">
        <v>13</v>
      </c>
      <c r="Z262" s="8">
        <v>7</v>
      </c>
      <c r="AA262" s="8">
        <v>0</v>
      </c>
      <c r="AB262" s="8">
        <v>0</v>
      </c>
      <c r="AC262" s="8">
        <v>17</v>
      </c>
      <c r="AD262" s="8">
        <v>0</v>
      </c>
      <c r="AE262" s="8">
        <v>10</v>
      </c>
      <c r="AF262" s="8">
        <v>0</v>
      </c>
      <c r="AG262" s="8">
        <v>48</v>
      </c>
      <c r="AH262" s="8">
        <v>0</v>
      </c>
      <c r="AI262" s="8">
        <v>0</v>
      </c>
      <c r="AJ262" s="8">
        <v>0</v>
      </c>
      <c r="AK262" s="8">
        <v>18</v>
      </c>
      <c r="AL262" s="8">
        <v>0</v>
      </c>
      <c r="AM262" s="8">
        <v>98</v>
      </c>
      <c r="AN262" s="8">
        <v>0</v>
      </c>
      <c r="AO262" s="8">
        <v>152</v>
      </c>
      <c r="AP262" s="8">
        <v>0</v>
      </c>
      <c r="AQ262" s="8">
        <v>34</v>
      </c>
      <c r="AR262" s="8">
        <v>0</v>
      </c>
      <c r="AS262" s="8">
        <v>6</v>
      </c>
      <c r="AT262" s="8">
        <v>0</v>
      </c>
      <c r="AU262" s="8">
        <v>18</v>
      </c>
      <c r="AV262" s="8">
        <v>8</v>
      </c>
      <c r="AW262" s="8">
        <v>0</v>
      </c>
      <c r="AX262" s="8">
        <v>0</v>
      </c>
      <c r="AY262" s="8"/>
      <c r="AZ262" s="9">
        <f t="shared" si="8"/>
        <v>1664</v>
      </c>
      <c r="BA262" s="9">
        <f t="shared" si="9"/>
        <v>914</v>
      </c>
    </row>
    <row r="263" spans="1:53" x14ac:dyDescent="0.2">
      <c r="A263" s="1" t="s">
        <v>271</v>
      </c>
      <c r="B263" s="1">
        <v>4212566016</v>
      </c>
      <c r="C263" s="1" t="s">
        <v>744</v>
      </c>
      <c r="D263" s="8">
        <v>595</v>
      </c>
      <c r="E263" s="8">
        <v>0</v>
      </c>
      <c r="F263" s="8">
        <v>11</v>
      </c>
      <c r="G263" s="8">
        <v>0</v>
      </c>
      <c r="H263" s="8">
        <v>1</v>
      </c>
      <c r="I263" s="8">
        <v>0</v>
      </c>
      <c r="J263" s="8">
        <v>3</v>
      </c>
      <c r="K263" s="8">
        <v>0</v>
      </c>
      <c r="L263" s="8">
        <v>20</v>
      </c>
      <c r="M263" s="8">
        <v>0</v>
      </c>
      <c r="N263" s="8">
        <v>8</v>
      </c>
      <c r="O263" s="8">
        <v>0</v>
      </c>
      <c r="P263" s="8">
        <v>19</v>
      </c>
      <c r="Q263" s="8">
        <v>0</v>
      </c>
      <c r="R263" s="8">
        <v>39</v>
      </c>
      <c r="S263" s="8">
        <v>0</v>
      </c>
      <c r="T263" s="8">
        <v>20</v>
      </c>
      <c r="U263" s="8">
        <v>0</v>
      </c>
      <c r="V263" s="8">
        <v>8</v>
      </c>
      <c r="W263" s="8">
        <v>0</v>
      </c>
      <c r="X263" s="8">
        <v>2</v>
      </c>
      <c r="Y263" s="8">
        <v>2</v>
      </c>
      <c r="Z263" s="8">
        <v>7</v>
      </c>
      <c r="AA263" s="8">
        <v>8</v>
      </c>
      <c r="AB263" s="8">
        <v>0</v>
      </c>
      <c r="AC263" s="8">
        <v>2</v>
      </c>
      <c r="AD263" s="8">
        <v>0</v>
      </c>
      <c r="AE263" s="8">
        <v>7</v>
      </c>
      <c r="AF263" s="8">
        <v>0</v>
      </c>
      <c r="AG263" s="8">
        <v>18</v>
      </c>
      <c r="AH263" s="8">
        <v>0</v>
      </c>
      <c r="AI263" s="8">
        <v>26</v>
      </c>
      <c r="AJ263" s="8">
        <v>0</v>
      </c>
      <c r="AK263" s="8">
        <v>8</v>
      </c>
      <c r="AL263" s="8">
        <v>0</v>
      </c>
      <c r="AM263" s="8">
        <v>28</v>
      </c>
      <c r="AN263" s="8">
        <v>0</v>
      </c>
      <c r="AO263" s="8">
        <v>49</v>
      </c>
      <c r="AP263" s="8">
        <v>0</v>
      </c>
      <c r="AQ263" s="8">
        <v>41</v>
      </c>
      <c r="AR263" s="8">
        <v>0</v>
      </c>
      <c r="AS263" s="8">
        <v>0</v>
      </c>
      <c r="AT263" s="8">
        <v>0</v>
      </c>
      <c r="AU263" s="8">
        <v>7</v>
      </c>
      <c r="AV263" s="8">
        <v>5</v>
      </c>
      <c r="AW263" s="8">
        <v>0</v>
      </c>
      <c r="AX263" s="8">
        <v>0</v>
      </c>
      <c r="AY263" s="8"/>
      <c r="AZ263" s="9">
        <f t="shared" si="8"/>
        <v>595</v>
      </c>
      <c r="BA263" s="9">
        <f t="shared" si="9"/>
        <v>339</v>
      </c>
    </row>
    <row r="264" spans="1:53" x14ac:dyDescent="0.2">
      <c r="A264" s="1" t="s">
        <v>272</v>
      </c>
      <c r="B264" s="1">
        <v>4212578432</v>
      </c>
      <c r="C264" s="1" t="s">
        <v>745</v>
      </c>
      <c r="D264" s="8">
        <v>4813</v>
      </c>
      <c r="E264" s="8">
        <v>0</v>
      </c>
      <c r="F264" s="8">
        <v>34</v>
      </c>
      <c r="G264" s="8">
        <v>0</v>
      </c>
      <c r="H264" s="8">
        <v>53</v>
      </c>
      <c r="I264" s="8">
        <v>0</v>
      </c>
      <c r="J264" s="8">
        <v>27</v>
      </c>
      <c r="K264" s="8">
        <v>0</v>
      </c>
      <c r="L264" s="8">
        <v>97</v>
      </c>
      <c r="M264" s="8">
        <v>0</v>
      </c>
      <c r="N264" s="8">
        <v>99</v>
      </c>
      <c r="O264" s="8">
        <v>0</v>
      </c>
      <c r="P264" s="8">
        <v>373</v>
      </c>
      <c r="Q264" s="8">
        <v>0</v>
      </c>
      <c r="R264" s="8">
        <v>262</v>
      </c>
      <c r="S264" s="8">
        <v>0</v>
      </c>
      <c r="T264" s="8">
        <v>110</v>
      </c>
      <c r="U264" s="8">
        <v>0</v>
      </c>
      <c r="V264" s="8">
        <v>87</v>
      </c>
      <c r="W264" s="8">
        <v>0</v>
      </c>
      <c r="X264" s="8">
        <v>62</v>
      </c>
      <c r="Y264" s="8">
        <v>63</v>
      </c>
      <c r="Z264" s="8">
        <v>8</v>
      </c>
      <c r="AA264" s="8">
        <v>21</v>
      </c>
      <c r="AB264" s="8">
        <v>0</v>
      </c>
      <c r="AC264" s="8">
        <v>20</v>
      </c>
      <c r="AD264" s="8">
        <v>0</v>
      </c>
      <c r="AE264" s="8">
        <v>35</v>
      </c>
      <c r="AF264" s="8">
        <v>0</v>
      </c>
      <c r="AG264" s="8">
        <v>67</v>
      </c>
      <c r="AH264" s="8">
        <v>0</v>
      </c>
      <c r="AI264" s="8">
        <v>98</v>
      </c>
      <c r="AJ264" s="8">
        <v>0</v>
      </c>
      <c r="AK264" s="8">
        <v>116</v>
      </c>
      <c r="AL264" s="8">
        <v>0</v>
      </c>
      <c r="AM264" s="8">
        <v>274</v>
      </c>
      <c r="AN264" s="8">
        <v>0</v>
      </c>
      <c r="AO264" s="8">
        <v>354</v>
      </c>
      <c r="AP264" s="8">
        <v>0</v>
      </c>
      <c r="AQ264" s="8">
        <v>188</v>
      </c>
      <c r="AR264" s="8">
        <v>0</v>
      </c>
      <c r="AS264" s="8">
        <v>122</v>
      </c>
      <c r="AT264" s="8">
        <v>0</v>
      </c>
      <c r="AU264" s="8">
        <v>31</v>
      </c>
      <c r="AV264" s="8">
        <v>40</v>
      </c>
      <c r="AW264" s="8">
        <v>35</v>
      </c>
      <c r="AX264" s="8">
        <v>0</v>
      </c>
      <c r="AY264" s="8"/>
      <c r="AZ264" s="9">
        <f t="shared" si="8"/>
        <v>4813</v>
      </c>
      <c r="BA264" s="9">
        <f t="shared" si="9"/>
        <v>2676</v>
      </c>
    </row>
    <row r="265" spans="1:53" x14ac:dyDescent="0.2">
      <c r="A265" s="1" t="s">
        <v>273</v>
      </c>
      <c r="B265" s="1">
        <v>4212582616</v>
      </c>
      <c r="C265" s="1" t="s">
        <v>746</v>
      </c>
      <c r="D265" s="8">
        <v>755</v>
      </c>
      <c r="E265" s="8">
        <v>0</v>
      </c>
      <c r="F265" s="8">
        <v>6</v>
      </c>
      <c r="G265" s="8">
        <v>0</v>
      </c>
      <c r="H265" s="8">
        <v>0</v>
      </c>
      <c r="I265" s="8">
        <v>0</v>
      </c>
      <c r="J265" s="8">
        <v>0</v>
      </c>
      <c r="K265" s="8">
        <v>0</v>
      </c>
      <c r="L265" s="8">
        <v>13</v>
      </c>
      <c r="M265" s="8">
        <v>0</v>
      </c>
      <c r="N265" s="8">
        <v>7</v>
      </c>
      <c r="O265" s="8">
        <v>0</v>
      </c>
      <c r="P265" s="8">
        <v>18</v>
      </c>
      <c r="Q265" s="8">
        <v>0</v>
      </c>
      <c r="R265" s="8">
        <v>54</v>
      </c>
      <c r="S265" s="8">
        <v>0</v>
      </c>
      <c r="T265" s="8">
        <v>39</v>
      </c>
      <c r="U265" s="8">
        <v>0</v>
      </c>
      <c r="V265" s="8">
        <v>18</v>
      </c>
      <c r="W265" s="8">
        <v>0</v>
      </c>
      <c r="X265" s="8">
        <v>0</v>
      </c>
      <c r="Y265" s="8">
        <v>0</v>
      </c>
      <c r="Z265" s="8">
        <v>0</v>
      </c>
      <c r="AA265" s="8">
        <v>10</v>
      </c>
      <c r="AB265" s="8">
        <v>0</v>
      </c>
      <c r="AC265" s="8">
        <v>3</v>
      </c>
      <c r="AD265" s="8">
        <v>0</v>
      </c>
      <c r="AE265" s="8">
        <v>8</v>
      </c>
      <c r="AF265" s="8">
        <v>0</v>
      </c>
      <c r="AG265" s="8">
        <v>11</v>
      </c>
      <c r="AH265" s="8">
        <v>0</v>
      </c>
      <c r="AI265" s="8">
        <v>19</v>
      </c>
      <c r="AJ265" s="8">
        <v>0</v>
      </c>
      <c r="AK265" s="8">
        <v>15</v>
      </c>
      <c r="AL265" s="8">
        <v>0</v>
      </c>
      <c r="AM265" s="8">
        <v>39</v>
      </c>
      <c r="AN265" s="8">
        <v>0</v>
      </c>
      <c r="AO265" s="8">
        <v>63</v>
      </c>
      <c r="AP265" s="8">
        <v>0</v>
      </c>
      <c r="AQ265" s="8">
        <v>21</v>
      </c>
      <c r="AR265" s="8">
        <v>0</v>
      </c>
      <c r="AS265" s="8">
        <v>9</v>
      </c>
      <c r="AT265" s="8">
        <v>0</v>
      </c>
      <c r="AU265" s="8">
        <v>5</v>
      </c>
      <c r="AV265" s="8">
        <v>0</v>
      </c>
      <c r="AW265" s="8">
        <v>3</v>
      </c>
      <c r="AX265" s="8">
        <v>0</v>
      </c>
      <c r="AY265" s="8"/>
      <c r="AZ265" s="9">
        <f t="shared" si="8"/>
        <v>755</v>
      </c>
      <c r="BA265" s="9">
        <f t="shared" si="9"/>
        <v>361</v>
      </c>
    </row>
    <row r="266" spans="1:53" x14ac:dyDescent="0.2">
      <c r="A266" s="1" t="s">
        <v>274</v>
      </c>
      <c r="B266" s="1">
        <v>4212583000</v>
      </c>
      <c r="C266" s="1" t="s">
        <v>747</v>
      </c>
      <c r="D266" s="8">
        <v>699</v>
      </c>
      <c r="E266" s="8">
        <v>0</v>
      </c>
      <c r="F266" s="8">
        <v>5</v>
      </c>
      <c r="G266" s="8">
        <v>0</v>
      </c>
      <c r="H266" s="8">
        <v>15</v>
      </c>
      <c r="I266" s="8">
        <v>0</v>
      </c>
      <c r="J266" s="8">
        <v>12</v>
      </c>
      <c r="K266" s="8">
        <v>0</v>
      </c>
      <c r="L266" s="8">
        <v>24</v>
      </c>
      <c r="M266" s="8">
        <v>0</v>
      </c>
      <c r="N266" s="8">
        <v>22</v>
      </c>
      <c r="O266" s="8">
        <v>0</v>
      </c>
      <c r="P266" s="8">
        <v>30</v>
      </c>
      <c r="Q266" s="8">
        <v>0</v>
      </c>
      <c r="R266" s="8">
        <v>56</v>
      </c>
      <c r="S266" s="8">
        <v>0</v>
      </c>
      <c r="T266" s="8">
        <v>22</v>
      </c>
      <c r="U266" s="8">
        <v>0</v>
      </c>
      <c r="V266" s="8">
        <v>13</v>
      </c>
      <c r="W266" s="8">
        <v>0</v>
      </c>
      <c r="X266" s="8">
        <v>4</v>
      </c>
      <c r="Y266" s="8">
        <v>3</v>
      </c>
      <c r="Z266" s="8">
        <v>0</v>
      </c>
      <c r="AA266" s="8">
        <v>0</v>
      </c>
      <c r="AB266" s="8">
        <v>0</v>
      </c>
      <c r="AC266" s="8">
        <v>2</v>
      </c>
      <c r="AD266" s="8">
        <v>0</v>
      </c>
      <c r="AE266" s="8">
        <v>4</v>
      </c>
      <c r="AF266" s="8">
        <v>0</v>
      </c>
      <c r="AG266" s="8">
        <v>2</v>
      </c>
      <c r="AH266" s="8">
        <v>0</v>
      </c>
      <c r="AI266" s="8">
        <v>19</v>
      </c>
      <c r="AJ266" s="8">
        <v>0</v>
      </c>
      <c r="AK266" s="8">
        <v>9</v>
      </c>
      <c r="AL266" s="8">
        <v>0</v>
      </c>
      <c r="AM266" s="8">
        <v>31</v>
      </c>
      <c r="AN266" s="8">
        <v>0</v>
      </c>
      <c r="AO266" s="8">
        <v>46</v>
      </c>
      <c r="AP266" s="8">
        <v>0</v>
      </c>
      <c r="AQ266" s="8">
        <v>24</v>
      </c>
      <c r="AR266" s="8">
        <v>0</v>
      </c>
      <c r="AS266" s="8">
        <v>5</v>
      </c>
      <c r="AT266" s="8">
        <v>0</v>
      </c>
      <c r="AU266" s="8">
        <v>17</v>
      </c>
      <c r="AV266" s="8">
        <v>7</v>
      </c>
      <c r="AW266" s="8">
        <v>4</v>
      </c>
      <c r="AX266" s="8">
        <v>0</v>
      </c>
      <c r="AY266" s="8"/>
      <c r="AZ266" s="9">
        <f t="shared" si="8"/>
        <v>699</v>
      </c>
      <c r="BA266" s="9">
        <f t="shared" si="9"/>
        <v>376</v>
      </c>
    </row>
    <row r="267" spans="1:53" x14ac:dyDescent="0.2">
      <c r="A267" s="1" t="s">
        <v>275</v>
      </c>
      <c r="B267" s="1">
        <v>4212583504</v>
      </c>
      <c r="C267" s="1" t="s">
        <v>748</v>
      </c>
      <c r="D267" s="8">
        <v>91</v>
      </c>
      <c r="E267" s="8">
        <v>0</v>
      </c>
      <c r="F267" s="8">
        <v>0</v>
      </c>
      <c r="G267" s="8">
        <v>0</v>
      </c>
      <c r="H267" s="8">
        <v>1</v>
      </c>
      <c r="I267" s="8">
        <v>0</v>
      </c>
      <c r="J267" s="8">
        <v>0</v>
      </c>
      <c r="K267" s="8">
        <v>0</v>
      </c>
      <c r="L267" s="8">
        <v>0</v>
      </c>
      <c r="M267" s="8">
        <v>0</v>
      </c>
      <c r="N267" s="8">
        <v>4</v>
      </c>
      <c r="O267" s="8">
        <v>0</v>
      </c>
      <c r="P267" s="8">
        <v>7</v>
      </c>
      <c r="Q267" s="8">
        <v>0</v>
      </c>
      <c r="R267" s="8">
        <v>3</v>
      </c>
      <c r="S267" s="8">
        <v>0</v>
      </c>
      <c r="T267" s="8">
        <v>2</v>
      </c>
      <c r="U267" s="8">
        <v>0</v>
      </c>
      <c r="V267" s="8">
        <v>0</v>
      </c>
      <c r="W267" s="8">
        <v>0</v>
      </c>
      <c r="X267" s="8">
        <v>0</v>
      </c>
      <c r="Y267" s="8">
        <v>0</v>
      </c>
      <c r="Z267" s="8">
        <v>0</v>
      </c>
      <c r="AA267" s="8">
        <v>0</v>
      </c>
      <c r="AB267" s="8">
        <v>0</v>
      </c>
      <c r="AC267" s="8">
        <v>2</v>
      </c>
      <c r="AD267" s="8">
        <v>0</v>
      </c>
      <c r="AE267" s="8">
        <v>0</v>
      </c>
      <c r="AF267" s="8">
        <v>0</v>
      </c>
      <c r="AG267" s="8">
        <v>0</v>
      </c>
      <c r="AH267" s="8">
        <v>0</v>
      </c>
      <c r="AI267" s="8">
        <v>0</v>
      </c>
      <c r="AJ267" s="8">
        <v>0</v>
      </c>
      <c r="AK267" s="8">
        <v>6</v>
      </c>
      <c r="AL267" s="8">
        <v>0</v>
      </c>
      <c r="AM267" s="8">
        <v>2</v>
      </c>
      <c r="AN267" s="8">
        <v>0</v>
      </c>
      <c r="AO267" s="8">
        <v>6</v>
      </c>
      <c r="AP267" s="8">
        <v>0</v>
      </c>
      <c r="AQ267" s="8">
        <v>6</v>
      </c>
      <c r="AR267" s="8">
        <v>0</v>
      </c>
      <c r="AS267" s="8">
        <v>0</v>
      </c>
      <c r="AT267" s="8">
        <v>0</v>
      </c>
      <c r="AU267" s="8">
        <v>0</v>
      </c>
      <c r="AV267" s="8">
        <v>4</v>
      </c>
      <c r="AW267" s="8">
        <v>0</v>
      </c>
      <c r="AX267" s="8">
        <v>0</v>
      </c>
      <c r="AY267" s="8"/>
      <c r="AZ267" s="9">
        <f t="shared" si="8"/>
        <v>91</v>
      </c>
      <c r="BA267" s="9">
        <f t="shared" si="9"/>
        <v>43</v>
      </c>
    </row>
    <row r="268" spans="1:53" x14ac:dyDescent="0.2">
      <c r="A268" s="1" t="s">
        <v>276</v>
      </c>
      <c r="B268" s="1">
        <v>4213325408</v>
      </c>
      <c r="C268" s="1" t="s">
        <v>749</v>
      </c>
      <c r="D268" s="8">
        <v>2442</v>
      </c>
      <c r="E268" s="8">
        <v>0</v>
      </c>
      <c r="F268" s="8">
        <v>25</v>
      </c>
      <c r="G268" s="8">
        <v>0</v>
      </c>
      <c r="H268" s="8">
        <v>64</v>
      </c>
      <c r="I268" s="8">
        <v>0</v>
      </c>
      <c r="J268" s="8">
        <v>48</v>
      </c>
      <c r="K268" s="8">
        <v>0</v>
      </c>
      <c r="L268" s="8">
        <v>31</v>
      </c>
      <c r="M268" s="8">
        <v>0</v>
      </c>
      <c r="N268" s="8">
        <v>60</v>
      </c>
      <c r="O268" s="8">
        <v>0</v>
      </c>
      <c r="P268" s="8">
        <v>180</v>
      </c>
      <c r="Q268" s="8">
        <v>0</v>
      </c>
      <c r="R268" s="8">
        <v>258</v>
      </c>
      <c r="S268" s="8">
        <v>0</v>
      </c>
      <c r="T268" s="8">
        <v>62</v>
      </c>
      <c r="U268" s="8">
        <v>0</v>
      </c>
      <c r="V268" s="8">
        <v>0</v>
      </c>
      <c r="W268" s="8">
        <v>0</v>
      </c>
      <c r="X268" s="8">
        <v>6</v>
      </c>
      <c r="Y268" s="8">
        <v>16</v>
      </c>
      <c r="Z268" s="8">
        <v>0</v>
      </c>
      <c r="AA268" s="8">
        <v>0</v>
      </c>
      <c r="AB268" s="8">
        <v>0</v>
      </c>
      <c r="AC268" s="8">
        <v>62</v>
      </c>
      <c r="AD268" s="8">
        <v>0</v>
      </c>
      <c r="AE268" s="8">
        <v>33</v>
      </c>
      <c r="AF268" s="8">
        <v>0</v>
      </c>
      <c r="AG268" s="8">
        <v>30</v>
      </c>
      <c r="AH268" s="8">
        <v>0</v>
      </c>
      <c r="AI268" s="8">
        <v>34</v>
      </c>
      <c r="AJ268" s="8">
        <v>0</v>
      </c>
      <c r="AK268" s="8">
        <v>56</v>
      </c>
      <c r="AL268" s="8">
        <v>0</v>
      </c>
      <c r="AM268" s="8">
        <v>132</v>
      </c>
      <c r="AN268" s="8">
        <v>0</v>
      </c>
      <c r="AO268" s="8">
        <v>262</v>
      </c>
      <c r="AP268" s="8">
        <v>0</v>
      </c>
      <c r="AQ268" s="8">
        <v>50</v>
      </c>
      <c r="AR268" s="8">
        <v>0</v>
      </c>
      <c r="AS268" s="8">
        <v>29</v>
      </c>
      <c r="AT268" s="8">
        <v>0</v>
      </c>
      <c r="AU268" s="8">
        <v>27</v>
      </c>
      <c r="AV268" s="8">
        <v>10</v>
      </c>
      <c r="AW268" s="8">
        <v>4</v>
      </c>
      <c r="AX268" s="8">
        <v>4</v>
      </c>
      <c r="AY268" s="8"/>
      <c r="AZ268" s="9">
        <f t="shared" si="8"/>
        <v>2442</v>
      </c>
      <c r="BA268" s="9">
        <f t="shared" si="9"/>
        <v>1483</v>
      </c>
    </row>
    <row r="269" spans="1:53" x14ac:dyDescent="0.2">
      <c r="A269" s="1" t="s">
        <v>277</v>
      </c>
      <c r="B269" s="1">
        <v>4213337944</v>
      </c>
      <c r="C269" s="1" t="s">
        <v>750</v>
      </c>
      <c r="D269" s="8">
        <v>488</v>
      </c>
      <c r="E269" s="8">
        <v>0</v>
      </c>
      <c r="F269" s="8">
        <v>5</v>
      </c>
      <c r="G269" s="8">
        <v>0</v>
      </c>
      <c r="H269" s="8">
        <v>0</v>
      </c>
      <c r="I269" s="8">
        <v>0</v>
      </c>
      <c r="J269" s="8">
        <v>14</v>
      </c>
      <c r="K269" s="8">
        <v>0</v>
      </c>
      <c r="L269" s="8">
        <v>23</v>
      </c>
      <c r="M269" s="8">
        <v>0</v>
      </c>
      <c r="N269" s="8">
        <v>5</v>
      </c>
      <c r="O269" s="8">
        <v>0</v>
      </c>
      <c r="P269" s="8">
        <v>25</v>
      </c>
      <c r="Q269" s="8">
        <v>0</v>
      </c>
      <c r="R269" s="8">
        <v>26</v>
      </c>
      <c r="S269" s="8">
        <v>0</v>
      </c>
      <c r="T269" s="8">
        <v>26</v>
      </c>
      <c r="U269" s="8">
        <v>0</v>
      </c>
      <c r="V269" s="8">
        <v>3</v>
      </c>
      <c r="W269" s="8">
        <v>0</v>
      </c>
      <c r="X269" s="8">
        <v>15</v>
      </c>
      <c r="Y269" s="8">
        <v>3</v>
      </c>
      <c r="Z269" s="8">
        <v>0</v>
      </c>
      <c r="AA269" s="8">
        <v>0</v>
      </c>
      <c r="AB269" s="8">
        <v>0</v>
      </c>
      <c r="AC269" s="8">
        <v>2</v>
      </c>
      <c r="AD269" s="8">
        <v>0</v>
      </c>
      <c r="AE269" s="8">
        <v>5</v>
      </c>
      <c r="AF269" s="8">
        <v>0</v>
      </c>
      <c r="AG269" s="8">
        <v>7</v>
      </c>
      <c r="AH269" s="8">
        <v>0</v>
      </c>
      <c r="AI269" s="8">
        <v>7</v>
      </c>
      <c r="AJ269" s="8">
        <v>0</v>
      </c>
      <c r="AK269" s="8">
        <v>31</v>
      </c>
      <c r="AL269" s="8">
        <v>0</v>
      </c>
      <c r="AM269" s="8">
        <v>21</v>
      </c>
      <c r="AN269" s="8">
        <v>0</v>
      </c>
      <c r="AO269" s="8">
        <v>19</v>
      </c>
      <c r="AP269" s="8">
        <v>0</v>
      </c>
      <c r="AQ269" s="8">
        <v>11</v>
      </c>
      <c r="AR269" s="8">
        <v>0</v>
      </c>
      <c r="AS269" s="8">
        <v>2</v>
      </c>
      <c r="AT269" s="8">
        <v>0</v>
      </c>
      <c r="AU269" s="8">
        <v>3</v>
      </c>
      <c r="AV269" s="8">
        <v>9</v>
      </c>
      <c r="AW269" s="8">
        <v>0</v>
      </c>
      <c r="AX269" s="8">
        <v>0</v>
      </c>
      <c r="AY269" s="8"/>
      <c r="AZ269" s="9">
        <f t="shared" si="8"/>
        <v>488</v>
      </c>
      <c r="BA269" s="9">
        <f t="shared" si="9"/>
        <v>262</v>
      </c>
    </row>
    <row r="270" spans="1:53" x14ac:dyDescent="0.2">
      <c r="A270" s="1" t="s">
        <v>278</v>
      </c>
      <c r="B270" s="1">
        <v>4213374104</v>
      </c>
      <c r="C270" s="1" t="s">
        <v>751</v>
      </c>
      <c r="D270" s="8">
        <v>1698</v>
      </c>
      <c r="E270" s="8">
        <v>0</v>
      </c>
      <c r="F270" s="8">
        <v>5</v>
      </c>
      <c r="G270" s="8">
        <v>0</v>
      </c>
      <c r="H270" s="8">
        <v>23</v>
      </c>
      <c r="I270" s="8">
        <v>0</v>
      </c>
      <c r="J270" s="8">
        <v>9</v>
      </c>
      <c r="K270" s="8">
        <v>0</v>
      </c>
      <c r="L270" s="8">
        <v>27</v>
      </c>
      <c r="M270" s="8">
        <v>0</v>
      </c>
      <c r="N270" s="8">
        <v>24</v>
      </c>
      <c r="O270" s="8">
        <v>0</v>
      </c>
      <c r="P270" s="8">
        <v>106</v>
      </c>
      <c r="Q270" s="8">
        <v>0</v>
      </c>
      <c r="R270" s="8">
        <v>159</v>
      </c>
      <c r="S270" s="8">
        <v>0</v>
      </c>
      <c r="T270" s="8">
        <v>46</v>
      </c>
      <c r="U270" s="8">
        <v>0</v>
      </c>
      <c r="V270" s="8">
        <v>17</v>
      </c>
      <c r="W270" s="8">
        <v>0</v>
      </c>
      <c r="X270" s="8">
        <v>10</v>
      </c>
      <c r="Y270" s="8">
        <v>16</v>
      </c>
      <c r="Z270" s="8">
        <v>0</v>
      </c>
      <c r="AA270" s="8">
        <v>0</v>
      </c>
      <c r="AB270" s="8">
        <v>0</v>
      </c>
      <c r="AC270" s="8">
        <v>17</v>
      </c>
      <c r="AD270" s="8">
        <v>0</v>
      </c>
      <c r="AE270" s="8">
        <v>6</v>
      </c>
      <c r="AF270" s="8">
        <v>0</v>
      </c>
      <c r="AG270" s="8">
        <v>13</v>
      </c>
      <c r="AH270" s="8">
        <v>5</v>
      </c>
      <c r="AI270" s="8">
        <v>31</v>
      </c>
      <c r="AJ270" s="8">
        <v>0</v>
      </c>
      <c r="AK270" s="8">
        <v>32</v>
      </c>
      <c r="AL270" s="8">
        <v>0</v>
      </c>
      <c r="AM270" s="8">
        <v>98</v>
      </c>
      <c r="AN270" s="8">
        <v>0</v>
      </c>
      <c r="AO270" s="8">
        <v>184</v>
      </c>
      <c r="AP270" s="8">
        <v>0</v>
      </c>
      <c r="AQ270" s="8">
        <v>82</v>
      </c>
      <c r="AR270" s="8">
        <v>0</v>
      </c>
      <c r="AS270" s="8">
        <v>5</v>
      </c>
      <c r="AT270" s="8">
        <v>0</v>
      </c>
      <c r="AU270" s="8">
        <v>9</v>
      </c>
      <c r="AV270" s="8">
        <v>11</v>
      </c>
      <c r="AW270" s="8">
        <v>4</v>
      </c>
      <c r="AX270" s="8">
        <v>0</v>
      </c>
      <c r="AY270" s="8"/>
      <c r="AZ270" s="9">
        <f t="shared" si="8"/>
        <v>1693</v>
      </c>
      <c r="BA270" s="9">
        <f t="shared" si="9"/>
        <v>934</v>
      </c>
    </row>
    <row r="271" spans="1:53" x14ac:dyDescent="0.2">
      <c r="A271" s="1" t="s">
        <v>279</v>
      </c>
      <c r="B271" s="1">
        <v>4213385872</v>
      </c>
      <c r="C271" s="1" t="s">
        <v>752</v>
      </c>
      <c r="D271" s="8">
        <v>543</v>
      </c>
      <c r="E271" s="8">
        <v>0</v>
      </c>
      <c r="F271" s="8">
        <v>0</v>
      </c>
      <c r="G271" s="8">
        <v>0</v>
      </c>
      <c r="H271" s="8">
        <v>13</v>
      </c>
      <c r="I271" s="8">
        <v>0</v>
      </c>
      <c r="J271" s="8">
        <v>2</v>
      </c>
      <c r="K271" s="8">
        <v>0</v>
      </c>
      <c r="L271" s="8">
        <v>29</v>
      </c>
      <c r="M271" s="8">
        <v>0</v>
      </c>
      <c r="N271" s="8">
        <v>17</v>
      </c>
      <c r="O271" s="8">
        <v>0</v>
      </c>
      <c r="P271" s="8">
        <v>25</v>
      </c>
      <c r="Q271" s="8">
        <v>0</v>
      </c>
      <c r="R271" s="8">
        <v>29</v>
      </c>
      <c r="S271" s="8">
        <v>0</v>
      </c>
      <c r="T271" s="8">
        <v>28</v>
      </c>
      <c r="U271" s="8">
        <v>0</v>
      </c>
      <c r="V271" s="8">
        <v>4</v>
      </c>
      <c r="W271" s="8">
        <v>0</v>
      </c>
      <c r="X271" s="8">
        <v>6</v>
      </c>
      <c r="Y271" s="8">
        <v>3</v>
      </c>
      <c r="Z271" s="8">
        <v>0</v>
      </c>
      <c r="AA271" s="8">
        <v>0</v>
      </c>
      <c r="AB271" s="8">
        <v>0</v>
      </c>
      <c r="AC271" s="8">
        <v>3</v>
      </c>
      <c r="AD271" s="8">
        <v>0</v>
      </c>
      <c r="AE271" s="8">
        <v>0</v>
      </c>
      <c r="AF271" s="8">
        <v>0</v>
      </c>
      <c r="AG271" s="8">
        <v>3</v>
      </c>
      <c r="AH271" s="8">
        <v>0</v>
      </c>
      <c r="AI271" s="8">
        <v>6</v>
      </c>
      <c r="AJ271" s="8">
        <v>0</v>
      </c>
      <c r="AK271" s="8">
        <v>4</v>
      </c>
      <c r="AL271" s="8">
        <v>0</v>
      </c>
      <c r="AM271" s="8">
        <v>28</v>
      </c>
      <c r="AN271" s="8">
        <v>0</v>
      </c>
      <c r="AO271" s="8">
        <v>37</v>
      </c>
      <c r="AP271" s="8">
        <v>0</v>
      </c>
      <c r="AQ271" s="8">
        <v>29</v>
      </c>
      <c r="AR271" s="8">
        <v>0</v>
      </c>
      <c r="AS271" s="8">
        <v>0</v>
      </c>
      <c r="AT271" s="8">
        <v>0</v>
      </c>
      <c r="AU271" s="8">
        <v>5</v>
      </c>
      <c r="AV271" s="8">
        <v>2</v>
      </c>
      <c r="AW271" s="8">
        <v>6</v>
      </c>
      <c r="AX271" s="8">
        <v>0</v>
      </c>
      <c r="AY271" s="8"/>
      <c r="AZ271" s="9">
        <f t="shared" si="8"/>
        <v>543</v>
      </c>
      <c r="BA271" s="9">
        <f t="shared" si="9"/>
        <v>279</v>
      </c>
    </row>
    <row r="273" spans="1:1" x14ac:dyDescent="0.2">
      <c r="A273" s="1" t="s">
        <v>331</v>
      </c>
    </row>
    <row r="274" spans="1:1" x14ac:dyDescent="0.2">
      <c r="A274" s="1" t="s">
        <v>332</v>
      </c>
    </row>
    <row r="276" spans="1:1" x14ac:dyDescent="0.2">
      <c r="A276" s="1" t="s">
        <v>333</v>
      </c>
    </row>
    <row r="278" spans="1:1" x14ac:dyDescent="0.2">
      <c r="A278" s="1" t="s">
        <v>417</v>
      </c>
    </row>
    <row r="280" spans="1:1" x14ac:dyDescent="0.2">
      <c r="A280" s="1" t="s">
        <v>403</v>
      </c>
    </row>
    <row r="282" spans="1:1" x14ac:dyDescent="0.2">
      <c r="A282" s="1" t="s">
        <v>404</v>
      </c>
    </row>
    <row r="284" spans="1:1" x14ac:dyDescent="0.2">
      <c r="A284" s="1" t="s">
        <v>418</v>
      </c>
    </row>
    <row r="286" spans="1:1" x14ac:dyDescent="0.2">
      <c r="A286" s="1" t="s">
        <v>419</v>
      </c>
    </row>
    <row r="287" spans="1:1" x14ac:dyDescent="0.2">
      <c r="A287" s="1" t="s">
        <v>407</v>
      </c>
    </row>
    <row r="288" spans="1:1" x14ac:dyDescent="0.2">
      <c r="A288" s="1" t="s">
        <v>408</v>
      </c>
    </row>
    <row r="289" spans="1:1" x14ac:dyDescent="0.2">
      <c r="A289" s="1" t="s">
        <v>409</v>
      </c>
    </row>
    <row r="290" spans="1:1" x14ac:dyDescent="0.2">
      <c r="A290" s="1" t="s">
        <v>410</v>
      </c>
    </row>
    <row r="291" spans="1:1" x14ac:dyDescent="0.2">
      <c r="A291" s="1" t="s">
        <v>411</v>
      </c>
    </row>
    <row r="292" spans="1:1" x14ac:dyDescent="0.2">
      <c r="A292" s="1" t="s">
        <v>412</v>
      </c>
    </row>
    <row r="293" spans="1:1" x14ac:dyDescent="0.2">
      <c r="A293" s="1" t="s">
        <v>413</v>
      </c>
    </row>
    <row r="295" spans="1:1" x14ac:dyDescent="0.2">
      <c r="A295" s="1" t="s">
        <v>414</v>
      </c>
    </row>
    <row r="297" spans="1:1" x14ac:dyDescent="0.2">
      <c r="A297" s="1" t="s">
        <v>420</v>
      </c>
    </row>
    <row r="299" spans="1:1" x14ac:dyDescent="0.2">
      <c r="A299" s="1" t="s">
        <v>416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01"/>
  <sheetViews>
    <sheetView workbookViewId="0"/>
  </sheetViews>
  <sheetFormatPr defaultRowHeight="12.75" x14ac:dyDescent="0.2"/>
  <cols>
    <col min="1" max="1" width="20.7109375" style="1" customWidth="1"/>
    <col min="2" max="2" width="11" style="1" bestFit="1" customWidth="1"/>
    <col min="3" max="3" width="60.28515625" style="1" bestFit="1" customWidth="1"/>
    <col min="4" max="4" width="15.140625" style="1" bestFit="1" customWidth="1"/>
    <col min="5" max="5" width="62.140625" style="1" bestFit="1" customWidth="1"/>
    <col min="6" max="6" width="65.5703125" style="1" bestFit="1" customWidth="1"/>
    <col min="7" max="7" width="64" style="1" bestFit="1" customWidth="1"/>
    <col min="8" max="8" width="67.42578125" style="1" bestFit="1" customWidth="1"/>
    <col min="9" max="9" width="62.140625" style="1" bestFit="1" customWidth="1"/>
    <col min="10" max="10" width="65.5703125" style="1" bestFit="1" customWidth="1"/>
    <col min="11" max="11" width="62.140625" style="1" bestFit="1" customWidth="1"/>
    <col min="12" max="12" width="65.5703125" style="1" bestFit="1" customWidth="1"/>
    <col min="13" max="13" width="62.140625" style="1" bestFit="1" customWidth="1"/>
    <col min="14" max="14" width="65.5703125" style="1" bestFit="1" customWidth="1"/>
    <col min="15" max="15" width="62.140625" style="1" bestFit="1" customWidth="1"/>
    <col min="16" max="16" width="65.5703125" style="1" bestFit="1" customWidth="1"/>
    <col min="17" max="17" width="62.140625" style="1" bestFit="1" customWidth="1"/>
    <col min="18" max="18" width="65.5703125" style="1" bestFit="1" customWidth="1"/>
    <col min="19" max="19" width="62.140625" style="1" bestFit="1" customWidth="1"/>
    <col min="20" max="20" width="65.5703125" style="1" bestFit="1" customWidth="1"/>
    <col min="21" max="21" width="64" style="1" bestFit="1" customWidth="1"/>
    <col min="22" max="22" width="67.42578125" style="1" bestFit="1" customWidth="1"/>
    <col min="23" max="23" width="62.140625" style="1" bestFit="1" customWidth="1"/>
    <col min="24" max="24" width="65.5703125" style="1" bestFit="1" customWidth="1"/>
    <col min="25" max="26" width="56.140625" style="1" bestFit="1" customWidth="1"/>
    <col min="27" max="27" width="60" style="1" bestFit="1" customWidth="1"/>
    <col min="28" max="28" width="64.7109375" style="1" bestFit="1" customWidth="1"/>
    <col min="29" max="29" width="68.140625" style="1" bestFit="1" customWidth="1"/>
    <col min="30" max="30" width="66.42578125" style="1" bestFit="1" customWidth="1"/>
    <col min="31" max="31" width="69.85546875" style="1" bestFit="1" customWidth="1"/>
    <col min="32" max="32" width="64.7109375" style="1" bestFit="1" customWidth="1"/>
    <col min="33" max="33" width="68.140625" style="1" bestFit="1" customWidth="1"/>
    <col min="34" max="34" width="64.7109375" style="1" bestFit="1" customWidth="1"/>
    <col min="35" max="35" width="68.140625" style="1" bestFit="1" customWidth="1"/>
    <col min="36" max="36" width="64.7109375" style="1" bestFit="1" customWidth="1"/>
    <col min="37" max="37" width="68.140625" style="1" bestFit="1" customWidth="1"/>
    <col min="38" max="38" width="64.7109375" style="1" bestFit="1" customWidth="1"/>
    <col min="39" max="39" width="68.140625" style="1" bestFit="1" customWidth="1"/>
    <col min="40" max="40" width="64.7109375" style="1" bestFit="1" customWidth="1"/>
    <col min="41" max="41" width="68.140625" style="1" bestFit="1" customWidth="1"/>
    <col min="42" max="42" width="64.7109375" style="1" bestFit="1" customWidth="1"/>
    <col min="43" max="43" width="68.140625" style="1" bestFit="1" customWidth="1"/>
    <col min="44" max="44" width="66.42578125" style="1" bestFit="1" customWidth="1"/>
    <col min="45" max="45" width="69.85546875" style="1" bestFit="1" customWidth="1"/>
    <col min="46" max="46" width="64.7109375" style="1" bestFit="1" customWidth="1"/>
    <col min="47" max="47" width="68.140625" style="1" bestFit="1" customWidth="1"/>
    <col min="48" max="49" width="58.7109375" style="1" bestFit="1" customWidth="1"/>
    <col min="50" max="50" width="62.42578125" style="1" bestFit="1" customWidth="1"/>
    <col min="51" max="51" width="9.5703125" style="1" customWidth="1"/>
    <col min="52" max="52" width="23.85546875" style="7" bestFit="1" customWidth="1"/>
    <col min="53" max="53" width="12.28515625" style="7" bestFit="1" customWidth="1"/>
    <col min="54" max="16384" width="9.140625" style="1"/>
  </cols>
  <sheetData>
    <row r="1" spans="1:53" s="3" customFormat="1" x14ac:dyDescent="0.2">
      <c r="A1" s="3" t="s">
        <v>0</v>
      </c>
      <c r="B1" s="3" t="s">
        <v>1</v>
      </c>
      <c r="C1" s="3" t="s">
        <v>2</v>
      </c>
      <c r="D1" s="3" t="s">
        <v>3</v>
      </c>
      <c r="E1" s="3" t="s">
        <v>425</v>
      </c>
      <c r="F1" s="3" t="s">
        <v>4</v>
      </c>
      <c r="G1" s="3" t="s">
        <v>426</v>
      </c>
      <c r="H1" s="3" t="s">
        <v>280</v>
      </c>
      <c r="I1" s="3" t="s">
        <v>427</v>
      </c>
      <c r="J1" s="3" t="s">
        <v>281</v>
      </c>
      <c r="K1" s="3" t="s">
        <v>428</v>
      </c>
      <c r="L1" s="3" t="s">
        <v>282</v>
      </c>
      <c r="M1" s="3" t="s">
        <v>429</v>
      </c>
      <c r="N1" s="3" t="s">
        <v>283</v>
      </c>
      <c r="O1" s="3" t="s">
        <v>430</v>
      </c>
      <c r="P1" s="3" t="s">
        <v>284</v>
      </c>
      <c r="Q1" s="3" t="s">
        <v>431</v>
      </c>
      <c r="R1" s="3" t="s">
        <v>285</v>
      </c>
      <c r="S1" s="3" t="s">
        <v>432</v>
      </c>
      <c r="T1" s="3" t="s">
        <v>286</v>
      </c>
      <c r="U1" s="3" t="s">
        <v>433</v>
      </c>
      <c r="V1" s="3" t="s">
        <v>287</v>
      </c>
      <c r="W1" s="3" t="s">
        <v>434</v>
      </c>
      <c r="X1" s="3" t="s">
        <v>288</v>
      </c>
      <c r="Y1" s="3" t="s">
        <v>387</v>
      </c>
      <c r="Z1" s="3" t="s">
        <v>388</v>
      </c>
      <c r="AA1" s="3" t="s">
        <v>389</v>
      </c>
      <c r="AB1" s="3" t="s">
        <v>465</v>
      </c>
      <c r="AC1" s="3" t="s">
        <v>390</v>
      </c>
      <c r="AD1" s="3" t="s">
        <v>466</v>
      </c>
      <c r="AE1" s="3" t="s">
        <v>391</v>
      </c>
      <c r="AF1" s="3" t="s">
        <v>467</v>
      </c>
      <c r="AG1" s="3" t="s">
        <v>392</v>
      </c>
      <c r="AH1" s="3" t="s">
        <v>468</v>
      </c>
      <c r="AI1" s="3" t="s">
        <v>393</v>
      </c>
      <c r="AJ1" s="3" t="s">
        <v>469</v>
      </c>
      <c r="AK1" s="3" t="s">
        <v>394</v>
      </c>
      <c r="AL1" s="3" t="s">
        <v>470</v>
      </c>
      <c r="AM1" s="3" t="s">
        <v>395</v>
      </c>
      <c r="AN1" s="3" t="s">
        <v>471</v>
      </c>
      <c r="AO1" s="3" t="s">
        <v>396</v>
      </c>
      <c r="AP1" s="3" t="s">
        <v>472</v>
      </c>
      <c r="AQ1" s="3" t="s">
        <v>397</v>
      </c>
      <c r="AR1" s="3" t="s">
        <v>473</v>
      </c>
      <c r="AS1" s="3" t="s">
        <v>398</v>
      </c>
      <c r="AT1" s="3" t="s">
        <v>474</v>
      </c>
      <c r="AU1" s="3" t="s">
        <v>399</v>
      </c>
      <c r="AV1" s="3" t="s">
        <v>400</v>
      </c>
      <c r="AW1" s="3" t="s">
        <v>304</v>
      </c>
      <c r="AX1" s="3" t="s">
        <v>401</v>
      </c>
      <c r="AZ1" s="4" t="s">
        <v>477</v>
      </c>
      <c r="BA1" s="4" t="s">
        <v>478</v>
      </c>
    </row>
    <row r="2" spans="1:53" s="3" customFormat="1" x14ac:dyDescent="0.2">
      <c r="A2" s="3" t="s">
        <v>5</v>
      </c>
      <c r="B2" s="3" t="s">
        <v>6</v>
      </c>
      <c r="C2" s="3" t="s">
        <v>7</v>
      </c>
      <c r="D2" s="3" t="s">
        <v>8</v>
      </c>
      <c r="E2" s="3" t="s">
        <v>445</v>
      </c>
      <c r="F2" s="3" t="s">
        <v>305</v>
      </c>
      <c r="G2" s="3" t="s">
        <v>446</v>
      </c>
      <c r="H2" s="3" t="s">
        <v>306</v>
      </c>
      <c r="I2" s="3" t="s">
        <v>447</v>
      </c>
      <c r="J2" s="3" t="s">
        <v>307</v>
      </c>
      <c r="K2" s="3" t="s">
        <v>448</v>
      </c>
      <c r="L2" s="3" t="s">
        <v>308</v>
      </c>
      <c r="M2" s="3" t="s">
        <v>449</v>
      </c>
      <c r="N2" s="3" t="s">
        <v>309</v>
      </c>
      <c r="O2" s="3" t="s">
        <v>450</v>
      </c>
      <c r="P2" s="3" t="s">
        <v>310</v>
      </c>
      <c r="Q2" s="3" t="s">
        <v>451</v>
      </c>
      <c r="R2" s="3" t="s">
        <v>311</v>
      </c>
      <c r="S2" s="3" t="s">
        <v>452</v>
      </c>
      <c r="T2" s="3" t="s">
        <v>312</v>
      </c>
      <c r="U2" s="3" t="s">
        <v>453</v>
      </c>
      <c r="V2" s="3" t="s">
        <v>313</v>
      </c>
      <c r="W2" s="3" t="s">
        <v>454</v>
      </c>
      <c r="X2" s="3" t="s">
        <v>314</v>
      </c>
      <c r="Y2" s="3" t="s">
        <v>315</v>
      </c>
      <c r="Z2" s="3" t="s">
        <v>316</v>
      </c>
      <c r="AA2" s="3" t="s">
        <v>317</v>
      </c>
      <c r="AB2" s="3" t="s">
        <v>455</v>
      </c>
      <c r="AC2" s="3" t="s">
        <v>318</v>
      </c>
      <c r="AD2" s="3" t="s">
        <v>456</v>
      </c>
      <c r="AE2" s="3" t="s">
        <v>319</v>
      </c>
      <c r="AF2" s="3" t="s">
        <v>457</v>
      </c>
      <c r="AG2" s="3" t="s">
        <v>320</v>
      </c>
      <c r="AH2" s="3" t="s">
        <v>458</v>
      </c>
      <c r="AI2" s="3" t="s">
        <v>321</v>
      </c>
      <c r="AJ2" s="3" t="s">
        <v>459</v>
      </c>
      <c r="AK2" s="3" t="s">
        <v>322</v>
      </c>
      <c r="AL2" s="3" t="s">
        <v>460</v>
      </c>
      <c r="AM2" s="3" t="s">
        <v>323</v>
      </c>
      <c r="AN2" s="3" t="s">
        <v>461</v>
      </c>
      <c r="AO2" s="3" t="s">
        <v>324</v>
      </c>
      <c r="AP2" s="3" t="s">
        <v>462</v>
      </c>
      <c r="AQ2" s="3" t="s">
        <v>325</v>
      </c>
      <c r="AR2" s="3" t="s">
        <v>463</v>
      </c>
      <c r="AS2" s="3" t="s">
        <v>326</v>
      </c>
      <c r="AT2" s="3" t="s">
        <v>464</v>
      </c>
      <c r="AU2" s="3" t="s">
        <v>327</v>
      </c>
      <c r="AV2" s="3" t="s">
        <v>328</v>
      </c>
      <c r="AW2" s="3" t="s">
        <v>329</v>
      </c>
      <c r="AX2" s="3" t="s">
        <v>330</v>
      </c>
      <c r="AZ2" s="5"/>
      <c r="BA2" s="5"/>
    </row>
    <row r="3" spans="1:53" x14ac:dyDescent="0.2">
      <c r="A3" s="1" t="s">
        <v>9</v>
      </c>
      <c r="C3" s="1" t="s">
        <v>10</v>
      </c>
      <c r="D3" s="8">
        <v>246191954</v>
      </c>
      <c r="E3" s="8">
        <v>67145</v>
      </c>
      <c r="F3" s="8">
        <v>2263686</v>
      </c>
      <c r="G3" s="8">
        <v>117183</v>
      </c>
      <c r="H3" s="8">
        <v>2525900</v>
      </c>
      <c r="I3" s="8">
        <v>164464</v>
      </c>
      <c r="J3" s="8">
        <v>4234513</v>
      </c>
      <c r="K3" s="8">
        <v>206515</v>
      </c>
      <c r="L3" s="8">
        <v>8056464</v>
      </c>
      <c r="M3" s="8">
        <v>136559</v>
      </c>
      <c r="N3" s="8">
        <v>8149610</v>
      </c>
      <c r="O3" s="8">
        <v>186049</v>
      </c>
      <c r="P3" s="8">
        <v>16552230</v>
      </c>
      <c r="Q3" s="8">
        <v>52065</v>
      </c>
      <c r="R3" s="8">
        <v>17208973</v>
      </c>
      <c r="S3" s="8">
        <v>4020</v>
      </c>
      <c r="T3" s="8">
        <v>6980073</v>
      </c>
      <c r="U3" s="8">
        <v>567</v>
      </c>
      <c r="V3" s="8">
        <v>2239513</v>
      </c>
      <c r="W3" s="8">
        <v>9</v>
      </c>
      <c r="X3" s="8">
        <v>2408158</v>
      </c>
      <c r="Y3" s="8">
        <v>2060973</v>
      </c>
      <c r="Z3" s="8">
        <v>881511</v>
      </c>
      <c r="AA3" s="8">
        <v>615174</v>
      </c>
      <c r="AB3" s="8">
        <v>13211</v>
      </c>
      <c r="AC3" s="8">
        <v>2472703</v>
      </c>
      <c r="AD3" s="8">
        <v>20885</v>
      </c>
      <c r="AE3" s="8">
        <v>2554185</v>
      </c>
      <c r="AF3" s="8">
        <v>26591</v>
      </c>
      <c r="AG3" s="8">
        <v>4093841</v>
      </c>
      <c r="AH3" s="8">
        <v>33996</v>
      </c>
      <c r="AI3" s="8">
        <v>7320914</v>
      </c>
      <c r="AJ3" s="8">
        <v>21274</v>
      </c>
      <c r="AK3" s="8">
        <v>7042013</v>
      </c>
      <c r="AL3" s="8">
        <v>23634</v>
      </c>
      <c r="AM3" s="8">
        <v>14438833</v>
      </c>
      <c r="AN3" s="8">
        <v>8440</v>
      </c>
      <c r="AO3" s="8">
        <v>15968424</v>
      </c>
      <c r="AP3" s="8">
        <v>914</v>
      </c>
      <c r="AQ3" s="8">
        <v>6609483</v>
      </c>
      <c r="AR3" s="8">
        <v>170</v>
      </c>
      <c r="AS3" s="8">
        <v>2076115</v>
      </c>
      <c r="AT3" s="8">
        <v>0</v>
      </c>
      <c r="AU3" s="8">
        <v>2223436</v>
      </c>
      <c r="AV3" s="8">
        <v>1767247</v>
      </c>
      <c r="AW3" s="8">
        <v>690110</v>
      </c>
      <c r="AX3" s="8">
        <v>430615</v>
      </c>
      <c r="AZ3" s="6">
        <f>D3-(E3+G3+I3+K3+M3+O3+Q3+S3+U3+W3+AB3+AD3+AF3+AH3+AJ3+AL3+AN3+AP3+AR3+AT3)</f>
        <v>245108263</v>
      </c>
      <c r="BA3" s="6">
        <f>F3+H3+J3+L3+N3+P3+R3+T3+V3+X3+Y3+Z3+AA3+AC3+AE3+AG3+AI3+AK3+AM3+AO3+AQ3+AS3+AU3+AV3+AW3+AX3</f>
        <v>141864697</v>
      </c>
    </row>
    <row r="4" spans="1:53" x14ac:dyDescent="0.2">
      <c r="A4" s="1" t="s">
        <v>11</v>
      </c>
      <c r="B4" s="1">
        <v>42</v>
      </c>
      <c r="C4" s="1" t="s">
        <v>12</v>
      </c>
      <c r="D4" s="8">
        <v>10310404</v>
      </c>
      <c r="E4" s="8">
        <v>199</v>
      </c>
      <c r="F4" s="8">
        <v>103194</v>
      </c>
      <c r="G4" s="8">
        <v>263</v>
      </c>
      <c r="H4" s="8">
        <v>98277</v>
      </c>
      <c r="I4" s="8">
        <v>450</v>
      </c>
      <c r="J4" s="8">
        <v>162733</v>
      </c>
      <c r="K4" s="8">
        <v>1278</v>
      </c>
      <c r="L4" s="8">
        <v>304815</v>
      </c>
      <c r="M4" s="8">
        <v>1196</v>
      </c>
      <c r="N4" s="8">
        <v>298102</v>
      </c>
      <c r="O4" s="8">
        <v>1845</v>
      </c>
      <c r="P4" s="8">
        <v>642681</v>
      </c>
      <c r="Q4" s="8">
        <v>950</v>
      </c>
      <c r="R4" s="8">
        <v>744067</v>
      </c>
      <c r="S4" s="8">
        <v>191</v>
      </c>
      <c r="T4" s="8">
        <v>325406</v>
      </c>
      <c r="U4" s="8">
        <v>31</v>
      </c>
      <c r="V4" s="8">
        <v>103113</v>
      </c>
      <c r="W4" s="8">
        <v>0</v>
      </c>
      <c r="X4" s="8">
        <v>109344</v>
      </c>
      <c r="Y4" s="8">
        <v>91206</v>
      </c>
      <c r="Z4" s="8">
        <v>42151</v>
      </c>
      <c r="AA4" s="8">
        <v>30391</v>
      </c>
      <c r="AB4" s="8">
        <v>36</v>
      </c>
      <c r="AC4" s="8">
        <v>118001</v>
      </c>
      <c r="AD4" s="8">
        <v>63</v>
      </c>
      <c r="AE4" s="8">
        <v>105516</v>
      </c>
      <c r="AF4" s="8">
        <v>162</v>
      </c>
      <c r="AG4" s="8">
        <v>164438</v>
      </c>
      <c r="AH4" s="8">
        <v>240</v>
      </c>
      <c r="AI4" s="8">
        <v>290316</v>
      </c>
      <c r="AJ4" s="8">
        <v>160</v>
      </c>
      <c r="AK4" s="8">
        <v>267225</v>
      </c>
      <c r="AL4" s="8">
        <v>194</v>
      </c>
      <c r="AM4" s="8">
        <v>574481</v>
      </c>
      <c r="AN4" s="8">
        <v>84</v>
      </c>
      <c r="AO4" s="8">
        <v>702571</v>
      </c>
      <c r="AP4" s="8">
        <v>10</v>
      </c>
      <c r="AQ4" s="8">
        <v>304309</v>
      </c>
      <c r="AR4" s="8">
        <v>0</v>
      </c>
      <c r="AS4" s="8">
        <v>94069</v>
      </c>
      <c r="AT4" s="8">
        <v>0</v>
      </c>
      <c r="AU4" s="8">
        <v>101701</v>
      </c>
      <c r="AV4" s="8">
        <v>81267</v>
      </c>
      <c r="AW4" s="8">
        <v>32802</v>
      </c>
      <c r="AX4" s="8">
        <v>22700</v>
      </c>
      <c r="AZ4" s="6">
        <f t="shared" ref="AZ4:AZ13" si="0">D4-(E4+G4+I4+K4+M4+O4+Q4+S4+U4+W4+AB4+AD4+AF4+AH4+AJ4+AL4+AN4+AP4+AR4+AT4)</f>
        <v>10303052</v>
      </c>
      <c r="BA4" s="6">
        <f t="shared" ref="BA4:BA13" si="1">F4+H4+J4+L4+N4+P4+R4+T4+V4+X4+Y4+Z4+AA4+AC4+AE4+AG4+AI4+AK4+AM4+AO4+AQ4+AS4+AU4+AV4+AW4+AX4</f>
        <v>5914876</v>
      </c>
    </row>
    <row r="5" spans="1:53" x14ac:dyDescent="0.2">
      <c r="A5" s="1" t="s">
        <v>13</v>
      </c>
      <c r="B5" s="1">
        <v>4200102928</v>
      </c>
      <c r="C5" s="1" t="s">
        <v>491</v>
      </c>
      <c r="D5" s="8">
        <v>707</v>
      </c>
      <c r="E5" s="8">
        <v>0</v>
      </c>
      <c r="F5" s="8">
        <v>6</v>
      </c>
      <c r="G5" s="8">
        <v>0</v>
      </c>
      <c r="H5" s="8">
        <v>2</v>
      </c>
      <c r="I5" s="8">
        <v>0</v>
      </c>
      <c r="J5" s="8">
        <v>11</v>
      </c>
      <c r="K5" s="8">
        <v>0</v>
      </c>
      <c r="L5" s="8">
        <v>15</v>
      </c>
      <c r="M5" s="8">
        <v>0</v>
      </c>
      <c r="N5" s="8">
        <v>11</v>
      </c>
      <c r="O5" s="8">
        <v>0</v>
      </c>
      <c r="P5" s="8">
        <v>71</v>
      </c>
      <c r="Q5" s="8">
        <v>0</v>
      </c>
      <c r="R5" s="8">
        <v>29</v>
      </c>
      <c r="S5" s="8">
        <v>0</v>
      </c>
      <c r="T5" s="8">
        <v>28</v>
      </c>
      <c r="U5" s="8">
        <v>0</v>
      </c>
      <c r="V5" s="8">
        <v>6</v>
      </c>
      <c r="W5" s="8">
        <v>0</v>
      </c>
      <c r="X5" s="8">
        <v>2</v>
      </c>
      <c r="Y5" s="8">
        <v>0</v>
      </c>
      <c r="Z5" s="8">
        <v>2</v>
      </c>
      <c r="AA5" s="8">
        <v>1</v>
      </c>
      <c r="AB5" s="8">
        <v>0</v>
      </c>
      <c r="AC5" s="8">
        <v>0</v>
      </c>
      <c r="AD5" s="8">
        <v>0</v>
      </c>
      <c r="AE5" s="8">
        <v>16</v>
      </c>
      <c r="AF5" s="8">
        <v>0</v>
      </c>
      <c r="AG5" s="8">
        <v>4</v>
      </c>
      <c r="AH5" s="8">
        <v>0</v>
      </c>
      <c r="AI5" s="8">
        <v>23</v>
      </c>
      <c r="AJ5" s="8">
        <v>0</v>
      </c>
      <c r="AK5" s="8">
        <v>15</v>
      </c>
      <c r="AL5" s="8">
        <v>0</v>
      </c>
      <c r="AM5" s="8">
        <v>69</v>
      </c>
      <c r="AN5" s="8">
        <v>0</v>
      </c>
      <c r="AO5" s="8">
        <v>37</v>
      </c>
      <c r="AP5" s="8">
        <v>0</v>
      </c>
      <c r="AQ5" s="8">
        <v>23</v>
      </c>
      <c r="AR5" s="8">
        <v>0</v>
      </c>
      <c r="AS5" s="8">
        <v>4</v>
      </c>
      <c r="AT5" s="8">
        <v>0</v>
      </c>
      <c r="AU5" s="8">
        <v>5</v>
      </c>
      <c r="AV5" s="8">
        <v>16</v>
      </c>
      <c r="AW5" s="8">
        <v>0</v>
      </c>
      <c r="AX5" s="8">
        <v>0</v>
      </c>
      <c r="AZ5" s="6">
        <f t="shared" si="0"/>
        <v>707</v>
      </c>
      <c r="BA5" s="6">
        <f t="shared" si="1"/>
        <v>396</v>
      </c>
    </row>
    <row r="6" spans="1:53" x14ac:dyDescent="0.2">
      <c r="A6" s="1" t="s">
        <v>14</v>
      </c>
      <c r="B6" s="1">
        <v>4200124560</v>
      </c>
      <c r="C6" s="1" t="s">
        <v>492</v>
      </c>
      <c r="D6" s="8">
        <v>433</v>
      </c>
      <c r="E6" s="8">
        <v>0</v>
      </c>
      <c r="F6" s="8">
        <v>6</v>
      </c>
      <c r="G6" s="8">
        <v>0</v>
      </c>
      <c r="H6" s="8">
        <v>8</v>
      </c>
      <c r="I6" s="8">
        <v>0</v>
      </c>
      <c r="J6" s="8">
        <v>16</v>
      </c>
      <c r="K6" s="8">
        <v>0</v>
      </c>
      <c r="L6" s="8">
        <v>2</v>
      </c>
      <c r="M6" s="8">
        <v>0</v>
      </c>
      <c r="N6" s="8">
        <v>3</v>
      </c>
      <c r="O6" s="8">
        <v>0</v>
      </c>
      <c r="P6" s="8">
        <v>27</v>
      </c>
      <c r="Q6" s="8">
        <v>0</v>
      </c>
      <c r="R6" s="8">
        <v>20</v>
      </c>
      <c r="S6" s="8">
        <v>0</v>
      </c>
      <c r="T6" s="8">
        <v>8</v>
      </c>
      <c r="U6" s="8">
        <v>0</v>
      </c>
      <c r="V6" s="8">
        <v>7</v>
      </c>
      <c r="W6" s="8">
        <v>0</v>
      </c>
      <c r="X6" s="8">
        <v>2</v>
      </c>
      <c r="Y6" s="8">
        <v>5</v>
      </c>
      <c r="Z6" s="8">
        <v>0</v>
      </c>
      <c r="AA6" s="8">
        <v>2</v>
      </c>
      <c r="AB6" s="8">
        <v>0</v>
      </c>
      <c r="AC6" s="8">
        <v>12</v>
      </c>
      <c r="AD6" s="8">
        <v>0</v>
      </c>
      <c r="AE6" s="8">
        <v>0</v>
      </c>
      <c r="AF6" s="8">
        <v>0</v>
      </c>
      <c r="AG6" s="8">
        <v>6</v>
      </c>
      <c r="AH6" s="8">
        <v>0</v>
      </c>
      <c r="AI6" s="8">
        <v>17</v>
      </c>
      <c r="AJ6" s="8">
        <v>0</v>
      </c>
      <c r="AK6" s="8">
        <v>11</v>
      </c>
      <c r="AL6" s="8">
        <v>0</v>
      </c>
      <c r="AM6" s="8">
        <v>15</v>
      </c>
      <c r="AN6" s="8">
        <v>0</v>
      </c>
      <c r="AO6" s="8">
        <v>26</v>
      </c>
      <c r="AP6" s="8">
        <v>0</v>
      </c>
      <c r="AQ6" s="8">
        <v>2</v>
      </c>
      <c r="AR6" s="8">
        <v>0</v>
      </c>
      <c r="AS6" s="8">
        <v>5</v>
      </c>
      <c r="AT6" s="8">
        <v>0</v>
      </c>
      <c r="AU6" s="8">
        <v>4</v>
      </c>
      <c r="AV6" s="8">
        <v>5</v>
      </c>
      <c r="AW6" s="8">
        <v>0</v>
      </c>
      <c r="AX6" s="8">
        <v>7</v>
      </c>
      <c r="AZ6" s="6">
        <f t="shared" si="0"/>
        <v>433</v>
      </c>
      <c r="BA6" s="6">
        <f t="shared" si="1"/>
        <v>216</v>
      </c>
    </row>
    <row r="7" spans="1:53" x14ac:dyDescent="0.2">
      <c r="A7" s="1" t="s">
        <v>15</v>
      </c>
      <c r="B7" s="1">
        <v>4200127320</v>
      </c>
      <c r="C7" s="1" t="s">
        <v>493</v>
      </c>
      <c r="D7" s="8">
        <v>4031</v>
      </c>
      <c r="E7" s="8">
        <v>0</v>
      </c>
      <c r="F7" s="8">
        <v>31</v>
      </c>
      <c r="G7" s="8">
        <v>0</v>
      </c>
      <c r="H7" s="8">
        <v>36</v>
      </c>
      <c r="I7" s="8">
        <v>0</v>
      </c>
      <c r="J7" s="8">
        <v>60</v>
      </c>
      <c r="K7" s="8">
        <v>0</v>
      </c>
      <c r="L7" s="8">
        <v>84</v>
      </c>
      <c r="M7" s="8">
        <v>0</v>
      </c>
      <c r="N7" s="8">
        <v>103</v>
      </c>
      <c r="O7" s="8">
        <v>0</v>
      </c>
      <c r="P7" s="8">
        <v>188</v>
      </c>
      <c r="Q7" s="8">
        <v>0</v>
      </c>
      <c r="R7" s="8">
        <v>332</v>
      </c>
      <c r="S7" s="8">
        <v>0</v>
      </c>
      <c r="T7" s="8">
        <v>110</v>
      </c>
      <c r="U7" s="8">
        <v>0</v>
      </c>
      <c r="V7" s="8">
        <v>73</v>
      </c>
      <c r="W7" s="8">
        <v>0</v>
      </c>
      <c r="X7" s="8">
        <v>79</v>
      </c>
      <c r="Y7" s="8">
        <v>33</v>
      </c>
      <c r="Z7" s="8">
        <v>0</v>
      </c>
      <c r="AA7" s="8">
        <v>0</v>
      </c>
      <c r="AB7" s="8">
        <v>0</v>
      </c>
      <c r="AC7" s="8">
        <v>15</v>
      </c>
      <c r="AD7" s="8">
        <v>0</v>
      </c>
      <c r="AE7" s="8">
        <v>49</v>
      </c>
      <c r="AF7" s="8">
        <v>0</v>
      </c>
      <c r="AG7" s="8">
        <v>44</v>
      </c>
      <c r="AH7" s="8">
        <v>0</v>
      </c>
      <c r="AI7" s="8">
        <v>222</v>
      </c>
      <c r="AJ7" s="8">
        <v>0</v>
      </c>
      <c r="AK7" s="8">
        <v>82</v>
      </c>
      <c r="AL7" s="8">
        <v>19</v>
      </c>
      <c r="AM7" s="8">
        <v>208</v>
      </c>
      <c r="AN7" s="8">
        <v>0</v>
      </c>
      <c r="AO7" s="8">
        <v>251</v>
      </c>
      <c r="AP7" s="8">
        <v>0</v>
      </c>
      <c r="AQ7" s="8">
        <v>176</v>
      </c>
      <c r="AR7" s="8">
        <v>0</v>
      </c>
      <c r="AS7" s="8">
        <v>37</v>
      </c>
      <c r="AT7" s="8">
        <v>0</v>
      </c>
      <c r="AU7" s="8">
        <v>41</v>
      </c>
      <c r="AV7" s="8">
        <v>42</v>
      </c>
      <c r="AW7" s="8">
        <v>0</v>
      </c>
      <c r="AX7" s="8">
        <v>0</v>
      </c>
      <c r="AZ7" s="6">
        <f t="shared" si="0"/>
        <v>4012</v>
      </c>
      <c r="BA7" s="6">
        <f t="shared" si="1"/>
        <v>2296</v>
      </c>
    </row>
    <row r="8" spans="1:53" x14ac:dyDescent="0.2">
      <c r="A8" s="1" t="s">
        <v>16</v>
      </c>
      <c r="B8" s="1">
        <v>4200151640</v>
      </c>
      <c r="C8" s="1" t="s">
        <v>494</v>
      </c>
      <c r="D8" s="8">
        <v>3078</v>
      </c>
      <c r="E8" s="8">
        <v>0</v>
      </c>
      <c r="F8" s="8">
        <v>10</v>
      </c>
      <c r="G8" s="8">
        <v>0</v>
      </c>
      <c r="H8" s="8">
        <v>27</v>
      </c>
      <c r="I8" s="8">
        <v>0</v>
      </c>
      <c r="J8" s="8">
        <v>53</v>
      </c>
      <c r="K8" s="8">
        <v>0</v>
      </c>
      <c r="L8" s="8">
        <v>44</v>
      </c>
      <c r="M8" s="8">
        <v>0</v>
      </c>
      <c r="N8" s="8">
        <v>55</v>
      </c>
      <c r="O8" s="8">
        <v>0</v>
      </c>
      <c r="P8" s="8">
        <v>200</v>
      </c>
      <c r="Q8" s="8">
        <v>0</v>
      </c>
      <c r="R8" s="8">
        <v>263</v>
      </c>
      <c r="S8" s="8">
        <v>0</v>
      </c>
      <c r="T8" s="8">
        <v>80</v>
      </c>
      <c r="U8" s="8">
        <v>0</v>
      </c>
      <c r="V8" s="8">
        <v>18</v>
      </c>
      <c r="W8" s="8">
        <v>0</v>
      </c>
      <c r="X8" s="8">
        <v>58</v>
      </c>
      <c r="Y8" s="8">
        <v>89</v>
      </c>
      <c r="Z8" s="8">
        <v>29</v>
      </c>
      <c r="AA8" s="8">
        <v>27</v>
      </c>
      <c r="AB8" s="8">
        <v>0</v>
      </c>
      <c r="AC8" s="8">
        <v>34</v>
      </c>
      <c r="AD8" s="8">
        <v>0</v>
      </c>
      <c r="AE8" s="8">
        <v>16</v>
      </c>
      <c r="AF8" s="8">
        <v>0</v>
      </c>
      <c r="AG8" s="8">
        <v>21</v>
      </c>
      <c r="AH8" s="8">
        <v>0</v>
      </c>
      <c r="AI8" s="8">
        <v>63</v>
      </c>
      <c r="AJ8" s="8">
        <v>0</v>
      </c>
      <c r="AK8" s="8">
        <v>104</v>
      </c>
      <c r="AL8" s="8">
        <v>0</v>
      </c>
      <c r="AM8" s="8">
        <v>113</v>
      </c>
      <c r="AN8" s="8">
        <v>9</v>
      </c>
      <c r="AO8" s="8">
        <v>196</v>
      </c>
      <c r="AP8" s="8">
        <v>0</v>
      </c>
      <c r="AQ8" s="8">
        <v>85</v>
      </c>
      <c r="AR8" s="8">
        <v>0</v>
      </c>
      <c r="AS8" s="8">
        <v>87</v>
      </c>
      <c r="AT8" s="8">
        <v>0</v>
      </c>
      <c r="AU8" s="8">
        <v>37</v>
      </c>
      <c r="AV8" s="8">
        <v>19</v>
      </c>
      <c r="AW8" s="8">
        <v>7</v>
      </c>
      <c r="AX8" s="8">
        <v>0</v>
      </c>
      <c r="AZ8" s="6">
        <f t="shared" si="0"/>
        <v>3069</v>
      </c>
      <c r="BA8" s="6">
        <f t="shared" si="1"/>
        <v>1735</v>
      </c>
    </row>
    <row r="9" spans="1:53" x14ac:dyDescent="0.2">
      <c r="A9" s="1" t="s">
        <v>17</v>
      </c>
      <c r="B9" s="1">
        <v>4200300724</v>
      </c>
      <c r="C9" s="1" t="s">
        <v>495</v>
      </c>
      <c r="D9" s="8">
        <v>1517</v>
      </c>
      <c r="E9" s="8">
        <v>0</v>
      </c>
      <c r="F9" s="8">
        <v>20</v>
      </c>
      <c r="G9" s="8">
        <v>0</v>
      </c>
      <c r="H9" s="8">
        <v>0</v>
      </c>
      <c r="I9" s="8">
        <v>4</v>
      </c>
      <c r="J9" s="8">
        <v>0</v>
      </c>
      <c r="K9" s="8">
        <v>0</v>
      </c>
      <c r="L9" s="8">
        <v>25</v>
      </c>
      <c r="M9" s="8">
        <v>0</v>
      </c>
      <c r="N9" s="8">
        <v>6</v>
      </c>
      <c r="O9" s="8">
        <v>0</v>
      </c>
      <c r="P9" s="8">
        <v>33</v>
      </c>
      <c r="Q9" s="8">
        <v>0</v>
      </c>
      <c r="R9" s="8">
        <v>58</v>
      </c>
      <c r="S9" s="8">
        <v>0</v>
      </c>
      <c r="T9" s="8">
        <v>52</v>
      </c>
      <c r="U9" s="8">
        <v>0</v>
      </c>
      <c r="V9" s="8">
        <v>17</v>
      </c>
      <c r="W9" s="8">
        <v>0</v>
      </c>
      <c r="X9" s="8">
        <v>18</v>
      </c>
      <c r="Y9" s="8">
        <v>13</v>
      </c>
      <c r="Z9" s="8">
        <v>12</v>
      </c>
      <c r="AA9" s="8">
        <v>12</v>
      </c>
      <c r="AB9" s="8">
        <v>0</v>
      </c>
      <c r="AC9" s="8">
        <v>4</v>
      </c>
      <c r="AD9" s="8">
        <v>0</v>
      </c>
      <c r="AE9" s="8">
        <v>0</v>
      </c>
      <c r="AF9" s="8">
        <v>0</v>
      </c>
      <c r="AG9" s="8">
        <v>21</v>
      </c>
      <c r="AH9" s="8">
        <v>0</v>
      </c>
      <c r="AI9" s="8">
        <v>16</v>
      </c>
      <c r="AJ9" s="8">
        <v>3</v>
      </c>
      <c r="AK9" s="8">
        <v>16</v>
      </c>
      <c r="AL9" s="8">
        <v>0</v>
      </c>
      <c r="AM9" s="8">
        <v>41</v>
      </c>
      <c r="AN9" s="8">
        <v>0</v>
      </c>
      <c r="AO9" s="8">
        <v>68</v>
      </c>
      <c r="AP9" s="8">
        <v>0</v>
      </c>
      <c r="AQ9" s="8">
        <v>47</v>
      </c>
      <c r="AR9" s="8">
        <v>0</v>
      </c>
      <c r="AS9" s="8">
        <v>12</v>
      </c>
      <c r="AT9" s="8">
        <v>0</v>
      </c>
      <c r="AU9" s="8">
        <v>12</v>
      </c>
      <c r="AV9" s="8">
        <v>7</v>
      </c>
      <c r="AW9" s="8">
        <v>4</v>
      </c>
      <c r="AX9" s="8">
        <v>10</v>
      </c>
      <c r="AZ9" s="6">
        <f t="shared" si="0"/>
        <v>1510</v>
      </c>
      <c r="BA9" s="6">
        <f t="shared" si="1"/>
        <v>524</v>
      </c>
    </row>
    <row r="10" spans="1:53" x14ac:dyDescent="0.2">
      <c r="A10" s="1" t="s">
        <v>18</v>
      </c>
      <c r="B10" s="1">
        <v>4200307992</v>
      </c>
      <c r="C10" s="1" t="s">
        <v>496</v>
      </c>
      <c r="D10" s="8">
        <v>1946</v>
      </c>
      <c r="E10" s="8">
        <v>0</v>
      </c>
      <c r="F10" s="8">
        <v>17</v>
      </c>
      <c r="G10" s="8">
        <v>0</v>
      </c>
      <c r="H10" s="8">
        <v>34</v>
      </c>
      <c r="I10" s="8">
        <v>0</v>
      </c>
      <c r="J10" s="8">
        <v>14</v>
      </c>
      <c r="K10" s="8">
        <v>0</v>
      </c>
      <c r="L10" s="8">
        <v>93</v>
      </c>
      <c r="M10" s="8">
        <v>0</v>
      </c>
      <c r="N10" s="8">
        <v>12</v>
      </c>
      <c r="O10" s="8">
        <v>0</v>
      </c>
      <c r="P10" s="8">
        <v>29</v>
      </c>
      <c r="Q10" s="8">
        <v>0</v>
      </c>
      <c r="R10" s="8">
        <v>78</v>
      </c>
      <c r="S10" s="8">
        <v>0</v>
      </c>
      <c r="T10" s="8">
        <v>74</v>
      </c>
      <c r="U10" s="8">
        <v>0</v>
      </c>
      <c r="V10" s="8">
        <v>7</v>
      </c>
      <c r="W10" s="8">
        <v>0</v>
      </c>
      <c r="X10" s="8">
        <v>12</v>
      </c>
      <c r="Y10" s="8">
        <v>5</v>
      </c>
      <c r="Z10" s="8">
        <v>0</v>
      </c>
      <c r="AA10" s="8">
        <v>0</v>
      </c>
      <c r="AB10" s="8">
        <v>0</v>
      </c>
      <c r="AC10" s="8">
        <v>43</v>
      </c>
      <c r="AD10" s="8">
        <v>0</v>
      </c>
      <c r="AE10" s="8">
        <v>5</v>
      </c>
      <c r="AF10" s="8">
        <v>0</v>
      </c>
      <c r="AG10" s="8">
        <v>6</v>
      </c>
      <c r="AH10" s="8">
        <v>0</v>
      </c>
      <c r="AI10" s="8">
        <v>63</v>
      </c>
      <c r="AJ10" s="8">
        <v>0</v>
      </c>
      <c r="AK10" s="8">
        <v>129</v>
      </c>
      <c r="AL10" s="8">
        <v>0</v>
      </c>
      <c r="AM10" s="8">
        <v>37</v>
      </c>
      <c r="AN10" s="8">
        <v>0</v>
      </c>
      <c r="AO10" s="8">
        <v>41</v>
      </c>
      <c r="AP10" s="8">
        <v>0</v>
      </c>
      <c r="AQ10" s="8">
        <v>28</v>
      </c>
      <c r="AR10" s="8">
        <v>0</v>
      </c>
      <c r="AS10" s="8">
        <v>4</v>
      </c>
      <c r="AT10" s="8">
        <v>0</v>
      </c>
      <c r="AU10" s="8">
        <v>28</v>
      </c>
      <c r="AV10" s="8">
        <v>10</v>
      </c>
      <c r="AW10" s="8">
        <v>0</v>
      </c>
      <c r="AX10" s="8">
        <v>0</v>
      </c>
      <c r="AZ10" s="6">
        <f t="shared" si="0"/>
        <v>1946</v>
      </c>
      <c r="BA10" s="6">
        <f t="shared" si="1"/>
        <v>769</v>
      </c>
    </row>
    <row r="11" spans="1:53" x14ac:dyDescent="0.2">
      <c r="A11" s="1" t="s">
        <v>19</v>
      </c>
      <c r="B11" s="1">
        <v>4200308008</v>
      </c>
      <c r="C11" s="1" t="s">
        <v>497</v>
      </c>
      <c r="D11" s="8">
        <v>1569</v>
      </c>
      <c r="E11" s="8">
        <v>0</v>
      </c>
      <c r="F11" s="8">
        <v>12</v>
      </c>
      <c r="G11" s="8">
        <v>0</v>
      </c>
      <c r="H11" s="8">
        <v>26</v>
      </c>
      <c r="I11" s="8">
        <v>0</v>
      </c>
      <c r="J11" s="8">
        <v>14</v>
      </c>
      <c r="K11" s="8">
        <v>0</v>
      </c>
      <c r="L11" s="8">
        <v>27</v>
      </c>
      <c r="M11" s="8">
        <v>0</v>
      </c>
      <c r="N11" s="8">
        <v>53</v>
      </c>
      <c r="O11" s="8">
        <v>0</v>
      </c>
      <c r="P11" s="8">
        <v>70</v>
      </c>
      <c r="Q11" s="8">
        <v>0</v>
      </c>
      <c r="R11" s="8">
        <v>99</v>
      </c>
      <c r="S11" s="8">
        <v>0</v>
      </c>
      <c r="T11" s="8">
        <v>26</v>
      </c>
      <c r="U11" s="8">
        <v>0</v>
      </c>
      <c r="V11" s="8">
        <v>24</v>
      </c>
      <c r="W11" s="8">
        <v>0</v>
      </c>
      <c r="X11" s="8">
        <v>14</v>
      </c>
      <c r="Y11" s="8">
        <v>8</v>
      </c>
      <c r="Z11" s="8">
        <v>10</v>
      </c>
      <c r="AA11" s="8">
        <v>0</v>
      </c>
      <c r="AB11" s="8">
        <v>0</v>
      </c>
      <c r="AC11" s="8">
        <v>0</v>
      </c>
      <c r="AD11" s="8">
        <v>0</v>
      </c>
      <c r="AE11" s="8">
        <v>0</v>
      </c>
      <c r="AF11" s="8">
        <v>0</v>
      </c>
      <c r="AG11" s="8">
        <v>12</v>
      </c>
      <c r="AH11" s="8">
        <v>0</v>
      </c>
      <c r="AI11" s="8">
        <v>64</v>
      </c>
      <c r="AJ11" s="8">
        <v>0</v>
      </c>
      <c r="AK11" s="8">
        <v>38</v>
      </c>
      <c r="AL11" s="8">
        <v>0</v>
      </c>
      <c r="AM11" s="8">
        <v>72</v>
      </c>
      <c r="AN11" s="8">
        <v>0</v>
      </c>
      <c r="AO11" s="8">
        <v>99</v>
      </c>
      <c r="AP11" s="8">
        <v>0</v>
      </c>
      <c r="AQ11" s="8">
        <v>49</v>
      </c>
      <c r="AR11" s="8">
        <v>0</v>
      </c>
      <c r="AS11" s="8">
        <v>31</v>
      </c>
      <c r="AT11" s="8">
        <v>0</v>
      </c>
      <c r="AU11" s="8">
        <v>12</v>
      </c>
      <c r="AV11" s="8">
        <v>8</v>
      </c>
      <c r="AW11" s="8">
        <v>5</v>
      </c>
      <c r="AX11" s="8">
        <v>0</v>
      </c>
      <c r="AZ11" s="6">
        <f t="shared" si="0"/>
        <v>1569</v>
      </c>
      <c r="BA11" s="6">
        <f t="shared" si="1"/>
        <v>773</v>
      </c>
    </row>
    <row r="12" spans="1:53" x14ac:dyDescent="0.2">
      <c r="A12" s="1" t="s">
        <v>20</v>
      </c>
      <c r="B12" s="1">
        <v>4200308064</v>
      </c>
      <c r="C12" s="1" t="s">
        <v>498</v>
      </c>
      <c r="D12" s="8">
        <v>971</v>
      </c>
      <c r="E12" s="8">
        <v>0</v>
      </c>
      <c r="F12" s="8">
        <v>8</v>
      </c>
      <c r="G12" s="8">
        <v>0</v>
      </c>
      <c r="H12" s="8">
        <v>3</v>
      </c>
      <c r="I12" s="8">
        <v>0</v>
      </c>
      <c r="J12" s="8">
        <v>11</v>
      </c>
      <c r="K12" s="8">
        <v>0</v>
      </c>
      <c r="L12" s="8">
        <v>40</v>
      </c>
      <c r="M12" s="8">
        <v>0</v>
      </c>
      <c r="N12" s="8">
        <v>14</v>
      </c>
      <c r="O12" s="8">
        <v>0</v>
      </c>
      <c r="P12" s="8">
        <v>62</v>
      </c>
      <c r="Q12" s="8">
        <v>0</v>
      </c>
      <c r="R12" s="8">
        <v>103</v>
      </c>
      <c r="S12" s="8">
        <v>0</v>
      </c>
      <c r="T12" s="8">
        <v>33</v>
      </c>
      <c r="U12" s="8">
        <v>0</v>
      </c>
      <c r="V12" s="8">
        <v>7</v>
      </c>
      <c r="W12" s="8">
        <v>0</v>
      </c>
      <c r="X12" s="8">
        <v>14</v>
      </c>
      <c r="Y12" s="8">
        <v>32</v>
      </c>
      <c r="Z12" s="8">
        <v>3</v>
      </c>
      <c r="AA12" s="8">
        <v>0</v>
      </c>
      <c r="AB12" s="8">
        <v>0</v>
      </c>
      <c r="AC12" s="8">
        <v>0</v>
      </c>
      <c r="AD12" s="8">
        <v>0</v>
      </c>
      <c r="AE12" s="8">
        <v>3</v>
      </c>
      <c r="AF12" s="8">
        <v>0</v>
      </c>
      <c r="AG12" s="8">
        <v>3</v>
      </c>
      <c r="AH12" s="8">
        <v>0</v>
      </c>
      <c r="AI12" s="8">
        <v>10</v>
      </c>
      <c r="AJ12" s="8">
        <v>0</v>
      </c>
      <c r="AK12" s="8">
        <v>7</v>
      </c>
      <c r="AL12" s="8">
        <v>0</v>
      </c>
      <c r="AM12" s="8">
        <v>56</v>
      </c>
      <c r="AN12" s="8">
        <v>0</v>
      </c>
      <c r="AO12" s="8">
        <v>69</v>
      </c>
      <c r="AP12" s="8">
        <v>0</v>
      </c>
      <c r="AQ12" s="8">
        <v>22</v>
      </c>
      <c r="AR12" s="8">
        <v>0</v>
      </c>
      <c r="AS12" s="8">
        <v>3</v>
      </c>
      <c r="AT12" s="8">
        <v>0</v>
      </c>
      <c r="AU12" s="8">
        <v>14</v>
      </c>
      <c r="AV12" s="8">
        <v>10</v>
      </c>
      <c r="AW12" s="8">
        <v>11</v>
      </c>
      <c r="AX12" s="8">
        <v>3</v>
      </c>
      <c r="AZ12" s="6">
        <f t="shared" si="0"/>
        <v>971</v>
      </c>
      <c r="BA12" s="6">
        <f t="shared" si="1"/>
        <v>541</v>
      </c>
    </row>
    <row r="13" spans="1:53" x14ac:dyDescent="0.2">
      <c r="A13" s="1" t="s">
        <v>21</v>
      </c>
      <c r="B13" s="1">
        <v>4200313392</v>
      </c>
      <c r="C13" s="1" t="s">
        <v>499</v>
      </c>
      <c r="D13" s="8">
        <v>1448</v>
      </c>
      <c r="E13" s="8">
        <v>0</v>
      </c>
      <c r="F13" s="8">
        <v>13</v>
      </c>
      <c r="G13" s="8">
        <v>0</v>
      </c>
      <c r="H13" s="8">
        <v>0</v>
      </c>
      <c r="I13" s="8">
        <v>0</v>
      </c>
      <c r="J13" s="8">
        <v>17</v>
      </c>
      <c r="K13" s="8">
        <v>0</v>
      </c>
      <c r="L13" s="8">
        <v>37</v>
      </c>
      <c r="M13" s="8">
        <v>0</v>
      </c>
      <c r="N13" s="8">
        <v>59</v>
      </c>
      <c r="O13" s="8">
        <v>0</v>
      </c>
      <c r="P13" s="8">
        <v>75</v>
      </c>
      <c r="Q13" s="8">
        <v>0</v>
      </c>
      <c r="R13" s="8">
        <v>80</v>
      </c>
      <c r="S13" s="8">
        <v>0</v>
      </c>
      <c r="T13" s="8">
        <v>92</v>
      </c>
      <c r="U13" s="8">
        <v>0</v>
      </c>
      <c r="V13" s="8">
        <v>8</v>
      </c>
      <c r="W13" s="8">
        <v>0</v>
      </c>
      <c r="X13" s="8">
        <v>7</v>
      </c>
      <c r="Y13" s="8">
        <v>31</v>
      </c>
      <c r="Z13" s="8">
        <v>0</v>
      </c>
      <c r="AA13" s="8">
        <v>0</v>
      </c>
      <c r="AB13" s="8">
        <v>0</v>
      </c>
      <c r="AC13" s="8">
        <v>8</v>
      </c>
      <c r="AD13" s="8">
        <v>0</v>
      </c>
      <c r="AE13" s="8">
        <v>19</v>
      </c>
      <c r="AF13" s="8">
        <v>0</v>
      </c>
      <c r="AG13" s="8">
        <v>4</v>
      </c>
      <c r="AH13" s="8">
        <v>0</v>
      </c>
      <c r="AI13" s="8">
        <v>34</v>
      </c>
      <c r="AJ13" s="8">
        <v>0</v>
      </c>
      <c r="AK13" s="8">
        <v>38</v>
      </c>
      <c r="AL13" s="8">
        <v>0</v>
      </c>
      <c r="AM13" s="8">
        <v>83</v>
      </c>
      <c r="AN13" s="8">
        <v>0</v>
      </c>
      <c r="AO13" s="8">
        <v>111</v>
      </c>
      <c r="AP13" s="8">
        <v>0</v>
      </c>
      <c r="AQ13" s="8">
        <v>36</v>
      </c>
      <c r="AR13" s="8">
        <v>0</v>
      </c>
      <c r="AS13" s="8">
        <v>17</v>
      </c>
      <c r="AT13" s="8">
        <v>0</v>
      </c>
      <c r="AU13" s="8">
        <v>16</v>
      </c>
      <c r="AV13" s="8">
        <v>21</v>
      </c>
      <c r="AW13" s="8">
        <v>0</v>
      </c>
      <c r="AX13" s="8">
        <v>15</v>
      </c>
      <c r="AZ13" s="6">
        <f t="shared" si="0"/>
        <v>1448</v>
      </c>
      <c r="BA13" s="6">
        <f t="shared" si="1"/>
        <v>821</v>
      </c>
    </row>
    <row r="14" spans="1:53" x14ac:dyDescent="0.2">
      <c r="A14" s="1" t="s">
        <v>22</v>
      </c>
      <c r="B14" s="1">
        <v>4200320432</v>
      </c>
      <c r="C14" s="1" t="s">
        <v>500</v>
      </c>
      <c r="D14" s="8">
        <v>4287</v>
      </c>
      <c r="E14" s="8">
        <v>0</v>
      </c>
      <c r="F14" s="8">
        <v>4</v>
      </c>
      <c r="G14" s="8">
        <v>0</v>
      </c>
      <c r="H14" s="8">
        <v>16</v>
      </c>
      <c r="I14" s="8">
        <v>0</v>
      </c>
      <c r="J14" s="8">
        <v>30</v>
      </c>
      <c r="K14" s="8">
        <v>0</v>
      </c>
      <c r="L14" s="8">
        <v>38</v>
      </c>
      <c r="M14" s="8">
        <v>0</v>
      </c>
      <c r="N14" s="8">
        <v>63</v>
      </c>
      <c r="O14" s="8">
        <v>0</v>
      </c>
      <c r="P14" s="8">
        <v>147</v>
      </c>
      <c r="Q14" s="8">
        <v>0</v>
      </c>
      <c r="R14" s="8">
        <v>195</v>
      </c>
      <c r="S14" s="8">
        <v>0</v>
      </c>
      <c r="T14" s="8">
        <v>93</v>
      </c>
      <c r="U14" s="8">
        <v>0</v>
      </c>
      <c r="V14" s="8">
        <v>23</v>
      </c>
      <c r="W14" s="8">
        <v>0</v>
      </c>
      <c r="X14" s="8">
        <v>57</v>
      </c>
      <c r="Y14" s="8">
        <v>5</v>
      </c>
      <c r="Z14" s="8">
        <v>42</v>
      </c>
      <c r="AA14" s="8">
        <v>16</v>
      </c>
      <c r="AB14" s="8">
        <v>0</v>
      </c>
      <c r="AC14" s="8">
        <v>40</v>
      </c>
      <c r="AD14" s="8">
        <v>0</v>
      </c>
      <c r="AE14" s="8">
        <v>0</v>
      </c>
      <c r="AF14" s="8">
        <v>0</v>
      </c>
      <c r="AG14" s="8">
        <v>54</v>
      </c>
      <c r="AH14" s="8">
        <v>0</v>
      </c>
      <c r="AI14" s="8">
        <v>126</v>
      </c>
      <c r="AJ14" s="8">
        <v>0</v>
      </c>
      <c r="AK14" s="8">
        <v>65</v>
      </c>
      <c r="AL14" s="8">
        <v>0</v>
      </c>
      <c r="AM14" s="8">
        <v>166</v>
      </c>
      <c r="AN14" s="8">
        <v>0</v>
      </c>
      <c r="AO14" s="8">
        <v>243</v>
      </c>
      <c r="AP14" s="8">
        <v>0</v>
      </c>
      <c r="AQ14" s="8">
        <v>100</v>
      </c>
      <c r="AR14" s="8">
        <v>0</v>
      </c>
      <c r="AS14" s="8">
        <v>20</v>
      </c>
      <c r="AT14" s="8">
        <v>0</v>
      </c>
      <c r="AU14" s="8">
        <v>43</v>
      </c>
      <c r="AV14" s="8">
        <v>23</v>
      </c>
      <c r="AW14" s="8">
        <v>8</v>
      </c>
      <c r="AX14" s="8">
        <v>13</v>
      </c>
      <c r="AZ14" s="6">
        <f t="shared" ref="AZ14:AZ25" si="2">D14-(E14+G14+I14+K14+M14+O14+Q14+S14+U14+W14+AB14+AD14+AF14+AH14+AJ14+AL14+AN14+AP14+AR14+AT14)</f>
        <v>4287</v>
      </c>
      <c r="BA14" s="6">
        <f t="shared" ref="BA14:BA25" si="3">F14+H14+J14+L14+N14+P14+R14+T14+V14+X14+Y14+Z14+AA14+AC14+AE14+AG14+AI14+AK14+AM14+AO14+AQ14+AS14+AU14+AV14+AW14+AX14</f>
        <v>1630</v>
      </c>
    </row>
    <row r="15" spans="1:53" x14ac:dyDescent="0.2">
      <c r="A15" s="1" t="s">
        <v>23</v>
      </c>
      <c r="B15" s="1">
        <v>4200322992</v>
      </c>
      <c r="C15" s="1" t="s">
        <v>501</v>
      </c>
      <c r="D15" s="8">
        <v>1132</v>
      </c>
      <c r="E15" s="8">
        <v>0</v>
      </c>
      <c r="F15" s="8">
        <v>19</v>
      </c>
      <c r="G15" s="8">
        <v>0</v>
      </c>
      <c r="H15" s="8">
        <v>0</v>
      </c>
      <c r="I15" s="8">
        <v>0</v>
      </c>
      <c r="J15" s="8">
        <v>19</v>
      </c>
      <c r="K15" s="8">
        <v>0</v>
      </c>
      <c r="L15" s="8">
        <v>35</v>
      </c>
      <c r="M15" s="8">
        <v>0</v>
      </c>
      <c r="N15" s="8">
        <v>27</v>
      </c>
      <c r="O15" s="8">
        <v>0</v>
      </c>
      <c r="P15" s="8">
        <v>63</v>
      </c>
      <c r="Q15" s="8">
        <v>0</v>
      </c>
      <c r="R15" s="8">
        <v>69</v>
      </c>
      <c r="S15" s="8">
        <v>0</v>
      </c>
      <c r="T15" s="8">
        <v>45</v>
      </c>
      <c r="U15" s="8">
        <v>0</v>
      </c>
      <c r="V15" s="8">
        <v>8</v>
      </c>
      <c r="W15" s="8">
        <v>0</v>
      </c>
      <c r="X15" s="8">
        <v>9</v>
      </c>
      <c r="Y15" s="8">
        <v>4</v>
      </c>
      <c r="Z15" s="8">
        <v>8</v>
      </c>
      <c r="AA15" s="8">
        <v>0</v>
      </c>
      <c r="AB15" s="8">
        <v>0</v>
      </c>
      <c r="AC15" s="8">
        <v>0</v>
      </c>
      <c r="AD15" s="8">
        <v>0</v>
      </c>
      <c r="AE15" s="8">
        <v>2</v>
      </c>
      <c r="AF15" s="8">
        <v>0</v>
      </c>
      <c r="AG15" s="8">
        <v>18</v>
      </c>
      <c r="AH15" s="8">
        <v>0</v>
      </c>
      <c r="AI15" s="8">
        <v>28</v>
      </c>
      <c r="AJ15" s="8">
        <v>0</v>
      </c>
      <c r="AK15" s="8">
        <v>44</v>
      </c>
      <c r="AL15" s="8">
        <v>0</v>
      </c>
      <c r="AM15" s="8">
        <v>52</v>
      </c>
      <c r="AN15" s="8">
        <v>0</v>
      </c>
      <c r="AO15" s="8">
        <v>95</v>
      </c>
      <c r="AP15" s="8">
        <v>0</v>
      </c>
      <c r="AQ15" s="8">
        <v>40</v>
      </c>
      <c r="AR15" s="8">
        <v>0</v>
      </c>
      <c r="AS15" s="8">
        <v>11</v>
      </c>
      <c r="AT15" s="8">
        <v>0</v>
      </c>
      <c r="AU15" s="8">
        <v>11</v>
      </c>
      <c r="AV15" s="8">
        <v>5</v>
      </c>
      <c r="AW15" s="8">
        <v>3</v>
      </c>
      <c r="AX15" s="8">
        <v>10</v>
      </c>
      <c r="AZ15" s="6">
        <f t="shared" si="2"/>
        <v>1132</v>
      </c>
      <c r="BA15" s="6">
        <f t="shared" si="3"/>
        <v>625</v>
      </c>
    </row>
    <row r="16" spans="1:53" x14ac:dyDescent="0.2">
      <c r="A16" s="1" t="s">
        <v>24</v>
      </c>
      <c r="B16" s="1">
        <v>4200323000</v>
      </c>
      <c r="C16" s="1" t="s">
        <v>502</v>
      </c>
      <c r="D16" s="8">
        <v>11024</v>
      </c>
      <c r="E16" s="8">
        <v>0</v>
      </c>
      <c r="F16" s="8">
        <v>83</v>
      </c>
      <c r="G16" s="8">
        <v>0</v>
      </c>
      <c r="H16" s="8">
        <v>42</v>
      </c>
      <c r="I16" s="8">
        <v>0</v>
      </c>
      <c r="J16" s="8">
        <v>141</v>
      </c>
      <c r="K16" s="8">
        <v>0</v>
      </c>
      <c r="L16" s="8">
        <v>130</v>
      </c>
      <c r="M16" s="8">
        <v>0</v>
      </c>
      <c r="N16" s="8">
        <v>413</v>
      </c>
      <c r="O16" s="8">
        <v>0</v>
      </c>
      <c r="P16" s="8">
        <v>759</v>
      </c>
      <c r="Q16" s="8">
        <v>0</v>
      </c>
      <c r="R16" s="8">
        <v>731</v>
      </c>
      <c r="S16" s="8">
        <v>0</v>
      </c>
      <c r="T16" s="8">
        <v>331</v>
      </c>
      <c r="U16" s="8">
        <v>0</v>
      </c>
      <c r="V16" s="8">
        <v>131</v>
      </c>
      <c r="W16" s="8">
        <v>0</v>
      </c>
      <c r="X16" s="8">
        <v>92</v>
      </c>
      <c r="Y16" s="8">
        <v>75</v>
      </c>
      <c r="Z16" s="8">
        <v>45</v>
      </c>
      <c r="AA16" s="8">
        <v>59</v>
      </c>
      <c r="AB16" s="8">
        <v>0</v>
      </c>
      <c r="AC16" s="8">
        <v>98</v>
      </c>
      <c r="AD16" s="8">
        <v>0</v>
      </c>
      <c r="AE16" s="8">
        <v>130</v>
      </c>
      <c r="AF16" s="8">
        <v>0</v>
      </c>
      <c r="AG16" s="8">
        <v>101</v>
      </c>
      <c r="AH16" s="8">
        <v>0</v>
      </c>
      <c r="AI16" s="8">
        <v>292</v>
      </c>
      <c r="AJ16" s="8">
        <v>0</v>
      </c>
      <c r="AK16" s="8">
        <v>320</v>
      </c>
      <c r="AL16" s="8">
        <v>0</v>
      </c>
      <c r="AM16" s="8">
        <v>481</v>
      </c>
      <c r="AN16" s="8">
        <v>0</v>
      </c>
      <c r="AO16" s="8">
        <v>690</v>
      </c>
      <c r="AP16" s="8">
        <v>0</v>
      </c>
      <c r="AQ16" s="8">
        <v>321</v>
      </c>
      <c r="AR16" s="8">
        <v>0</v>
      </c>
      <c r="AS16" s="8">
        <v>172</v>
      </c>
      <c r="AT16" s="8">
        <v>0</v>
      </c>
      <c r="AU16" s="8">
        <v>135</v>
      </c>
      <c r="AV16" s="8">
        <v>145</v>
      </c>
      <c r="AW16" s="8">
        <v>50</v>
      </c>
      <c r="AX16" s="8">
        <v>27</v>
      </c>
      <c r="AZ16" s="6">
        <f t="shared" si="2"/>
        <v>11024</v>
      </c>
      <c r="BA16" s="6">
        <f t="shared" si="3"/>
        <v>5994</v>
      </c>
    </row>
    <row r="17" spans="1:53" x14ac:dyDescent="0.2">
      <c r="A17" s="1" t="s">
        <v>25</v>
      </c>
      <c r="B17" s="1">
        <v>4200326896</v>
      </c>
      <c r="C17" s="1" t="s">
        <v>503</v>
      </c>
      <c r="D17" s="8">
        <v>2747</v>
      </c>
      <c r="E17" s="8">
        <v>0</v>
      </c>
      <c r="F17" s="8">
        <v>38</v>
      </c>
      <c r="G17" s="8">
        <v>0</v>
      </c>
      <c r="H17" s="8">
        <v>13</v>
      </c>
      <c r="I17" s="8">
        <v>0</v>
      </c>
      <c r="J17" s="8">
        <v>16</v>
      </c>
      <c r="K17" s="8">
        <v>0</v>
      </c>
      <c r="L17" s="8">
        <v>78</v>
      </c>
      <c r="M17" s="8">
        <v>0</v>
      </c>
      <c r="N17" s="8">
        <v>59</v>
      </c>
      <c r="O17" s="8">
        <v>0</v>
      </c>
      <c r="P17" s="8">
        <v>176</v>
      </c>
      <c r="Q17" s="8">
        <v>0</v>
      </c>
      <c r="R17" s="8">
        <v>198</v>
      </c>
      <c r="S17" s="8">
        <v>0</v>
      </c>
      <c r="T17" s="8">
        <v>42</v>
      </c>
      <c r="U17" s="8">
        <v>0</v>
      </c>
      <c r="V17" s="8">
        <v>68</v>
      </c>
      <c r="W17" s="8">
        <v>0</v>
      </c>
      <c r="X17" s="8">
        <v>54</v>
      </c>
      <c r="Y17" s="8">
        <v>30</v>
      </c>
      <c r="Z17" s="8">
        <v>32</v>
      </c>
      <c r="AA17" s="8">
        <v>0</v>
      </c>
      <c r="AB17" s="8">
        <v>0</v>
      </c>
      <c r="AC17" s="8">
        <v>0</v>
      </c>
      <c r="AD17" s="8">
        <v>0</v>
      </c>
      <c r="AE17" s="8">
        <v>54</v>
      </c>
      <c r="AF17" s="8">
        <v>0</v>
      </c>
      <c r="AG17" s="8">
        <v>0</v>
      </c>
      <c r="AH17" s="8">
        <v>0</v>
      </c>
      <c r="AI17" s="8">
        <v>16</v>
      </c>
      <c r="AJ17" s="8">
        <v>0</v>
      </c>
      <c r="AK17" s="8">
        <v>47</v>
      </c>
      <c r="AL17" s="8">
        <v>0</v>
      </c>
      <c r="AM17" s="8">
        <v>201</v>
      </c>
      <c r="AN17" s="8">
        <v>0</v>
      </c>
      <c r="AO17" s="8">
        <v>178</v>
      </c>
      <c r="AP17" s="8">
        <v>0</v>
      </c>
      <c r="AQ17" s="8">
        <v>46</v>
      </c>
      <c r="AR17" s="8">
        <v>0</v>
      </c>
      <c r="AS17" s="8">
        <v>26</v>
      </c>
      <c r="AT17" s="8">
        <v>0</v>
      </c>
      <c r="AU17" s="8">
        <v>27</v>
      </c>
      <c r="AV17" s="8">
        <v>76</v>
      </c>
      <c r="AW17" s="8">
        <v>29</v>
      </c>
      <c r="AX17" s="8">
        <v>20</v>
      </c>
      <c r="AZ17" s="6">
        <f t="shared" si="2"/>
        <v>2747</v>
      </c>
      <c r="BA17" s="6">
        <f t="shared" si="3"/>
        <v>1524</v>
      </c>
    </row>
    <row r="18" spans="1:53" x14ac:dyDescent="0.2">
      <c r="A18" s="1" t="s">
        <v>26</v>
      </c>
      <c r="B18" s="1">
        <v>4200327120</v>
      </c>
      <c r="C18" s="1" t="s">
        <v>504</v>
      </c>
      <c r="D18" s="8">
        <v>4216</v>
      </c>
      <c r="E18" s="8">
        <v>0</v>
      </c>
      <c r="F18" s="8">
        <v>12</v>
      </c>
      <c r="G18" s="8">
        <v>0</v>
      </c>
      <c r="H18" s="8">
        <v>36</v>
      </c>
      <c r="I18" s="8">
        <v>0</v>
      </c>
      <c r="J18" s="8">
        <v>26</v>
      </c>
      <c r="K18" s="8">
        <v>74</v>
      </c>
      <c r="L18" s="8">
        <v>10</v>
      </c>
      <c r="M18" s="8">
        <v>0</v>
      </c>
      <c r="N18" s="8">
        <v>72</v>
      </c>
      <c r="O18" s="8">
        <v>0</v>
      </c>
      <c r="P18" s="8">
        <v>197</v>
      </c>
      <c r="Q18" s="8">
        <v>0</v>
      </c>
      <c r="R18" s="8">
        <v>362</v>
      </c>
      <c r="S18" s="8">
        <v>0</v>
      </c>
      <c r="T18" s="8">
        <v>253</v>
      </c>
      <c r="U18" s="8">
        <v>0</v>
      </c>
      <c r="V18" s="8">
        <v>103</v>
      </c>
      <c r="W18" s="8">
        <v>0</v>
      </c>
      <c r="X18" s="8">
        <v>133</v>
      </c>
      <c r="Y18" s="8">
        <v>101</v>
      </c>
      <c r="Z18" s="8">
        <v>35</v>
      </c>
      <c r="AA18" s="8">
        <v>40</v>
      </c>
      <c r="AB18" s="8">
        <v>0</v>
      </c>
      <c r="AC18" s="8">
        <v>24</v>
      </c>
      <c r="AD18" s="8">
        <v>0</v>
      </c>
      <c r="AE18" s="8">
        <v>13</v>
      </c>
      <c r="AF18" s="8">
        <v>0</v>
      </c>
      <c r="AG18" s="8">
        <v>38</v>
      </c>
      <c r="AH18" s="8">
        <v>0</v>
      </c>
      <c r="AI18" s="8">
        <v>6</v>
      </c>
      <c r="AJ18" s="8">
        <v>0</v>
      </c>
      <c r="AK18" s="8">
        <v>21</v>
      </c>
      <c r="AL18" s="8">
        <v>0</v>
      </c>
      <c r="AM18" s="8">
        <v>146</v>
      </c>
      <c r="AN18" s="8">
        <v>0</v>
      </c>
      <c r="AO18" s="8">
        <v>232</v>
      </c>
      <c r="AP18" s="8">
        <v>0</v>
      </c>
      <c r="AQ18" s="8">
        <v>117</v>
      </c>
      <c r="AR18" s="8">
        <v>0</v>
      </c>
      <c r="AS18" s="8">
        <v>54</v>
      </c>
      <c r="AT18" s="8">
        <v>0</v>
      </c>
      <c r="AU18" s="8">
        <v>32</v>
      </c>
      <c r="AV18" s="8">
        <v>25</v>
      </c>
      <c r="AW18" s="8">
        <v>32</v>
      </c>
      <c r="AX18" s="8">
        <v>18</v>
      </c>
      <c r="AZ18" s="6">
        <f t="shared" si="2"/>
        <v>4142</v>
      </c>
      <c r="BA18" s="6">
        <f t="shared" si="3"/>
        <v>2138</v>
      </c>
    </row>
    <row r="19" spans="1:53" x14ac:dyDescent="0.2">
      <c r="A19" s="1" t="s">
        <v>27</v>
      </c>
      <c r="B19" s="1">
        <v>4200329432</v>
      </c>
      <c r="C19" s="1" t="s">
        <v>505</v>
      </c>
      <c r="D19" s="8">
        <v>3704</v>
      </c>
      <c r="E19" s="8">
        <v>0</v>
      </c>
      <c r="F19" s="8">
        <v>49</v>
      </c>
      <c r="G19" s="8">
        <v>0</v>
      </c>
      <c r="H19" s="8">
        <v>9</v>
      </c>
      <c r="I19" s="8">
        <v>0</v>
      </c>
      <c r="J19" s="8">
        <v>25</v>
      </c>
      <c r="K19" s="8">
        <v>0</v>
      </c>
      <c r="L19" s="8">
        <v>172</v>
      </c>
      <c r="M19" s="8">
        <v>0</v>
      </c>
      <c r="N19" s="8">
        <v>57</v>
      </c>
      <c r="O19" s="8">
        <v>0</v>
      </c>
      <c r="P19" s="8">
        <v>232</v>
      </c>
      <c r="Q19" s="8">
        <v>0</v>
      </c>
      <c r="R19" s="8">
        <v>254</v>
      </c>
      <c r="S19" s="8">
        <v>0</v>
      </c>
      <c r="T19" s="8">
        <v>127</v>
      </c>
      <c r="U19" s="8">
        <v>0</v>
      </c>
      <c r="V19" s="8">
        <v>13</v>
      </c>
      <c r="W19" s="8">
        <v>0</v>
      </c>
      <c r="X19" s="8">
        <v>20</v>
      </c>
      <c r="Y19" s="8">
        <v>6</v>
      </c>
      <c r="Z19" s="8">
        <v>17</v>
      </c>
      <c r="AA19" s="8">
        <v>6</v>
      </c>
      <c r="AB19" s="8">
        <v>0</v>
      </c>
      <c r="AC19" s="8">
        <v>67</v>
      </c>
      <c r="AD19" s="8">
        <v>0</v>
      </c>
      <c r="AE19" s="8">
        <v>47</v>
      </c>
      <c r="AF19" s="8">
        <v>0</v>
      </c>
      <c r="AG19" s="8">
        <v>27</v>
      </c>
      <c r="AH19" s="8">
        <v>0</v>
      </c>
      <c r="AI19" s="8">
        <v>127</v>
      </c>
      <c r="AJ19" s="8">
        <v>0</v>
      </c>
      <c r="AK19" s="8">
        <v>43</v>
      </c>
      <c r="AL19" s="8">
        <v>0</v>
      </c>
      <c r="AM19" s="8">
        <v>216</v>
      </c>
      <c r="AN19" s="8">
        <v>0</v>
      </c>
      <c r="AO19" s="8">
        <v>206</v>
      </c>
      <c r="AP19" s="8">
        <v>0</v>
      </c>
      <c r="AQ19" s="8">
        <v>92</v>
      </c>
      <c r="AR19" s="8">
        <v>0</v>
      </c>
      <c r="AS19" s="8">
        <v>17</v>
      </c>
      <c r="AT19" s="8">
        <v>0</v>
      </c>
      <c r="AU19" s="8">
        <v>51</v>
      </c>
      <c r="AV19" s="8">
        <v>6</v>
      </c>
      <c r="AW19" s="8">
        <v>8</v>
      </c>
      <c r="AX19" s="8">
        <v>21</v>
      </c>
      <c r="AZ19" s="6">
        <f t="shared" si="2"/>
        <v>3704</v>
      </c>
      <c r="BA19" s="6">
        <f t="shared" si="3"/>
        <v>1915</v>
      </c>
    </row>
    <row r="20" spans="1:53" x14ac:dyDescent="0.2">
      <c r="A20" s="1" t="s">
        <v>28</v>
      </c>
      <c r="B20" s="1">
        <v>4200332624</v>
      </c>
      <c r="C20" s="1" t="s">
        <v>506</v>
      </c>
      <c r="D20" s="8">
        <v>2606</v>
      </c>
      <c r="E20" s="8">
        <v>0</v>
      </c>
      <c r="F20" s="8">
        <v>0</v>
      </c>
      <c r="G20" s="8">
        <v>0</v>
      </c>
      <c r="H20" s="8">
        <v>0</v>
      </c>
      <c r="I20" s="8">
        <v>0</v>
      </c>
      <c r="J20" s="8">
        <v>42</v>
      </c>
      <c r="K20" s="8">
        <v>0</v>
      </c>
      <c r="L20" s="8">
        <v>71</v>
      </c>
      <c r="M20" s="8">
        <v>0</v>
      </c>
      <c r="N20" s="8">
        <v>86</v>
      </c>
      <c r="O20" s="8">
        <v>0</v>
      </c>
      <c r="P20" s="8">
        <v>111</v>
      </c>
      <c r="Q20" s="8">
        <v>0</v>
      </c>
      <c r="R20" s="8">
        <v>133</v>
      </c>
      <c r="S20" s="8">
        <v>0</v>
      </c>
      <c r="T20" s="8">
        <v>52</v>
      </c>
      <c r="U20" s="8">
        <v>0</v>
      </c>
      <c r="V20" s="8">
        <v>13</v>
      </c>
      <c r="W20" s="8">
        <v>0</v>
      </c>
      <c r="X20" s="8">
        <v>28</v>
      </c>
      <c r="Y20" s="8">
        <v>46</v>
      </c>
      <c r="Z20" s="8">
        <v>29</v>
      </c>
      <c r="AA20" s="8">
        <v>10</v>
      </c>
      <c r="AB20" s="8">
        <v>0</v>
      </c>
      <c r="AC20" s="8">
        <v>0</v>
      </c>
      <c r="AD20" s="8">
        <v>0</v>
      </c>
      <c r="AE20" s="8">
        <v>0</v>
      </c>
      <c r="AF20" s="8">
        <v>0</v>
      </c>
      <c r="AG20" s="8">
        <v>15</v>
      </c>
      <c r="AH20" s="8">
        <v>0</v>
      </c>
      <c r="AI20" s="8">
        <v>46</v>
      </c>
      <c r="AJ20" s="8">
        <v>0</v>
      </c>
      <c r="AK20" s="8">
        <v>85</v>
      </c>
      <c r="AL20" s="8">
        <v>0</v>
      </c>
      <c r="AM20" s="8">
        <v>67</v>
      </c>
      <c r="AN20" s="8">
        <v>0</v>
      </c>
      <c r="AO20" s="8">
        <v>135</v>
      </c>
      <c r="AP20" s="8">
        <v>0</v>
      </c>
      <c r="AQ20" s="8">
        <v>103</v>
      </c>
      <c r="AR20" s="8">
        <v>0</v>
      </c>
      <c r="AS20" s="8">
        <v>24</v>
      </c>
      <c r="AT20" s="8">
        <v>0</v>
      </c>
      <c r="AU20" s="8">
        <v>44</v>
      </c>
      <c r="AV20" s="8">
        <v>43</v>
      </c>
      <c r="AW20" s="8">
        <v>52</v>
      </c>
      <c r="AX20" s="8">
        <v>0</v>
      </c>
      <c r="AZ20" s="6">
        <f t="shared" si="2"/>
        <v>2606</v>
      </c>
      <c r="BA20" s="6">
        <f t="shared" si="3"/>
        <v>1235</v>
      </c>
    </row>
    <row r="21" spans="1:53" x14ac:dyDescent="0.2">
      <c r="A21" s="1" t="s">
        <v>29</v>
      </c>
      <c r="B21" s="1">
        <v>4200332832</v>
      </c>
      <c r="C21" s="1" t="s">
        <v>507</v>
      </c>
      <c r="D21" s="8">
        <v>8818</v>
      </c>
      <c r="E21" s="8">
        <v>0</v>
      </c>
      <c r="F21" s="8">
        <v>59</v>
      </c>
      <c r="G21" s="8">
        <v>0</v>
      </c>
      <c r="H21" s="8">
        <v>40</v>
      </c>
      <c r="I21" s="8">
        <v>0</v>
      </c>
      <c r="J21" s="8">
        <v>40</v>
      </c>
      <c r="K21" s="8">
        <v>0</v>
      </c>
      <c r="L21" s="8">
        <v>362</v>
      </c>
      <c r="M21" s="8">
        <v>0</v>
      </c>
      <c r="N21" s="8">
        <v>230</v>
      </c>
      <c r="O21" s="8">
        <v>0</v>
      </c>
      <c r="P21" s="8">
        <v>428</v>
      </c>
      <c r="Q21" s="8">
        <v>0</v>
      </c>
      <c r="R21" s="8">
        <v>543</v>
      </c>
      <c r="S21" s="8">
        <v>0</v>
      </c>
      <c r="T21" s="8">
        <v>281</v>
      </c>
      <c r="U21" s="8">
        <v>0</v>
      </c>
      <c r="V21" s="8">
        <v>107</v>
      </c>
      <c r="W21" s="8">
        <v>0</v>
      </c>
      <c r="X21" s="8">
        <v>29</v>
      </c>
      <c r="Y21" s="8">
        <v>125</v>
      </c>
      <c r="Z21" s="8">
        <v>0</v>
      </c>
      <c r="AA21" s="8">
        <v>39</v>
      </c>
      <c r="AB21" s="8">
        <v>0</v>
      </c>
      <c r="AC21" s="8">
        <v>57</v>
      </c>
      <c r="AD21" s="8">
        <v>0</v>
      </c>
      <c r="AE21" s="8">
        <v>88</v>
      </c>
      <c r="AF21" s="8">
        <v>0</v>
      </c>
      <c r="AG21" s="8">
        <v>110</v>
      </c>
      <c r="AH21" s="8">
        <v>0</v>
      </c>
      <c r="AI21" s="8">
        <v>217</v>
      </c>
      <c r="AJ21" s="8">
        <v>0</v>
      </c>
      <c r="AK21" s="8">
        <v>128</v>
      </c>
      <c r="AL21" s="8">
        <v>0</v>
      </c>
      <c r="AM21" s="8">
        <v>555</v>
      </c>
      <c r="AN21" s="8">
        <v>0</v>
      </c>
      <c r="AO21" s="8">
        <v>583</v>
      </c>
      <c r="AP21" s="8">
        <v>0</v>
      </c>
      <c r="AQ21" s="8">
        <v>229</v>
      </c>
      <c r="AR21" s="8">
        <v>0</v>
      </c>
      <c r="AS21" s="8">
        <v>98</v>
      </c>
      <c r="AT21" s="8">
        <v>0</v>
      </c>
      <c r="AU21" s="8">
        <v>74</v>
      </c>
      <c r="AV21" s="8">
        <v>100</v>
      </c>
      <c r="AW21" s="8">
        <v>29</v>
      </c>
      <c r="AX21" s="8">
        <v>36</v>
      </c>
      <c r="AZ21" s="6">
        <f t="shared" si="2"/>
        <v>8818</v>
      </c>
      <c r="BA21" s="6">
        <f t="shared" si="3"/>
        <v>4587</v>
      </c>
    </row>
    <row r="22" spans="1:53" x14ac:dyDescent="0.2">
      <c r="A22" s="1" t="s">
        <v>30</v>
      </c>
      <c r="B22" s="1">
        <v>4200351744</v>
      </c>
      <c r="C22" s="1" t="s">
        <v>508</v>
      </c>
      <c r="D22" s="8">
        <v>2495</v>
      </c>
      <c r="E22" s="8">
        <v>0</v>
      </c>
      <c r="F22" s="8">
        <v>24</v>
      </c>
      <c r="G22" s="8">
        <v>0</v>
      </c>
      <c r="H22" s="8">
        <v>45</v>
      </c>
      <c r="I22" s="8">
        <v>0</v>
      </c>
      <c r="J22" s="8">
        <v>69</v>
      </c>
      <c r="K22" s="8">
        <v>0</v>
      </c>
      <c r="L22" s="8">
        <v>70</v>
      </c>
      <c r="M22" s="8">
        <v>0</v>
      </c>
      <c r="N22" s="8">
        <v>65</v>
      </c>
      <c r="O22" s="8">
        <v>0</v>
      </c>
      <c r="P22" s="8">
        <v>90</v>
      </c>
      <c r="Q22" s="8">
        <v>0</v>
      </c>
      <c r="R22" s="8">
        <v>89</v>
      </c>
      <c r="S22" s="8">
        <v>0</v>
      </c>
      <c r="T22" s="8">
        <v>40</v>
      </c>
      <c r="U22" s="8">
        <v>0</v>
      </c>
      <c r="V22" s="8">
        <v>66</v>
      </c>
      <c r="W22" s="8">
        <v>0</v>
      </c>
      <c r="X22" s="8">
        <v>6</v>
      </c>
      <c r="Y22" s="8">
        <v>32</v>
      </c>
      <c r="Z22" s="8">
        <v>0</v>
      </c>
      <c r="AA22" s="8">
        <v>9</v>
      </c>
      <c r="AB22" s="8">
        <v>0</v>
      </c>
      <c r="AC22" s="8">
        <v>5</v>
      </c>
      <c r="AD22" s="8">
        <v>0</v>
      </c>
      <c r="AE22" s="8">
        <v>45</v>
      </c>
      <c r="AF22" s="8">
        <v>0</v>
      </c>
      <c r="AG22" s="8">
        <v>35</v>
      </c>
      <c r="AH22" s="8">
        <v>0</v>
      </c>
      <c r="AI22" s="8">
        <v>84</v>
      </c>
      <c r="AJ22" s="8">
        <v>0</v>
      </c>
      <c r="AK22" s="8">
        <v>122</v>
      </c>
      <c r="AL22" s="8">
        <v>0</v>
      </c>
      <c r="AM22" s="8">
        <v>39</v>
      </c>
      <c r="AN22" s="8">
        <v>0</v>
      </c>
      <c r="AO22" s="8">
        <v>128</v>
      </c>
      <c r="AP22" s="8">
        <v>0</v>
      </c>
      <c r="AQ22" s="8">
        <v>51</v>
      </c>
      <c r="AR22" s="8">
        <v>0</v>
      </c>
      <c r="AS22" s="8">
        <v>12</v>
      </c>
      <c r="AT22" s="8">
        <v>0</v>
      </c>
      <c r="AU22" s="8">
        <v>8</v>
      </c>
      <c r="AV22" s="8">
        <v>0</v>
      </c>
      <c r="AW22" s="8">
        <v>0</v>
      </c>
      <c r="AX22" s="8">
        <v>0</v>
      </c>
      <c r="AZ22" s="6">
        <f t="shared" si="2"/>
        <v>2495</v>
      </c>
      <c r="BA22" s="6">
        <f t="shared" si="3"/>
        <v>1134</v>
      </c>
    </row>
    <row r="23" spans="1:53" x14ac:dyDescent="0.2">
      <c r="A23" s="1" t="s">
        <v>31</v>
      </c>
      <c r="B23" s="1">
        <v>4200355488</v>
      </c>
      <c r="C23" s="1" t="s">
        <v>509</v>
      </c>
      <c r="D23" s="8">
        <v>8543</v>
      </c>
      <c r="E23" s="8">
        <v>0</v>
      </c>
      <c r="F23" s="8">
        <v>16</v>
      </c>
      <c r="G23" s="8">
        <v>0</v>
      </c>
      <c r="H23" s="8">
        <v>48</v>
      </c>
      <c r="I23" s="8">
        <v>0</v>
      </c>
      <c r="J23" s="8">
        <v>188</v>
      </c>
      <c r="K23" s="8">
        <v>0</v>
      </c>
      <c r="L23" s="8">
        <v>252</v>
      </c>
      <c r="M23" s="8">
        <v>0</v>
      </c>
      <c r="N23" s="8">
        <v>290</v>
      </c>
      <c r="O23" s="8">
        <v>0</v>
      </c>
      <c r="P23" s="8">
        <v>517</v>
      </c>
      <c r="Q23" s="8">
        <v>0</v>
      </c>
      <c r="R23" s="8">
        <v>522</v>
      </c>
      <c r="S23" s="8">
        <v>0</v>
      </c>
      <c r="T23" s="8">
        <v>424</v>
      </c>
      <c r="U23" s="8">
        <v>0</v>
      </c>
      <c r="V23" s="8">
        <v>35</v>
      </c>
      <c r="W23" s="8">
        <v>0</v>
      </c>
      <c r="X23" s="8">
        <v>101</v>
      </c>
      <c r="Y23" s="8">
        <v>59</v>
      </c>
      <c r="Z23" s="8">
        <v>13</v>
      </c>
      <c r="AA23" s="8">
        <v>12</v>
      </c>
      <c r="AB23" s="8">
        <v>0</v>
      </c>
      <c r="AC23" s="8">
        <v>23</v>
      </c>
      <c r="AD23" s="8">
        <v>0</v>
      </c>
      <c r="AE23" s="8">
        <v>82</v>
      </c>
      <c r="AF23" s="8">
        <v>0</v>
      </c>
      <c r="AG23" s="8">
        <v>60</v>
      </c>
      <c r="AH23" s="8">
        <v>0</v>
      </c>
      <c r="AI23" s="8">
        <v>371</v>
      </c>
      <c r="AJ23" s="8">
        <v>0</v>
      </c>
      <c r="AK23" s="8">
        <v>231</v>
      </c>
      <c r="AL23" s="8">
        <v>0</v>
      </c>
      <c r="AM23" s="8">
        <v>362</v>
      </c>
      <c r="AN23" s="8">
        <v>0</v>
      </c>
      <c r="AO23" s="8">
        <v>625</v>
      </c>
      <c r="AP23" s="8">
        <v>0</v>
      </c>
      <c r="AQ23" s="8">
        <v>213</v>
      </c>
      <c r="AR23" s="8">
        <v>0</v>
      </c>
      <c r="AS23" s="8">
        <v>178</v>
      </c>
      <c r="AT23" s="8">
        <v>0</v>
      </c>
      <c r="AU23" s="8">
        <v>104</v>
      </c>
      <c r="AV23" s="8">
        <v>86</v>
      </c>
      <c r="AW23" s="8">
        <v>39</v>
      </c>
      <c r="AX23" s="8">
        <v>0</v>
      </c>
      <c r="AZ23" s="6">
        <f t="shared" si="2"/>
        <v>8543</v>
      </c>
      <c r="BA23" s="6">
        <f t="shared" si="3"/>
        <v>4851</v>
      </c>
    </row>
    <row r="24" spans="1:53" x14ac:dyDescent="0.2">
      <c r="A24" s="1" t="s">
        <v>32</v>
      </c>
      <c r="B24" s="1">
        <v>4200360712</v>
      </c>
      <c r="C24" s="1" t="s">
        <v>510</v>
      </c>
      <c r="D24" s="8">
        <v>2743</v>
      </c>
      <c r="E24" s="8">
        <v>0</v>
      </c>
      <c r="F24" s="8">
        <v>12</v>
      </c>
      <c r="G24" s="8">
        <v>0</v>
      </c>
      <c r="H24" s="8">
        <v>20</v>
      </c>
      <c r="I24" s="8">
        <v>0</v>
      </c>
      <c r="J24" s="8">
        <v>44</v>
      </c>
      <c r="K24" s="8">
        <v>0</v>
      </c>
      <c r="L24" s="8">
        <v>112</v>
      </c>
      <c r="M24" s="8">
        <v>0</v>
      </c>
      <c r="N24" s="8">
        <v>135</v>
      </c>
      <c r="O24" s="8">
        <v>0</v>
      </c>
      <c r="P24" s="8">
        <v>54</v>
      </c>
      <c r="Q24" s="8">
        <v>0</v>
      </c>
      <c r="R24" s="8">
        <v>152</v>
      </c>
      <c r="S24" s="8">
        <v>0</v>
      </c>
      <c r="T24" s="8">
        <v>21</v>
      </c>
      <c r="U24" s="8">
        <v>0</v>
      </c>
      <c r="V24" s="8">
        <v>34</v>
      </c>
      <c r="W24" s="8">
        <v>0</v>
      </c>
      <c r="X24" s="8">
        <v>54</v>
      </c>
      <c r="Y24" s="8">
        <v>21</v>
      </c>
      <c r="Z24" s="8">
        <v>13</v>
      </c>
      <c r="AA24" s="8">
        <v>9</v>
      </c>
      <c r="AB24" s="8">
        <v>0</v>
      </c>
      <c r="AC24" s="8">
        <v>37</v>
      </c>
      <c r="AD24" s="8">
        <v>0</v>
      </c>
      <c r="AE24" s="8">
        <v>16</v>
      </c>
      <c r="AF24" s="8">
        <v>0</v>
      </c>
      <c r="AG24" s="8">
        <v>42</v>
      </c>
      <c r="AH24" s="8">
        <v>0</v>
      </c>
      <c r="AI24" s="8">
        <v>42</v>
      </c>
      <c r="AJ24" s="8">
        <v>0</v>
      </c>
      <c r="AK24" s="8">
        <v>129</v>
      </c>
      <c r="AL24" s="8">
        <v>0</v>
      </c>
      <c r="AM24" s="8">
        <v>141</v>
      </c>
      <c r="AN24" s="8">
        <v>0</v>
      </c>
      <c r="AO24" s="8">
        <v>151</v>
      </c>
      <c r="AP24" s="8">
        <v>0</v>
      </c>
      <c r="AQ24" s="8">
        <v>107</v>
      </c>
      <c r="AR24" s="8">
        <v>0</v>
      </c>
      <c r="AS24" s="8">
        <v>24</v>
      </c>
      <c r="AT24" s="8">
        <v>0</v>
      </c>
      <c r="AU24" s="8">
        <v>61</v>
      </c>
      <c r="AV24" s="8">
        <v>14</v>
      </c>
      <c r="AW24" s="8">
        <v>19</v>
      </c>
      <c r="AX24" s="8">
        <v>0</v>
      </c>
      <c r="AZ24" s="6">
        <f t="shared" si="2"/>
        <v>2743</v>
      </c>
      <c r="BA24" s="6">
        <f t="shared" si="3"/>
        <v>1464</v>
      </c>
    </row>
    <row r="25" spans="1:53" x14ac:dyDescent="0.2">
      <c r="A25" s="1" t="s">
        <v>33</v>
      </c>
      <c r="B25" s="1">
        <v>4200361328</v>
      </c>
      <c r="C25" s="1" t="s">
        <v>511</v>
      </c>
      <c r="D25" s="8">
        <v>6957</v>
      </c>
      <c r="E25" s="8">
        <v>0</v>
      </c>
      <c r="F25" s="8">
        <v>33</v>
      </c>
      <c r="G25" s="8">
        <v>0</v>
      </c>
      <c r="H25" s="8">
        <v>28</v>
      </c>
      <c r="I25" s="8">
        <v>0</v>
      </c>
      <c r="J25" s="8">
        <v>102</v>
      </c>
      <c r="K25" s="8">
        <v>0</v>
      </c>
      <c r="L25" s="8">
        <v>217</v>
      </c>
      <c r="M25" s="8">
        <v>0</v>
      </c>
      <c r="N25" s="8">
        <v>234</v>
      </c>
      <c r="O25" s="8">
        <v>0</v>
      </c>
      <c r="P25" s="8">
        <v>484</v>
      </c>
      <c r="Q25" s="8">
        <v>0</v>
      </c>
      <c r="R25" s="8">
        <v>608</v>
      </c>
      <c r="S25" s="8">
        <v>0</v>
      </c>
      <c r="T25" s="8">
        <v>205</v>
      </c>
      <c r="U25" s="8">
        <v>0</v>
      </c>
      <c r="V25" s="8">
        <v>36</v>
      </c>
      <c r="W25" s="8">
        <v>0</v>
      </c>
      <c r="X25" s="8">
        <v>66</v>
      </c>
      <c r="Y25" s="8">
        <v>20</v>
      </c>
      <c r="Z25" s="8">
        <v>7</v>
      </c>
      <c r="AA25" s="8">
        <v>21</v>
      </c>
      <c r="AB25" s="8">
        <v>0</v>
      </c>
      <c r="AC25" s="8">
        <v>63</v>
      </c>
      <c r="AD25" s="8">
        <v>0</v>
      </c>
      <c r="AE25" s="8">
        <v>55</v>
      </c>
      <c r="AF25" s="8">
        <v>12</v>
      </c>
      <c r="AG25" s="8">
        <v>97</v>
      </c>
      <c r="AH25" s="8">
        <v>0</v>
      </c>
      <c r="AI25" s="8">
        <v>158</v>
      </c>
      <c r="AJ25" s="8">
        <v>0</v>
      </c>
      <c r="AK25" s="8">
        <v>192</v>
      </c>
      <c r="AL25" s="8">
        <v>0</v>
      </c>
      <c r="AM25" s="8">
        <v>427</v>
      </c>
      <c r="AN25" s="8">
        <v>0</v>
      </c>
      <c r="AO25" s="8">
        <v>455</v>
      </c>
      <c r="AP25" s="8">
        <v>0</v>
      </c>
      <c r="AQ25" s="8">
        <v>109</v>
      </c>
      <c r="AR25" s="8">
        <v>0</v>
      </c>
      <c r="AS25" s="8">
        <v>122</v>
      </c>
      <c r="AT25" s="8">
        <v>0</v>
      </c>
      <c r="AU25" s="8">
        <v>95</v>
      </c>
      <c r="AV25" s="8">
        <v>48</v>
      </c>
      <c r="AW25" s="8">
        <v>18</v>
      </c>
      <c r="AX25" s="8">
        <v>18</v>
      </c>
      <c r="AZ25" s="6">
        <f t="shared" si="2"/>
        <v>6945</v>
      </c>
      <c r="BA25" s="6">
        <f t="shared" si="3"/>
        <v>3918</v>
      </c>
    </row>
    <row r="26" spans="1:53" x14ac:dyDescent="0.2">
      <c r="A26" s="1" t="s">
        <v>34</v>
      </c>
      <c r="B26" s="1">
        <v>4200369376</v>
      </c>
      <c r="C26" s="1" t="s">
        <v>512</v>
      </c>
      <c r="D26" s="8">
        <v>3070</v>
      </c>
      <c r="E26" s="8">
        <v>0</v>
      </c>
      <c r="F26" s="8">
        <v>14</v>
      </c>
      <c r="G26" s="8">
        <v>0</v>
      </c>
      <c r="H26" s="8">
        <v>14</v>
      </c>
      <c r="I26" s="8">
        <v>0</v>
      </c>
      <c r="J26" s="8">
        <v>42</v>
      </c>
      <c r="K26" s="8">
        <v>0</v>
      </c>
      <c r="L26" s="8">
        <v>136</v>
      </c>
      <c r="M26" s="8">
        <v>0</v>
      </c>
      <c r="N26" s="8">
        <v>83</v>
      </c>
      <c r="O26" s="8">
        <v>0</v>
      </c>
      <c r="P26" s="8">
        <v>199</v>
      </c>
      <c r="Q26" s="8">
        <v>0</v>
      </c>
      <c r="R26" s="8">
        <v>245</v>
      </c>
      <c r="S26" s="8">
        <v>0</v>
      </c>
      <c r="T26" s="8">
        <v>107</v>
      </c>
      <c r="U26" s="8">
        <v>0</v>
      </c>
      <c r="V26" s="8">
        <v>36</v>
      </c>
      <c r="W26" s="8">
        <v>0</v>
      </c>
      <c r="X26" s="8">
        <v>44</v>
      </c>
      <c r="Y26" s="8">
        <v>9</v>
      </c>
      <c r="Z26" s="8">
        <v>7</v>
      </c>
      <c r="AA26" s="8">
        <v>23</v>
      </c>
      <c r="AB26" s="8">
        <v>0</v>
      </c>
      <c r="AC26" s="8">
        <v>0</v>
      </c>
      <c r="AD26" s="8">
        <v>0</v>
      </c>
      <c r="AE26" s="8">
        <v>0</v>
      </c>
      <c r="AF26" s="8">
        <v>0</v>
      </c>
      <c r="AG26" s="8">
        <v>45</v>
      </c>
      <c r="AH26" s="8">
        <v>0</v>
      </c>
      <c r="AI26" s="8">
        <v>62</v>
      </c>
      <c r="AJ26" s="8">
        <v>0</v>
      </c>
      <c r="AK26" s="8">
        <v>44</v>
      </c>
      <c r="AL26" s="8">
        <v>0</v>
      </c>
      <c r="AM26" s="8">
        <v>168</v>
      </c>
      <c r="AN26" s="8">
        <v>0</v>
      </c>
      <c r="AO26" s="8">
        <v>194</v>
      </c>
      <c r="AP26" s="8">
        <v>0</v>
      </c>
      <c r="AQ26" s="8">
        <v>98</v>
      </c>
      <c r="AR26" s="8">
        <v>0</v>
      </c>
      <c r="AS26" s="8">
        <v>75</v>
      </c>
      <c r="AT26" s="8">
        <v>0</v>
      </c>
      <c r="AU26" s="8">
        <v>34</v>
      </c>
      <c r="AV26" s="8">
        <v>22</v>
      </c>
      <c r="AW26" s="8">
        <v>9</v>
      </c>
      <c r="AX26" s="8">
        <v>24</v>
      </c>
      <c r="AZ26" s="6">
        <f t="shared" ref="AZ26:AZ46" si="4">D26-(E26+G26+I26+K26+M26+O26+Q26+S26+U26+W26+AB26+AD26+AF26+AH26+AJ26+AL26+AN26+AP26+AR26+AT26)</f>
        <v>3070</v>
      </c>
      <c r="BA26" s="6">
        <f t="shared" ref="BA26:BA46" si="5">F26+H26+J26+L26+N26+P26+R26+T26+V26+X26+Y26+Z26+AA26+AC26+AE26+AG26+AI26+AK26+AM26+AO26+AQ26+AS26+AU26+AV26+AW26+AX26</f>
        <v>1734</v>
      </c>
    </row>
    <row r="27" spans="1:53" x14ac:dyDescent="0.2">
      <c r="A27" s="1" t="s">
        <v>35</v>
      </c>
      <c r="B27" s="1">
        <v>4200369776</v>
      </c>
      <c r="C27" s="1" t="s">
        <v>513</v>
      </c>
      <c r="D27" s="8">
        <v>2803</v>
      </c>
      <c r="E27" s="8">
        <v>11</v>
      </c>
      <c r="F27" s="8">
        <v>12</v>
      </c>
      <c r="G27" s="8">
        <v>0</v>
      </c>
      <c r="H27" s="8">
        <v>11</v>
      </c>
      <c r="I27" s="8">
        <v>0</v>
      </c>
      <c r="J27" s="8">
        <v>86</v>
      </c>
      <c r="K27" s="8">
        <v>0</v>
      </c>
      <c r="L27" s="8">
        <v>51</v>
      </c>
      <c r="M27" s="8">
        <v>0</v>
      </c>
      <c r="N27" s="8">
        <v>37</v>
      </c>
      <c r="O27" s="8">
        <v>0</v>
      </c>
      <c r="P27" s="8">
        <v>228</v>
      </c>
      <c r="Q27" s="8">
        <v>0</v>
      </c>
      <c r="R27" s="8">
        <v>146</v>
      </c>
      <c r="S27" s="8">
        <v>0</v>
      </c>
      <c r="T27" s="8">
        <v>56</v>
      </c>
      <c r="U27" s="8">
        <v>0</v>
      </c>
      <c r="V27" s="8">
        <v>9</v>
      </c>
      <c r="W27" s="8">
        <v>0</v>
      </c>
      <c r="X27" s="8">
        <v>14</v>
      </c>
      <c r="Y27" s="8">
        <v>0</v>
      </c>
      <c r="Z27" s="8">
        <v>6</v>
      </c>
      <c r="AA27" s="8">
        <v>0</v>
      </c>
      <c r="AB27" s="8">
        <v>0</v>
      </c>
      <c r="AC27" s="8">
        <v>7</v>
      </c>
      <c r="AD27" s="8">
        <v>0</v>
      </c>
      <c r="AE27" s="8">
        <v>33</v>
      </c>
      <c r="AF27" s="8">
        <v>0</v>
      </c>
      <c r="AG27" s="8">
        <v>94</v>
      </c>
      <c r="AH27" s="8">
        <v>0</v>
      </c>
      <c r="AI27" s="8">
        <v>63</v>
      </c>
      <c r="AJ27" s="8">
        <v>0</v>
      </c>
      <c r="AK27" s="8">
        <v>45</v>
      </c>
      <c r="AL27" s="8">
        <v>0</v>
      </c>
      <c r="AM27" s="8">
        <v>94</v>
      </c>
      <c r="AN27" s="8">
        <v>0</v>
      </c>
      <c r="AO27" s="8">
        <v>199</v>
      </c>
      <c r="AP27" s="8">
        <v>0</v>
      </c>
      <c r="AQ27" s="8">
        <v>99</v>
      </c>
      <c r="AR27" s="8">
        <v>0</v>
      </c>
      <c r="AS27" s="8">
        <v>10</v>
      </c>
      <c r="AT27" s="8">
        <v>0</v>
      </c>
      <c r="AU27" s="8">
        <v>49</v>
      </c>
      <c r="AV27" s="8">
        <v>37</v>
      </c>
      <c r="AW27" s="8">
        <v>0</v>
      </c>
      <c r="AX27" s="8">
        <v>0</v>
      </c>
      <c r="AZ27" s="6">
        <f t="shared" si="4"/>
        <v>2792</v>
      </c>
      <c r="BA27" s="6">
        <f t="shared" si="5"/>
        <v>1386</v>
      </c>
    </row>
    <row r="28" spans="1:53" x14ac:dyDescent="0.2">
      <c r="A28" s="1" t="s">
        <v>36</v>
      </c>
      <c r="B28" s="1">
        <v>4200372568</v>
      </c>
      <c r="C28" s="1" t="s">
        <v>514</v>
      </c>
      <c r="D28" s="8">
        <v>348</v>
      </c>
      <c r="E28" s="8">
        <v>0</v>
      </c>
      <c r="F28" s="8">
        <v>2</v>
      </c>
      <c r="G28" s="8">
        <v>0</v>
      </c>
      <c r="H28" s="8">
        <v>6</v>
      </c>
      <c r="I28" s="8">
        <v>0</v>
      </c>
      <c r="J28" s="8">
        <v>0</v>
      </c>
      <c r="K28" s="8">
        <v>0</v>
      </c>
      <c r="L28" s="8">
        <v>2</v>
      </c>
      <c r="M28" s="8">
        <v>0</v>
      </c>
      <c r="N28" s="8">
        <v>0</v>
      </c>
      <c r="O28" s="8">
        <v>0</v>
      </c>
      <c r="P28" s="8">
        <v>4</v>
      </c>
      <c r="Q28" s="8">
        <v>0</v>
      </c>
      <c r="R28" s="8">
        <v>59</v>
      </c>
      <c r="S28" s="8">
        <v>0</v>
      </c>
      <c r="T28" s="8">
        <v>5</v>
      </c>
      <c r="U28" s="8">
        <v>0</v>
      </c>
      <c r="V28" s="8">
        <v>8</v>
      </c>
      <c r="W28" s="8">
        <v>0</v>
      </c>
      <c r="X28" s="8">
        <v>3</v>
      </c>
      <c r="Y28" s="8">
        <v>2</v>
      </c>
      <c r="Z28" s="8">
        <v>0</v>
      </c>
      <c r="AA28" s="8">
        <v>0</v>
      </c>
      <c r="AB28" s="8">
        <v>0</v>
      </c>
      <c r="AC28" s="8">
        <v>2</v>
      </c>
      <c r="AD28" s="8">
        <v>0</v>
      </c>
      <c r="AE28" s="8">
        <v>0</v>
      </c>
      <c r="AF28" s="8">
        <v>0</v>
      </c>
      <c r="AG28" s="8">
        <v>6</v>
      </c>
      <c r="AH28" s="8">
        <v>0</v>
      </c>
      <c r="AI28" s="8">
        <v>9</v>
      </c>
      <c r="AJ28" s="8">
        <v>0</v>
      </c>
      <c r="AK28" s="8">
        <v>0</v>
      </c>
      <c r="AL28" s="8">
        <v>0</v>
      </c>
      <c r="AM28" s="8">
        <v>15</v>
      </c>
      <c r="AN28" s="8">
        <v>0</v>
      </c>
      <c r="AO28" s="8">
        <v>37</v>
      </c>
      <c r="AP28" s="8">
        <v>0</v>
      </c>
      <c r="AQ28" s="8">
        <v>4</v>
      </c>
      <c r="AR28" s="8">
        <v>0</v>
      </c>
      <c r="AS28" s="8">
        <v>5</v>
      </c>
      <c r="AT28" s="8">
        <v>0</v>
      </c>
      <c r="AU28" s="8">
        <v>2</v>
      </c>
      <c r="AV28" s="8">
        <v>2</v>
      </c>
      <c r="AW28" s="8">
        <v>0</v>
      </c>
      <c r="AX28" s="8">
        <v>0</v>
      </c>
      <c r="AZ28" s="6">
        <f t="shared" si="4"/>
        <v>348</v>
      </c>
      <c r="BA28" s="6">
        <f t="shared" si="5"/>
        <v>173</v>
      </c>
    </row>
    <row r="29" spans="1:53" x14ac:dyDescent="0.2">
      <c r="A29" s="1" t="s">
        <v>37</v>
      </c>
      <c r="B29" s="1">
        <v>4200372968</v>
      </c>
      <c r="C29" s="1" t="s">
        <v>515</v>
      </c>
      <c r="D29" s="8">
        <v>1456</v>
      </c>
      <c r="E29" s="8">
        <v>0</v>
      </c>
      <c r="F29" s="8">
        <v>8</v>
      </c>
      <c r="G29" s="8">
        <v>0</v>
      </c>
      <c r="H29" s="8">
        <v>3</v>
      </c>
      <c r="I29" s="8">
        <v>0</v>
      </c>
      <c r="J29" s="8">
        <v>26</v>
      </c>
      <c r="K29" s="8">
        <v>0</v>
      </c>
      <c r="L29" s="8">
        <v>23</v>
      </c>
      <c r="M29" s="8">
        <v>0</v>
      </c>
      <c r="N29" s="8">
        <v>29</v>
      </c>
      <c r="O29" s="8">
        <v>0</v>
      </c>
      <c r="P29" s="8">
        <v>71</v>
      </c>
      <c r="Q29" s="8">
        <v>0</v>
      </c>
      <c r="R29" s="8">
        <v>104</v>
      </c>
      <c r="S29" s="8">
        <v>0</v>
      </c>
      <c r="T29" s="8">
        <v>48</v>
      </c>
      <c r="U29" s="8">
        <v>0</v>
      </c>
      <c r="V29" s="8">
        <v>13</v>
      </c>
      <c r="W29" s="8">
        <v>0</v>
      </c>
      <c r="X29" s="8">
        <v>13</v>
      </c>
      <c r="Y29" s="8">
        <v>14</v>
      </c>
      <c r="Z29" s="8">
        <v>11</v>
      </c>
      <c r="AA29" s="8">
        <v>0</v>
      </c>
      <c r="AB29" s="8">
        <v>0</v>
      </c>
      <c r="AC29" s="8">
        <v>9</v>
      </c>
      <c r="AD29" s="8">
        <v>0</v>
      </c>
      <c r="AE29" s="8">
        <v>3</v>
      </c>
      <c r="AF29" s="8">
        <v>0</v>
      </c>
      <c r="AG29" s="8">
        <v>25</v>
      </c>
      <c r="AH29" s="8">
        <v>0</v>
      </c>
      <c r="AI29" s="8">
        <v>47</v>
      </c>
      <c r="AJ29" s="8">
        <v>0</v>
      </c>
      <c r="AK29" s="8">
        <v>49</v>
      </c>
      <c r="AL29" s="8">
        <v>0</v>
      </c>
      <c r="AM29" s="8">
        <v>53</v>
      </c>
      <c r="AN29" s="8">
        <v>0</v>
      </c>
      <c r="AO29" s="8">
        <v>104</v>
      </c>
      <c r="AP29" s="8">
        <v>0</v>
      </c>
      <c r="AQ29" s="8">
        <v>70</v>
      </c>
      <c r="AR29" s="8">
        <v>0</v>
      </c>
      <c r="AS29" s="8">
        <v>36</v>
      </c>
      <c r="AT29" s="8">
        <v>0</v>
      </c>
      <c r="AU29" s="8">
        <v>16</v>
      </c>
      <c r="AV29" s="8">
        <v>16</v>
      </c>
      <c r="AW29" s="8">
        <v>6</v>
      </c>
      <c r="AX29" s="8">
        <v>6</v>
      </c>
      <c r="AZ29" s="6">
        <f t="shared" si="4"/>
        <v>1456</v>
      </c>
      <c r="BA29" s="6">
        <f t="shared" si="5"/>
        <v>803</v>
      </c>
    </row>
    <row r="30" spans="1:53" x14ac:dyDescent="0.2">
      <c r="A30" s="1" t="s">
        <v>38</v>
      </c>
      <c r="B30" s="1">
        <v>4200374648</v>
      </c>
      <c r="C30" s="1" t="s">
        <v>516</v>
      </c>
      <c r="D30" s="8">
        <v>4856</v>
      </c>
      <c r="E30" s="8">
        <v>0</v>
      </c>
      <c r="F30" s="8">
        <v>31</v>
      </c>
      <c r="G30" s="8">
        <v>0</v>
      </c>
      <c r="H30" s="8">
        <v>13</v>
      </c>
      <c r="I30" s="8">
        <v>0</v>
      </c>
      <c r="J30" s="8">
        <v>39</v>
      </c>
      <c r="K30" s="8">
        <v>0</v>
      </c>
      <c r="L30" s="8">
        <v>85</v>
      </c>
      <c r="M30" s="8">
        <v>0</v>
      </c>
      <c r="N30" s="8">
        <v>89</v>
      </c>
      <c r="O30" s="8">
        <v>0</v>
      </c>
      <c r="P30" s="8">
        <v>307</v>
      </c>
      <c r="Q30" s="8">
        <v>0</v>
      </c>
      <c r="R30" s="8">
        <v>211</v>
      </c>
      <c r="S30" s="8">
        <v>0</v>
      </c>
      <c r="T30" s="8">
        <v>213</v>
      </c>
      <c r="U30" s="8">
        <v>0</v>
      </c>
      <c r="V30" s="8">
        <v>8</v>
      </c>
      <c r="W30" s="8">
        <v>0</v>
      </c>
      <c r="X30" s="8">
        <v>33</v>
      </c>
      <c r="Y30" s="8">
        <v>28</v>
      </c>
      <c r="Z30" s="8">
        <v>8</v>
      </c>
      <c r="AA30" s="8">
        <v>11</v>
      </c>
      <c r="AB30" s="8">
        <v>0</v>
      </c>
      <c r="AC30" s="8">
        <v>39</v>
      </c>
      <c r="AD30" s="8">
        <v>0</v>
      </c>
      <c r="AE30" s="8">
        <v>72</v>
      </c>
      <c r="AF30" s="8">
        <v>0</v>
      </c>
      <c r="AG30" s="8">
        <v>82</v>
      </c>
      <c r="AH30" s="8">
        <v>0</v>
      </c>
      <c r="AI30" s="8">
        <v>153</v>
      </c>
      <c r="AJ30" s="8">
        <v>0</v>
      </c>
      <c r="AK30" s="8">
        <v>220</v>
      </c>
      <c r="AL30" s="8">
        <v>0</v>
      </c>
      <c r="AM30" s="8">
        <v>187</v>
      </c>
      <c r="AN30" s="8">
        <v>0</v>
      </c>
      <c r="AO30" s="8">
        <v>331</v>
      </c>
      <c r="AP30" s="8">
        <v>0</v>
      </c>
      <c r="AQ30" s="8">
        <v>119</v>
      </c>
      <c r="AR30" s="8">
        <v>0</v>
      </c>
      <c r="AS30" s="8">
        <v>75</v>
      </c>
      <c r="AT30" s="8">
        <v>0</v>
      </c>
      <c r="AU30" s="8">
        <v>27</v>
      </c>
      <c r="AV30" s="8">
        <v>49</v>
      </c>
      <c r="AW30" s="8">
        <v>9</v>
      </c>
      <c r="AX30" s="8">
        <v>16</v>
      </c>
      <c r="AZ30" s="6">
        <f t="shared" si="4"/>
        <v>4856</v>
      </c>
      <c r="BA30" s="6">
        <f t="shared" si="5"/>
        <v>2455</v>
      </c>
    </row>
    <row r="31" spans="1:53" x14ac:dyDescent="0.2">
      <c r="A31" s="1" t="s">
        <v>39</v>
      </c>
      <c r="B31" s="1">
        <v>4200377912</v>
      </c>
      <c r="C31" s="1" t="s">
        <v>517</v>
      </c>
      <c r="D31" s="8">
        <v>4348</v>
      </c>
      <c r="E31" s="8">
        <v>0</v>
      </c>
      <c r="F31" s="8">
        <v>16</v>
      </c>
      <c r="G31" s="8">
        <v>0</v>
      </c>
      <c r="H31" s="8">
        <v>0</v>
      </c>
      <c r="I31" s="8">
        <v>0</v>
      </c>
      <c r="J31" s="8">
        <v>56</v>
      </c>
      <c r="K31" s="8">
        <v>0</v>
      </c>
      <c r="L31" s="8">
        <v>60</v>
      </c>
      <c r="M31" s="8">
        <v>0</v>
      </c>
      <c r="N31" s="8">
        <v>155</v>
      </c>
      <c r="O31" s="8">
        <v>0</v>
      </c>
      <c r="P31" s="8">
        <v>338</v>
      </c>
      <c r="Q31" s="8">
        <v>0</v>
      </c>
      <c r="R31" s="8">
        <v>206</v>
      </c>
      <c r="S31" s="8">
        <v>0</v>
      </c>
      <c r="T31" s="8">
        <v>116</v>
      </c>
      <c r="U31" s="8">
        <v>0</v>
      </c>
      <c r="V31" s="8">
        <v>102</v>
      </c>
      <c r="W31" s="8">
        <v>0</v>
      </c>
      <c r="X31" s="8">
        <v>31</v>
      </c>
      <c r="Y31" s="8">
        <v>46</v>
      </c>
      <c r="Z31" s="8">
        <v>0</v>
      </c>
      <c r="AA31" s="8">
        <v>0</v>
      </c>
      <c r="AB31" s="8">
        <v>0</v>
      </c>
      <c r="AC31" s="8">
        <v>83</v>
      </c>
      <c r="AD31" s="8">
        <v>0</v>
      </c>
      <c r="AE31" s="8">
        <v>0</v>
      </c>
      <c r="AF31" s="8">
        <v>0</v>
      </c>
      <c r="AG31" s="8">
        <v>118</v>
      </c>
      <c r="AH31" s="8">
        <v>0</v>
      </c>
      <c r="AI31" s="8">
        <v>149</v>
      </c>
      <c r="AJ31" s="8">
        <v>0</v>
      </c>
      <c r="AK31" s="8">
        <v>272</v>
      </c>
      <c r="AL31" s="8">
        <v>0</v>
      </c>
      <c r="AM31" s="8">
        <v>80</v>
      </c>
      <c r="AN31" s="8">
        <v>0</v>
      </c>
      <c r="AO31" s="8">
        <v>343</v>
      </c>
      <c r="AP31" s="8">
        <v>0</v>
      </c>
      <c r="AQ31" s="8">
        <v>136</v>
      </c>
      <c r="AR31" s="8">
        <v>0</v>
      </c>
      <c r="AS31" s="8">
        <v>15</v>
      </c>
      <c r="AT31" s="8">
        <v>0</v>
      </c>
      <c r="AU31" s="8">
        <v>28</v>
      </c>
      <c r="AV31" s="8">
        <v>33</v>
      </c>
      <c r="AW31" s="8">
        <v>0</v>
      </c>
      <c r="AX31" s="8">
        <v>0</v>
      </c>
      <c r="AZ31" s="6">
        <f t="shared" si="4"/>
        <v>4348</v>
      </c>
      <c r="BA31" s="6">
        <f t="shared" si="5"/>
        <v>2383</v>
      </c>
    </row>
    <row r="32" spans="1:53" x14ac:dyDescent="0.2">
      <c r="A32" s="1" t="s">
        <v>40</v>
      </c>
      <c r="B32" s="1">
        <v>4200380040</v>
      </c>
      <c r="C32" s="1" t="s">
        <v>518</v>
      </c>
      <c r="D32" s="8">
        <v>1298</v>
      </c>
      <c r="E32" s="8">
        <v>0</v>
      </c>
      <c r="F32" s="8">
        <v>0</v>
      </c>
      <c r="G32" s="8">
        <v>0</v>
      </c>
      <c r="H32" s="8">
        <v>6</v>
      </c>
      <c r="I32" s="8">
        <v>0</v>
      </c>
      <c r="J32" s="8">
        <v>11</v>
      </c>
      <c r="K32" s="8">
        <v>0</v>
      </c>
      <c r="L32" s="8">
        <v>27</v>
      </c>
      <c r="M32" s="8">
        <v>0</v>
      </c>
      <c r="N32" s="8">
        <v>22</v>
      </c>
      <c r="O32" s="8">
        <v>0</v>
      </c>
      <c r="P32" s="8">
        <v>94</v>
      </c>
      <c r="Q32" s="8">
        <v>0</v>
      </c>
      <c r="R32" s="8">
        <v>93</v>
      </c>
      <c r="S32" s="8">
        <v>0</v>
      </c>
      <c r="T32" s="8">
        <v>33</v>
      </c>
      <c r="U32" s="8">
        <v>0</v>
      </c>
      <c r="V32" s="8">
        <v>13</v>
      </c>
      <c r="W32" s="8">
        <v>0</v>
      </c>
      <c r="X32" s="8">
        <v>15</v>
      </c>
      <c r="Y32" s="8">
        <v>10</v>
      </c>
      <c r="Z32" s="8">
        <v>0</v>
      </c>
      <c r="AA32" s="8">
        <v>0</v>
      </c>
      <c r="AB32" s="8">
        <v>0</v>
      </c>
      <c r="AC32" s="8">
        <v>3</v>
      </c>
      <c r="AD32" s="8">
        <v>0</v>
      </c>
      <c r="AE32" s="8">
        <v>24</v>
      </c>
      <c r="AF32" s="8">
        <v>0</v>
      </c>
      <c r="AG32" s="8">
        <v>26</v>
      </c>
      <c r="AH32" s="8">
        <v>0</v>
      </c>
      <c r="AI32" s="8">
        <v>30</v>
      </c>
      <c r="AJ32" s="8">
        <v>0</v>
      </c>
      <c r="AK32" s="8">
        <v>20</v>
      </c>
      <c r="AL32" s="8">
        <v>0</v>
      </c>
      <c r="AM32" s="8">
        <v>68</v>
      </c>
      <c r="AN32" s="8">
        <v>0</v>
      </c>
      <c r="AO32" s="8">
        <v>74</v>
      </c>
      <c r="AP32" s="8">
        <v>0</v>
      </c>
      <c r="AQ32" s="8">
        <v>33</v>
      </c>
      <c r="AR32" s="8">
        <v>0</v>
      </c>
      <c r="AS32" s="8">
        <v>13</v>
      </c>
      <c r="AT32" s="8">
        <v>0</v>
      </c>
      <c r="AU32" s="8">
        <v>5</v>
      </c>
      <c r="AV32" s="8">
        <v>5</v>
      </c>
      <c r="AW32" s="8">
        <v>11</v>
      </c>
      <c r="AX32" s="8">
        <v>3</v>
      </c>
      <c r="AZ32" s="6">
        <f t="shared" si="4"/>
        <v>1298</v>
      </c>
      <c r="BA32" s="6">
        <f t="shared" si="5"/>
        <v>639</v>
      </c>
    </row>
    <row r="33" spans="1:53" x14ac:dyDescent="0.2">
      <c r="A33" s="1" t="s">
        <v>41</v>
      </c>
      <c r="B33" s="1">
        <v>4200383200</v>
      </c>
      <c r="C33" s="1" t="s">
        <v>519</v>
      </c>
      <c r="D33" s="8">
        <v>1561</v>
      </c>
      <c r="E33" s="8">
        <v>0</v>
      </c>
      <c r="F33" s="8">
        <v>9</v>
      </c>
      <c r="G33" s="8">
        <v>0</v>
      </c>
      <c r="H33" s="8">
        <v>7</v>
      </c>
      <c r="I33" s="8">
        <v>0</v>
      </c>
      <c r="J33" s="8">
        <v>13</v>
      </c>
      <c r="K33" s="8">
        <v>0</v>
      </c>
      <c r="L33" s="8">
        <v>6</v>
      </c>
      <c r="M33" s="8">
        <v>0</v>
      </c>
      <c r="N33" s="8">
        <v>35</v>
      </c>
      <c r="O33" s="8">
        <v>0</v>
      </c>
      <c r="P33" s="8">
        <v>82</v>
      </c>
      <c r="Q33" s="8">
        <v>0</v>
      </c>
      <c r="R33" s="8">
        <v>114</v>
      </c>
      <c r="S33" s="8">
        <v>0</v>
      </c>
      <c r="T33" s="8">
        <v>66</v>
      </c>
      <c r="U33" s="8">
        <v>0</v>
      </c>
      <c r="V33" s="8">
        <v>6</v>
      </c>
      <c r="W33" s="8">
        <v>0</v>
      </c>
      <c r="X33" s="8">
        <v>13</v>
      </c>
      <c r="Y33" s="8">
        <v>9</v>
      </c>
      <c r="Z33" s="8">
        <v>0</v>
      </c>
      <c r="AA33" s="8">
        <v>3</v>
      </c>
      <c r="AB33" s="8">
        <v>0</v>
      </c>
      <c r="AC33" s="8">
        <v>5</v>
      </c>
      <c r="AD33" s="8">
        <v>0</v>
      </c>
      <c r="AE33" s="8">
        <v>0</v>
      </c>
      <c r="AF33" s="8">
        <v>0</v>
      </c>
      <c r="AG33" s="8">
        <v>22</v>
      </c>
      <c r="AH33" s="8">
        <v>0</v>
      </c>
      <c r="AI33" s="8">
        <v>57</v>
      </c>
      <c r="AJ33" s="8">
        <v>0</v>
      </c>
      <c r="AK33" s="8">
        <v>38</v>
      </c>
      <c r="AL33" s="8">
        <v>0</v>
      </c>
      <c r="AM33" s="8">
        <v>44</v>
      </c>
      <c r="AN33" s="8">
        <v>0</v>
      </c>
      <c r="AO33" s="8">
        <v>82</v>
      </c>
      <c r="AP33" s="8">
        <v>0</v>
      </c>
      <c r="AQ33" s="8">
        <v>78</v>
      </c>
      <c r="AR33" s="8">
        <v>0</v>
      </c>
      <c r="AS33" s="8">
        <v>5</v>
      </c>
      <c r="AT33" s="8">
        <v>0</v>
      </c>
      <c r="AU33" s="8">
        <v>10</v>
      </c>
      <c r="AV33" s="8">
        <v>8</v>
      </c>
      <c r="AW33" s="8">
        <v>16</v>
      </c>
      <c r="AX33" s="8">
        <v>0</v>
      </c>
      <c r="AZ33" s="6">
        <f t="shared" si="4"/>
        <v>1561</v>
      </c>
      <c r="BA33" s="6">
        <f t="shared" si="5"/>
        <v>728</v>
      </c>
    </row>
    <row r="34" spans="1:53" x14ac:dyDescent="0.2">
      <c r="A34" s="1" t="s">
        <v>42</v>
      </c>
      <c r="B34" s="1">
        <v>4200384440</v>
      </c>
      <c r="C34" s="1" t="s">
        <v>520</v>
      </c>
      <c r="D34" s="8">
        <v>1094</v>
      </c>
      <c r="E34" s="8">
        <v>0</v>
      </c>
      <c r="F34" s="8">
        <v>17</v>
      </c>
      <c r="G34" s="8">
        <v>0</v>
      </c>
      <c r="H34" s="8">
        <v>18</v>
      </c>
      <c r="I34" s="8">
        <v>0</v>
      </c>
      <c r="J34" s="8">
        <v>11</v>
      </c>
      <c r="K34" s="8">
        <v>0</v>
      </c>
      <c r="L34" s="8">
        <v>31</v>
      </c>
      <c r="M34" s="8">
        <v>0</v>
      </c>
      <c r="N34" s="8">
        <v>17</v>
      </c>
      <c r="O34" s="8">
        <v>0</v>
      </c>
      <c r="P34" s="8">
        <v>71</v>
      </c>
      <c r="Q34" s="8">
        <v>0</v>
      </c>
      <c r="R34" s="8">
        <v>90</v>
      </c>
      <c r="S34" s="8">
        <v>0</v>
      </c>
      <c r="T34" s="8">
        <v>42</v>
      </c>
      <c r="U34" s="8">
        <v>0</v>
      </c>
      <c r="V34" s="8">
        <v>6</v>
      </c>
      <c r="W34" s="8">
        <v>0</v>
      </c>
      <c r="X34" s="8">
        <v>5</v>
      </c>
      <c r="Y34" s="8">
        <v>9</v>
      </c>
      <c r="Z34" s="8">
        <v>0</v>
      </c>
      <c r="AA34" s="8">
        <v>0</v>
      </c>
      <c r="AB34" s="8">
        <v>0</v>
      </c>
      <c r="AC34" s="8">
        <v>14</v>
      </c>
      <c r="AD34" s="8">
        <v>0</v>
      </c>
      <c r="AE34" s="8">
        <v>7</v>
      </c>
      <c r="AF34" s="8">
        <v>0</v>
      </c>
      <c r="AG34" s="8">
        <v>7</v>
      </c>
      <c r="AH34" s="8">
        <v>0</v>
      </c>
      <c r="AI34" s="8">
        <v>22</v>
      </c>
      <c r="AJ34" s="8">
        <v>0</v>
      </c>
      <c r="AK34" s="8">
        <v>44</v>
      </c>
      <c r="AL34" s="8">
        <v>0</v>
      </c>
      <c r="AM34" s="8">
        <v>62</v>
      </c>
      <c r="AN34" s="8">
        <v>0</v>
      </c>
      <c r="AO34" s="8">
        <v>75</v>
      </c>
      <c r="AP34" s="8">
        <v>0</v>
      </c>
      <c r="AQ34" s="8">
        <v>11</v>
      </c>
      <c r="AR34" s="8">
        <v>0</v>
      </c>
      <c r="AS34" s="8">
        <v>6</v>
      </c>
      <c r="AT34" s="8">
        <v>0</v>
      </c>
      <c r="AU34" s="8">
        <v>0</v>
      </c>
      <c r="AV34" s="8">
        <v>12</v>
      </c>
      <c r="AW34" s="8">
        <v>14</v>
      </c>
      <c r="AX34" s="8">
        <v>0</v>
      </c>
      <c r="AZ34" s="6">
        <f t="shared" si="4"/>
        <v>1094</v>
      </c>
      <c r="BA34" s="6">
        <f t="shared" si="5"/>
        <v>591</v>
      </c>
    </row>
    <row r="35" spans="1:53" x14ac:dyDescent="0.2">
      <c r="A35" s="1" t="s">
        <v>43</v>
      </c>
      <c r="B35" s="1">
        <v>4200385496</v>
      </c>
      <c r="C35" s="1" t="s">
        <v>521</v>
      </c>
      <c r="D35" s="8">
        <v>1585</v>
      </c>
      <c r="E35" s="8">
        <v>0</v>
      </c>
      <c r="F35" s="8">
        <v>0</v>
      </c>
      <c r="G35" s="8">
        <v>0</v>
      </c>
      <c r="H35" s="8">
        <v>47</v>
      </c>
      <c r="I35" s="8">
        <v>0</v>
      </c>
      <c r="J35" s="8">
        <v>13</v>
      </c>
      <c r="K35" s="8">
        <v>0</v>
      </c>
      <c r="L35" s="8">
        <v>8</v>
      </c>
      <c r="M35" s="8">
        <v>24</v>
      </c>
      <c r="N35" s="8">
        <v>47</v>
      </c>
      <c r="O35" s="8">
        <v>0</v>
      </c>
      <c r="P35" s="8">
        <v>55</v>
      </c>
      <c r="Q35" s="8">
        <v>0</v>
      </c>
      <c r="R35" s="8">
        <v>38</v>
      </c>
      <c r="S35" s="8">
        <v>0</v>
      </c>
      <c r="T35" s="8">
        <v>24</v>
      </c>
      <c r="U35" s="8">
        <v>0</v>
      </c>
      <c r="V35" s="8">
        <v>18</v>
      </c>
      <c r="W35" s="8">
        <v>0</v>
      </c>
      <c r="X35" s="8">
        <v>12</v>
      </c>
      <c r="Y35" s="8">
        <v>0</v>
      </c>
      <c r="Z35" s="8">
        <v>5</v>
      </c>
      <c r="AA35" s="8">
        <v>0</v>
      </c>
      <c r="AB35" s="8">
        <v>0</v>
      </c>
      <c r="AC35" s="8">
        <v>24</v>
      </c>
      <c r="AD35" s="8">
        <v>0</v>
      </c>
      <c r="AE35" s="8">
        <v>15</v>
      </c>
      <c r="AF35" s="8">
        <v>0</v>
      </c>
      <c r="AG35" s="8">
        <v>42</v>
      </c>
      <c r="AH35" s="8">
        <v>0</v>
      </c>
      <c r="AI35" s="8">
        <v>50</v>
      </c>
      <c r="AJ35" s="8">
        <v>0</v>
      </c>
      <c r="AK35" s="8">
        <v>43</v>
      </c>
      <c r="AL35" s="8">
        <v>0</v>
      </c>
      <c r="AM35" s="8">
        <v>65</v>
      </c>
      <c r="AN35" s="8">
        <v>0</v>
      </c>
      <c r="AO35" s="8">
        <v>92</v>
      </c>
      <c r="AP35" s="8">
        <v>0</v>
      </c>
      <c r="AQ35" s="8">
        <v>37</v>
      </c>
      <c r="AR35" s="8">
        <v>0</v>
      </c>
      <c r="AS35" s="8">
        <v>20</v>
      </c>
      <c r="AT35" s="8">
        <v>0</v>
      </c>
      <c r="AU35" s="8">
        <v>5</v>
      </c>
      <c r="AV35" s="8">
        <v>12</v>
      </c>
      <c r="AW35" s="8">
        <v>4</v>
      </c>
      <c r="AX35" s="8">
        <v>0</v>
      </c>
      <c r="AZ35" s="6">
        <f t="shared" si="4"/>
        <v>1561</v>
      </c>
      <c r="BA35" s="6">
        <f t="shared" si="5"/>
        <v>676</v>
      </c>
    </row>
    <row r="36" spans="1:53" x14ac:dyDescent="0.2">
      <c r="A36" s="1" t="s">
        <v>44</v>
      </c>
      <c r="B36" s="1">
        <v>4200502752</v>
      </c>
      <c r="C36" s="1" t="s">
        <v>522</v>
      </c>
      <c r="D36" s="8">
        <v>299</v>
      </c>
      <c r="E36" s="8">
        <v>0</v>
      </c>
      <c r="F36" s="8">
        <v>0</v>
      </c>
      <c r="G36" s="8">
        <v>0</v>
      </c>
      <c r="H36" s="8">
        <v>6</v>
      </c>
      <c r="I36" s="8">
        <v>0</v>
      </c>
      <c r="J36" s="8">
        <v>3</v>
      </c>
      <c r="K36" s="8">
        <v>0</v>
      </c>
      <c r="L36" s="8">
        <v>7</v>
      </c>
      <c r="M36" s="8">
        <v>0</v>
      </c>
      <c r="N36" s="8">
        <v>10</v>
      </c>
      <c r="O36" s="8">
        <v>0</v>
      </c>
      <c r="P36" s="8">
        <v>9</v>
      </c>
      <c r="Q36" s="8">
        <v>0</v>
      </c>
      <c r="R36" s="8">
        <v>32</v>
      </c>
      <c r="S36" s="8">
        <v>0</v>
      </c>
      <c r="T36" s="8">
        <v>8</v>
      </c>
      <c r="U36" s="8">
        <v>0</v>
      </c>
      <c r="V36" s="8">
        <v>15</v>
      </c>
      <c r="W36" s="8">
        <v>0</v>
      </c>
      <c r="X36" s="8">
        <v>0</v>
      </c>
      <c r="Y36" s="8">
        <v>4</v>
      </c>
      <c r="Z36" s="8">
        <v>0</v>
      </c>
      <c r="AA36" s="8">
        <v>2</v>
      </c>
      <c r="AB36" s="8">
        <v>0</v>
      </c>
      <c r="AC36" s="8">
        <v>0</v>
      </c>
      <c r="AD36" s="8">
        <v>0</v>
      </c>
      <c r="AE36" s="8">
        <v>3</v>
      </c>
      <c r="AF36" s="8">
        <v>0</v>
      </c>
      <c r="AG36" s="8">
        <v>0</v>
      </c>
      <c r="AH36" s="8">
        <v>0</v>
      </c>
      <c r="AI36" s="8">
        <v>2</v>
      </c>
      <c r="AJ36" s="8">
        <v>0</v>
      </c>
      <c r="AK36" s="8">
        <v>8</v>
      </c>
      <c r="AL36" s="8">
        <v>0</v>
      </c>
      <c r="AM36" s="8">
        <v>23</v>
      </c>
      <c r="AN36" s="8">
        <v>0</v>
      </c>
      <c r="AO36" s="8">
        <v>21</v>
      </c>
      <c r="AP36" s="8">
        <v>0</v>
      </c>
      <c r="AQ36" s="8">
        <v>6</v>
      </c>
      <c r="AR36" s="8">
        <v>0</v>
      </c>
      <c r="AS36" s="8">
        <v>2</v>
      </c>
      <c r="AT36" s="8">
        <v>0</v>
      </c>
      <c r="AU36" s="8">
        <v>3</v>
      </c>
      <c r="AV36" s="8">
        <v>2</v>
      </c>
      <c r="AW36" s="8">
        <v>4</v>
      </c>
      <c r="AX36" s="8">
        <v>0</v>
      </c>
      <c r="AZ36" s="6">
        <f t="shared" si="4"/>
        <v>299</v>
      </c>
      <c r="BA36" s="6">
        <f t="shared" si="5"/>
        <v>170</v>
      </c>
    </row>
    <row r="37" spans="1:53" x14ac:dyDescent="0.2">
      <c r="A37" s="1" t="s">
        <v>45</v>
      </c>
      <c r="B37" s="1">
        <v>4200503480</v>
      </c>
      <c r="C37" s="1" t="s">
        <v>523</v>
      </c>
      <c r="D37" s="8">
        <v>109</v>
      </c>
      <c r="E37" s="8">
        <v>0</v>
      </c>
      <c r="F37" s="8">
        <v>0</v>
      </c>
      <c r="G37" s="8">
        <v>0</v>
      </c>
      <c r="H37" s="8">
        <v>1</v>
      </c>
      <c r="I37" s="8">
        <v>0</v>
      </c>
      <c r="J37" s="8">
        <v>2</v>
      </c>
      <c r="K37" s="8">
        <v>0</v>
      </c>
      <c r="L37" s="8">
        <v>2</v>
      </c>
      <c r="M37" s="8">
        <v>0</v>
      </c>
      <c r="N37" s="8">
        <v>3</v>
      </c>
      <c r="O37" s="8">
        <v>0</v>
      </c>
      <c r="P37" s="8">
        <v>1</v>
      </c>
      <c r="Q37" s="8">
        <v>0</v>
      </c>
      <c r="R37" s="8">
        <v>14</v>
      </c>
      <c r="S37" s="8">
        <v>0</v>
      </c>
      <c r="T37" s="8">
        <v>2</v>
      </c>
      <c r="U37" s="8">
        <v>0</v>
      </c>
      <c r="V37" s="8">
        <v>0</v>
      </c>
      <c r="W37" s="8">
        <v>0</v>
      </c>
      <c r="X37" s="8">
        <v>0</v>
      </c>
      <c r="Y37" s="8">
        <v>0</v>
      </c>
      <c r="Z37" s="8">
        <v>0</v>
      </c>
      <c r="AA37" s="8">
        <v>0</v>
      </c>
      <c r="AB37" s="8">
        <v>0</v>
      </c>
      <c r="AC37" s="8">
        <v>0</v>
      </c>
      <c r="AD37" s="8">
        <v>0</v>
      </c>
      <c r="AE37" s="8">
        <v>0</v>
      </c>
      <c r="AF37" s="8">
        <v>0</v>
      </c>
      <c r="AG37" s="8">
        <v>0</v>
      </c>
      <c r="AH37" s="8">
        <v>0</v>
      </c>
      <c r="AI37" s="8">
        <v>2</v>
      </c>
      <c r="AJ37" s="8">
        <v>0</v>
      </c>
      <c r="AK37" s="8">
        <v>1</v>
      </c>
      <c r="AL37" s="8">
        <v>0</v>
      </c>
      <c r="AM37" s="8">
        <v>1</v>
      </c>
      <c r="AN37" s="8">
        <v>0</v>
      </c>
      <c r="AO37" s="8">
        <v>21</v>
      </c>
      <c r="AP37" s="8">
        <v>0</v>
      </c>
      <c r="AQ37" s="8">
        <v>4</v>
      </c>
      <c r="AR37" s="8">
        <v>0</v>
      </c>
      <c r="AS37" s="8">
        <v>0</v>
      </c>
      <c r="AT37" s="8">
        <v>0</v>
      </c>
      <c r="AU37" s="8">
        <v>0</v>
      </c>
      <c r="AV37" s="8">
        <v>0</v>
      </c>
      <c r="AW37" s="8">
        <v>0</v>
      </c>
      <c r="AX37" s="8">
        <v>0</v>
      </c>
      <c r="AZ37" s="6">
        <f t="shared" si="4"/>
        <v>109</v>
      </c>
      <c r="BA37" s="6">
        <f t="shared" si="5"/>
        <v>54</v>
      </c>
    </row>
    <row r="38" spans="1:53" x14ac:dyDescent="0.2">
      <c r="A38" s="1" t="s">
        <v>46</v>
      </c>
      <c r="B38" s="1">
        <v>4200510344</v>
      </c>
      <c r="C38" s="1" t="s">
        <v>524</v>
      </c>
      <c r="D38" s="8">
        <v>499</v>
      </c>
      <c r="E38" s="8">
        <v>0</v>
      </c>
      <c r="F38" s="8">
        <v>0</v>
      </c>
      <c r="G38" s="8">
        <v>0</v>
      </c>
      <c r="H38" s="8">
        <v>0</v>
      </c>
      <c r="I38" s="8">
        <v>0</v>
      </c>
      <c r="J38" s="8">
        <v>2</v>
      </c>
      <c r="K38" s="8">
        <v>0</v>
      </c>
      <c r="L38" s="8">
        <v>20</v>
      </c>
      <c r="M38" s="8">
        <v>0</v>
      </c>
      <c r="N38" s="8">
        <v>11</v>
      </c>
      <c r="O38" s="8">
        <v>0</v>
      </c>
      <c r="P38" s="8">
        <v>10</v>
      </c>
      <c r="Q38" s="8">
        <v>0</v>
      </c>
      <c r="R38" s="8">
        <v>55</v>
      </c>
      <c r="S38" s="8">
        <v>0</v>
      </c>
      <c r="T38" s="8">
        <v>16</v>
      </c>
      <c r="U38" s="8">
        <v>0</v>
      </c>
      <c r="V38" s="8">
        <v>6</v>
      </c>
      <c r="W38" s="8">
        <v>0</v>
      </c>
      <c r="X38" s="8">
        <v>8</v>
      </c>
      <c r="Y38" s="8">
        <v>5</v>
      </c>
      <c r="Z38" s="8">
        <v>6</v>
      </c>
      <c r="AA38" s="8">
        <v>0</v>
      </c>
      <c r="AB38" s="8">
        <v>0</v>
      </c>
      <c r="AC38" s="8">
        <v>5</v>
      </c>
      <c r="AD38" s="8">
        <v>0</v>
      </c>
      <c r="AE38" s="8">
        <v>0</v>
      </c>
      <c r="AF38" s="8">
        <v>0</v>
      </c>
      <c r="AG38" s="8">
        <v>2</v>
      </c>
      <c r="AH38" s="8">
        <v>0</v>
      </c>
      <c r="AI38" s="8">
        <v>7</v>
      </c>
      <c r="AJ38" s="8">
        <v>0</v>
      </c>
      <c r="AK38" s="8">
        <v>6</v>
      </c>
      <c r="AL38" s="8">
        <v>0</v>
      </c>
      <c r="AM38" s="8">
        <v>22</v>
      </c>
      <c r="AN38" s="8">
        <v>0</v>
      </c>
      <c r="AO38" s="8">
        <v>30</v>
      </c>
      <c r="AP38" s="8">
        <v>0</v>
      </c>
      <c r="AQ38" s="8">
        <v>14</v>
      </c>
      <c r="AR38" s="8">
        <v>0</v>
      </c>
      <c r="AS38" s="8">
        <v>5</v>
      </c>
      <c r="AT38" s="8">
        <v>0</v>
      </c>
      <c r="AU38" s="8">
        <v>8</v>
      </c>
      <c r="AV38" s="8">
        <v>8</v>
      </c>
      <c r="AW38" s="8">
        <v>0</v>
      </c>
      <c r="AX38" s="8">
        <v>0</v>
      </c>
      <c r="AZ38" s="6">
        <f t="shared" si="4"/>
        <v>499</v>
      </c>
      <c r="BA38" s="6">
        <f t="shared" si="5"/>
        <v>246</v>
      </c>
    </row>
    <row r="39" spans="1:53" x14ac:dyDescent="0.2">
      <c r="A39" s="1" t="s">
        <v>47</v>
      </c>
      <c r="B39" s="1">
        <v>4200510680</v>
      </c>
      <c r="C39" s="1" t="s">
        <v>525</v>
      </c>
      <c r="D39" s="8">
        <v>292</v>
      </c>
      <c r="E39" s="8">
        <v>0</v>
      </c>
      <c r="F39" s="8">
        <v>11</v>
      </c>
      <c r="G39" s="8">
        <v>0</v>
      </c>
      <c r="H39" s="8">
        <v>0</v>
      </c>
      <c r="I39" s="8">
        <v>0</v>
      </c>
      <c r="J39" s="8">
        <v>1</v>
      </c>
      <c r="K39" s="8">
        <v>0</v>
      </c>
      <c r="L39" s="8">
        <v>8</v>
      </c>
      <c r="M39" s="8">
        <v>0</v>
      </c>
      <c r="N39" s="8">
        <v>11</v>
      </c>
      <c r="O39" s="8">
        <v>0</v>
      </c>
      <c r="P39" s="8">
        <v>5</v>
      </c>
      <c r="Q39" s="8">
        <v>0</v>
      </c>
      <c r="R39" s="8">
        <v>13</v>
      </c>
      <c r="S39" s="8">
        <v>0</v>
      </c>
      <c r="T39" s="8">
        <v>15</v>
      </c>
      <c r="U39" s="8">
        <v>0</v>
      </c>
      <c r="V39" s="8">
        <v>1</v>
      </c>
      <c r="W39" s="8">
        <v>0</v>
      </c>
      <c r="X39" s="8">
        <v>1</v>
      </c>
      <c r="Y39" s="8">
        <v>1</v>
      </c>
      <c r="Z39" s="8">
        <v>0</v>
      </c>
      <c r="AA39" s="8">
        <v>0</v>
      </c>
      <c r="AB39" s="8">
        <v>0</v>
      </c>
      <c r="AC39" s="8">
        <v>0</v>
      </c>
      <c r="AD39" s="8">
        <v>0</v>
      </c>
      <c r="AE39" s="8">
        <v>2</v>
      </c>
      <c r="AF39" s="8">
        <v>0</v>
      </c>
      <c r="AG39" s="8">
        <v>5</v>
      </c>
      <c r="AH39" s="8">
        <v>0</v>
      </c>
      <c r="AI39" s="8">
        <v>8</v>
      </c>
      <c r="AJ39" s="8">
        <v>0</v>
      </c>
      <c r="AK39" s="8">
        <v>0</v>
      </c>
      <c r="AL39" s="8">
        <v>0</v>
      </c>
      <c r="AM39" s="8">
        <v>12</v>
      </c>
      <c r="AN39" s="8">
        <v>0</v>
      </c>
      <c r="AO39" s="8">
        <v>24</v>
      </c>
      <c r="AP39" s="8">
        <v>0</v>
      </c>
      <c r="AQ39" s="8">
        <v>7</v>
      </c>
      <c r="AR39" s="8">
        <v>0</v>
      </c>
      <c r="AS39" s="8">
        <v>1</v>
      </c>
      <c r="AT39" s="8">
        <v>0</v>
      </c>
      <c r="AU39" s="8">
        <v>3</v>
      </c>
      <c r="AV39" s="8">
        <v>2</v>
      </c>
      <c r="AW39" s="8">
        <v>0</v>
      </c>
      <c r="AX39" s="8">
        <v>2</v>
      </c>
      <c r="AZ39" s="6">
        <f t="shared" si="4"/>
        <v>292</v>
      </c>
      <c r="BA39" s="6">
        <f t="shared" si="5"/>
        <v>133</v>
      </c>
    </row>
    <row r="40" spans="1:53" x14ac:dyDescent="0.2">
      <c r="A40" s="1" t="s">
        <v>48</v>
      </c>
      <c r="B40" s="1">
        <v>4200521160</v>
      </c>
      <c r="C40" s="1" t="s">
        <v>526</v>
      </c>
      <c r="D40" s="8">
        <v>3408</v>
      </c>
      <c r="E40" s="8">
        <v>0</v>
      </c>
      <c r="F40" s="8">
        <v>19</v>
      </c>
      <c r="G40" s="8">
        <v>0</v>
      </c>
      <c r="H40" s="8">
        <v>43</v>
      </c>
      <c r="I40" s="8">
        <v>0</v>
      </c>
      <c r="J40" s="8">
        <v>25</v>
      </c>
      <c r="K40" s="8">
        <v>0</v>
      </c>
      <c r="L40" s="8">
        <v>112</v>
      </c>
      <c r="M40" s="8">
        <v>0</v>
      </c>
      <c r="N40" s="8">
        <v>62</v>
      </c>
      <c r="O40" s="8">
        <v>0</v>
      </c>
      <c r="P40" s="8">
        <v>221</v>
      </c>
      <c r="Q40" s="8">
        <v>0</v>
      </c>
      <c r="R40" s="8">
        <v>209</v>
      </c>
      <c r="S40" s="8">
        <v>0</v>
      </c>
      <c r="T40" s="8">
        <v>144</v>
      </c>
      <c r="U40" s="8">
        <v>0</v>
      </c>
      <c r="V40" s="8">
        <v>67</v>
      </c>
      <c r="W40" s="8">
        <v>0</v>
      </c>
      <c r="X40" s="8">
        <v>88</v>
      </c>
      <c r="Y40" s="8">
        <v>33</v>
      </c>
      <c r="Z40" s="8">
        <v>17</v>
      </c>
      <c r="AA40" s="8">
        <v>0</v>
      </c>
      <c r="AB40" s="8">
        <v>0</v>
      </c>
      <c r="AC40" s="8">
        <v>14</v>
      </c>
      <c r="AD40" s="8">
        <v>0</v>
      </c>
      <c r="AE40" s="8">
        <v>14</v>
      </c>
      <c r="AF40" s="8">
        <v>0</v>
      </c>
      <c r="AG40" s="8">
        <v>0</v>
      </c>
      <c r="AH40" s="8">
        <v>0</v>
      </c>
      <c r="AI40" s="8">
        <v>95</v>
      </c>
      <c r="AJ40" s="8">
        <v>0</v>
      </c>
      <c r="AK40" s="8">
        <v>102</v>
      </c>
      <c r="AL40" s="8">
        <v>0</v>
      </c>
      <c r="AM40" s="8">
        <v>264</v>
      </c>
      <c r="AN40" s="8">
        <v>0</v>
      </c>
      <c r="AO40" s="8">
        <v>161</v>
      </c>
      <c r="AP40" s="8">
        <v>0</v>
      </c>
      <c r="AQ40" s="8">
        <v>104</v>
      </c>
      <c r="AR40" s="8">
        <v>0</v>
      </c>
      <c r="AS40" s="8">
        <v>33</v>
      </c>
      <c r="AT40" s="8">
        <v>0</v>
      </c>
      <c r="AU40" s="8">
        <v>43</v>
      </c>
      <c r="AV40" s="8">
        <v>48</v>
      </c>
      <c r="AW40" s="8">
        <v>0</v>
      </c>
      <c r="AX40" s="8">
        <v>16</v>
      </c>
      <c r="AZ40" s="6">
        <f t="shared" si="4"/>
        <v>3408</v>
      </c>
      <c r="BA40" s="6">
        <f t="shared" si="5"/>
        <v>1934</v>
      </c>
    </row>
    <row r="41" spans="1:53" x14ac:dyDescent="0.2">
      <c r="A41" s="1" t="s">
        <v>49</v>
      </c>
      <c r="B41" s="1">
        <v>4200522832</v>
      </c>
      <c r="C41" s="1" t="s">
        <v>527</v>
      </c>
      <c r="D41" s="8">
        <v>271</v>
      </c>
      <c r="E41" s="8">
        <v>0</v>
      </c>
      <c r="F41" s="8">
        <v>0</v>
      </c>
      <c r="G41" s="8">
        <v>0</v>
      </c>
      <c r="H41" s="8">
        <v>2</v>
      </c>
      <c r="I41" s="8">
        <v>0</v>
      </c>
      <c r="J41" s="8">
        <v>4</v>
      </c>
      <c r="K41" s="8">
        <v>0</v>
      </c>
      <c r="L41" s="8">
        <v>10</v>
      </c>
      <c r="M41" s="8">
        <v>0</v>
      </c>
      <c r="N41" s="8">
        <v>5</v>
      </c>
      <c r="O41" s="8">
        <v>0</v>
      </c>
      <c r="P41" s="8">
        <v>23</v>
      </c>
      <c r="Q41" s="8">
        <v>0</v>
      </c>
      <c r="R41" s="8">
        <v>8</v>
      </c>
      <c r="S41" s="8">
        <v>0</v>
      </c>
      <c r="T41" s="8">
        <v>12</v>
      </c>
      <c r="U41" s="8">
        <v>0</v>
      </c>
      <c r="V41" s="8">
        <v>5</v>
      </c>
      <c r="W41" s="8">
        <v>0</v>
      </c>
      <c r="X41" s="8">
        <v>5</v>
      </c>
      <c r="Y41" s="8">
        <v>6</v>
      </c>
      <c r="Z41" s="8">
        <v>4</v>
      </c>
      <c r="AA41" s="8">
        <v>2</v>
      </c>
      <c r="AB41" s="8">
        <v>0</v>
      </c>
      <c r="AC41" s="8">
        <v>3</v>
      </c>
      <c r="AD41" s="8">
        <v>0</v>
      </c>
      <c r="AE41" s="8">
        <v>0</v>
      </c>
      <c r="AF41" s="8">
        <v>0</v>
      </c>
      <c r="AG41" s="8">
        <v>11</v>
      </c>
      <c r="AH41" s="8">
        <v>0</v>
      </c>
      <c r="AI41" s="8">
        <v>0</v>
      </c>
      <c r="AJ41" s="8">
        <v>0</v>
      </c>
      <c r="AK41" s="8">
        <v>2</v>
      </c>
      <c r="AL41" s="8">
        <v>0</v>
      </c>
      <c r="AM41" s="8">
        <v>9</v>
      </c>
      <c r="AN41" s="8">
        <v>0</v>
      </c>
      <c r="AO41" s="8">
        <v>5</v>
      </c>
      <c r="AP41" s="8">
        <v>0</v>
      </c>
      <c r="AQ41" s="8">
        <v>5</v>
      </c>
      <c r="AR41" s="8">
        <v>0</v>
      </c>
      <c r="AS41" s="8">
        <v>2</v>
      </c>
      <c r="AT41" s="8">
        <v>0</v>
      </c>
      <c r="AU41" s="8">
        <v>8</v>
      </c>
      <c r="AV41" s="8">
        <v>0</v>
      </c>
      <c r="AW41" s="8">
        <v>0</v>
      </c>
      <c r="AX41" s="8">
        <v>2</v>
      </c>
      <c r="AZ41" s="6">
        <f t="shared" si="4"/>
        <v>271</v>
      </c>
      <c r="BA41" s="6">
        <f t="shared" si="5"/>
        <v>133</v>
      </c>
    </row>
    <row r="42" spans="1:53" x14ac:dyDescent="0.2">
      <c r="A42" s="1" t="s">
        <v>50</v>
      </c>
      <c r="B42" s="1">
        <v>4200526520</v>
      </c>
      <c r="C42" s="1" t="s">
        <v>528</v>
      </c>
      <c r="D42" s="8">
        <v>346</v>
      </c>
      <c r="E42" s="8">
        <v>0</v>
      </c>
      <c r="F42" s="8">
        <v>3</v>
      </c>
      <c r="G42" s="8">
        <v>0</v>
      </c>
      <c r="H42" s="8">
        <v>2</v>
      </c>
      <c r="I42" s="8">
        <v>0</v>
      </c>
      <c r="J42" s="8">
        <v>3</v>
      </c>
      <c r="K42" s="8">
        <v>0</v>
      </c>
      <c r="L42" s="8">
        <v>9</v>
      </c>
      <c r="M42" s="8">
        <v>0</v>
      </c>
      <c r="N42" s="8">
        <v>3</v>
      </c>
      <c r="O42" s="8">
        <v>0</v>
      </c>
      <c r="P42" s="8">
        <v>21</v>
      </c>
      <c r="Q42" s="8">
        <v>0</v>
      </c>
      <c r="R42" s="8">
        <v>24</v>
      </c>
      <c r="S42" s="8">
        <v>0</v>
      </c>
      <c r="T42" s="8">
        <v>19</v>
      </c>
      <c r="U42" s="8">
        <v>0</v>
      </c>
      <c r="V42" s="8">
        <v>4</v>
      </c>
      <c r="W42" s="8">
        <v>0</v>
      </c>
      <c r="X42" s="8">
        <v>1</v>
      </c>
      <c r="Y42" s="8">
        <v>5</v>
      </c>
      <c r="Z42" s="8">
        <v>0</v>
      </c>
      <c r="AA42" s="8">
        <v>0</v>
      </c>
      <c r="AB42" s="8">
        <v>0</v>
      </c>
      <c r="AC42" s="8">
        <v>0</v>
      </c>
      <c r="AD42" s="8">
        <v>0</v>
      </c>
      <c r="AE42" s="8">
        <v>6</v>
      </c>
      <c r="AF42" s="8">
        <v>0</v>
      </c>
      <c r="AG42" s="8">
        <v>7</v>
      </c>
      <c r="AH42" s="8">
        <v>0</v>
      </c>
      <c r="AI42" s="8">
        <v>7</v>
      </c>
      <c r="AJ42" s="8">
        <v>0</v>
      </c>
      <c r="AK42" s="8">
        <v>5</v>
      </c>
      <c r="AL42" s="8">
        <v>0</v>
      </c>
      <c r="AM42" s="8">
        <v>20</v>
      </c>
      <c r="AN42" s="8">
        <v>0</v>
      </c>
      <c r="AO42" s="8">
        <v>29</v>
      </c>
      <c r="AP42" s="8">
        <v>0</v>
      </c>
      <c r="AQ42" s="8">
        <v>17</v>
      </c>
      <c r="AR42" s="8">
        <v>0</v>
      </c>
      <c r="AS42" s="8">
        <v>1</v>
      </c>
      <c r="AT42" s="8">
        <v>0</v>
      </c>
      <c r="AU42" s="8">
        <v>4</v>
      </c>
      <c r="AV42" s="8">
        <v>0</v>
      </c>
      <c r="AW42" s="8">
        <v>1</v>
      </c>
      <c r="AX42" s="8">
        <v>0</v>
      </c>
      <c r="AZ42" s="6">
        <f t="shared" si="4"/>
        <v>346</v>
      </c>
      <c r="BA42" s="6">
        <f t="shared" si="5"/>
        <v>191</v>
      </c>
    </row>
    <row r="43" spans="1:53" x14ac:dyDescent="0.2">
      <c r="A43" s="1" t="s">
        <v>51</v>
      </c>
      <c r="B43" s="1">
        <v>4200529184</v>
      </c>
      <c r="C43" s="1" t="s">
        <v>529</v>
      </c>
      <c r="D43" s="8">
        <v>2043</v>
      </c>
      <c r="E43" s="8">
        <v>0</v>
      </c>
      <c r="F43" s="8">
        <v>24</v>
      </c>
      <c r="G43" s="8">
        <v>0</v>
      </c>
      <c r="H43" s="8">
        <v>9</v>
      </c>
      <c r="I43" s="8">
        <v>0</v>
      </c>
      <c r="J43" s="8">
        <v>30</v>
      </c>
      <c r="K43" s="8">
        <v>0</v>
      </c>
      <c r="L43" s="8">
        <v>62</v>
      </c>
      <c r="M43" s="8">
        <v>0</v>
      </c>
      <c r="N43" s="8">
        <v>56</v>
      </c>
      <c r="O43" s="8">
        <v>0</v>
      </c>
      <c r="P43" s="8">
        <v>131</v>
      </c>
      <c r="Q43" s="8">
        <v>0</v>
      </c>
      <c r="R43" s="8">
        <v>179</v>
      </c>
      <c r="S43" s="8">
        <v>0</v>
      </c>
      <c r="T43" s="8">
        <v>55</v>
      </c>
      <c r="U43" s="8">
        <v>0</v>
      </c>
      <c r="V43" s="8">
        <v>12</v>
      </c>
      <c r="W43" s="8">
        <v>0</v>
      </c>
      <c r="X43" s="8">
        <v>26</v>
      </c>
      <c r="Y43" s="8">
        <v>4</v>
      </c>
      <c r="Z43" s="8">
        <v>6</v>
      </c>
      <c r="AA43" s="8">
        <v>4</v>
      </c>
      <c r="AB43" s="8">
        <v>0</v>
      </c>
      <c r="AC43" s="8">
        <v>21</v>
      </c>
      <c r="AD43" s="8">
        <v>0</v>
      </c>
      <c r="AE43" s="8">
        <v>20</v>
      </c>
      <c r="AF43" s="8">
        <v>0</v>
      </c>
      <c r="AG43" s="8">
        <v>0</v>
      </c>
      <c r="AH43" s="8">
        <v>0</v>
      </c>
      <c r="AI43" s="8">
        <v>64</v>
      </c>
      <c r="AJ43" s="8">
        <v>0</v>
      </c>
      <c r="AK43" s="8">
        <v>52</v>
      </c>
      <c r="AL43" s="8">
        <v>0</v>
      </c>
      <c r="AM43" s="8">
        <v>71</v>
      </c>
      <c r="AN43" s="8">
        <v>0</v>
      </c>
      <c r="AO43" s="8">
        <v>143</v>
      </c>
      <c r="AP43" s="8">
        <v>0</v>
      </c>
      <c r="AQ43" s="8">
        <v>66</v>
      </c>
      <c r="AR43" s="8">
        <v>0</v>
      </c>
      <c r="AS43" s="8">
        <v>22</v>
      </c>
      <c r="AT43" s="8">
        <v>0</v>
      </c>
      <c r="AU43" s="8">
        <v>18</v>
      </c>
      <c r="AV43" s="8">
        <v>0</v>
      </c>
      <c r="AW43" s="8">
        <v>0</v>
      </c>
      <c r="AX43" s="8">
        <v>18</v>
      </c>
      <c r="AZ43" s="6">
        <f t="shared" si="4"/>
        <v>2043</v>
      </c>
      <c r="BA43" s="6">
        <f t="shared" si="5"/>
        <v>1093</v>
      </c>
    </row>
    <row r="44" spans="1:53" x14ac:dyDescent="0.2">
      <c r="A44" s="1" t="s">
        <v>52</v>
      </c>
      <c r="B44" s="1">
        <v>4200535936</v>
      </c>
      <c r="C44" s="1" t="s">
        <v>530</v>
      </c>
      <c r="D44" s="8">
        <v>95</v>
      </c>
      <c r="E44" s="8">
        <v>0</v>
      </c>
      <c r="F44" s="8">
        <v>0</v>
      </c>
      <c r="G44" s="8">
        <v>0</v>
      </c>
      <c r="H44" s="8">
        <v>0</v>
      </c>
      <c r="I44" s="8">
        <v>0</v>
      </c>
      <c r="J44" s="8">
        <v>0</v>
      </c>
      <c r="K44" s="8">
        <v>0</v>
      </c>
      <c r="L44" s="8">
        <v>3</v>
      </c>
      <c r="M44" s="8">
        <v>0</v>
      </c>
      <c r="N44" s="8">
        <v>0</v>
      </c>
      <c r="O44" s="8">
        <v>0</v>
      </c>
      <c r="P44" s="8">
        <v>0</v>
      </c>
      <c r="Q44" s="8">
        <v>0</v>
      </c>
      <c r="R44" s="8">
        <v>4</v>
      </c>
      <c r="S44" s="8">
        <v>0</v>
      </c>
      <c r="T44" s="8">
        <v>0</v>
      </c>
      <c r="U44" s="8">
        <v>0</v>
      </c>
      <c r="V44" s="8">
        <v>0</v>
      </c>
      <c r="W44" s="8">
        <v>0</v>
      </c>
      <c r="X44" s="8">
        <v>0</v>
      </c>
      <c r="Y44" s="8">
        <v>0</v>
      </c>
      <c r="Z44" s="8">
        <v>0</v>
      </c>
      <c r="AA44" s="8">
        <v>0</v>
      </c>
      <c r="AB44" s="8">
        <v>0</v>
      </c>
      <c r="AC44" s="8">
        <v>0</v>
      </c>
      <c r="AD44" s="8">
        <v>0</v>
      </c>
      <c r="AE44" s="8">
        <v>0</v>
      </c>
      <c r="AF44" s="8">
        <v>0</v>
      </c>
      <c r="AG44" s="8">
        <v>0</v>
      </c>
      <c r="AH44" s="8">
        <v>0</v>
      </c>
      <c r="AI44" s="8">
        <v>0</v>
      </c>
      <c r="AJ44" s="8">
        <v>0</v>
      </c>
      <c r="AK44" s="8">
        <v>0</v>
      </c>
      <c r="AL44" s="8">
        <v>0</v>
      </c>
      <c r="AM44" s="8">
        <v>0</v>
      </c>
      <c r="AN44" s="8">
        <v>0</v>
      </c>
      <c r="AO44" s="8">
        <v>5</v>
      </c>
      <c r="AP44" s="8">
        <v>0</v>
      </c>
      <c r="AQ44" s="8">
        <v>1</v>
      </c>
      <c r="AR44" s="8">
        <v>0</v>
      </c>
      <c r="AS44" s="8">
        <v>0</v>
      </c>
      <c r="AT44" s="8">
        <v>0</v>
      </c>
      <c r="AU44" s="8">
        <v>0</v>
      </c>
      <c r="AV44" s="8">
        <v>0</v>
      </c>
      <c r="AW44" s="8">
        <v>0</v>
      </c>
      <c r="AX44" s="8">
        <v>0</v>
      </c>
      <c r="AZ44" s="6">
        <f t="shared" si="4"/>
        <v>95</v>
      </c>
      <c r="BA44" s="6">
        <f t="shared" si="5"/>
        <v>13</v>
      </c>
    </row>
    <row r="45" spans="1:53" x14ac:dyDescent="0.2">
      <c r="A45" s="1" t="s">
        <v>53</v>
      </c>
      <c r="B45" s="1">
        <v>4200540056</v>
      </c>
      <c r="C45" s="1" t="s">
        <v>531</v>
      </c>
      <c r="D45" s="8">
        <v>1879</v>
      </c>
      <c r="E45" s="8">
        <v>0</v>
      </c>
      <c r="F45" s="8">
        <v>4</v>
      </c>
      <c r="G45" s="8">
        <v>0</v>
      </c>
      <c r="H45" s="8">
        <v>8</v>
      </c>
      <c r="I45" s="8">
        <v>0</v>
      </c>
      <c r="J45" s="8">
        <v>4</v>
      </c>
      <c r="K45" s="8">
        <v>0</v>
      </c>
      <c r="L45" s="8">
        <v>73</v>
      </c>
      <c r="M45" s="8">
        <v>0</v>
      </c>
      <c r="N45" s="8">
        <v>26</v>
      </c>
      <c r="O45" s="8">
        <v>0</v>
      </c>
      <c r="P45" s="8">
        <v>147</v>
      </c>
      <c r="Q45" s="8">
        <v>0</v>
      </c>
      <c r="R45" s="8">
        <v>158</v>
      </c>
      <c r="S45" s="8">
        <v>0</v>
      </c>
      <c r="T45" s="8">
        <v>75</v>
      </c>
      <c r="U45" s="8">
        <v>0</v>
      </c>
      <c r="V45" s="8">
        <v>17</v>
      </c>
      <c r="W45" s="8">
        <v>0</v>
      </c>
      <c r="X45" s="8">
        <v>17</v>
      </c>
      <c r="Y45" s="8">
        <v>12</v>
      </c>
      <c r="Z45" s="8">
        <v>0</v>
      </c>
      <c r="AA45" s="8">
        <v>31</v>
      </c>
      <c r="AB45" s="8">
        <v>0</v>
      </c>
      <c r="AC45" s="8">
        <v>21</v>
      </c>
      <c r="AD45" s="8">
        <v>0</v>
      </c>
      <c r="AE45" s="8">
        <v>18</v>
      </c>
      <c r="AF45" s="8">
        <v>0</v>
      </c>
      <c r="AG45" s="8">
        <v>4</v>
      </c>
      <c r="AH45" s="8">
        <v>0</v>
      </c>
      <c r="AI45" s="8">
        <v>43</v>
      </c>
      <c r="AJ45" s="8">
        <v>0</v>
      </c>
      <c r="AK45" s="8">
        <v>52</v>
      </c>
      <c r="AL45" s="8">
        <v>0</v>
      </c>
      <c r="AM45" s="8">
        <v>74</v>
      </c>
      <c r="AN45" s="8">
        <v>0</v>
      </c>
      <c r="AO45" s="8">
        <v>145</v>
      </c>
      <c r="AP45" s="8">
        <v>0</v>
      </c>
      <c r="AQ45" s="8">
        <v>40</v>
      </c>
      <c r="AR45" s="8">
        <v>0</v>
      </c>
      <c r="AS45" s="8">
        <v>4</v>
      </c>
      <c r="AT45" s="8">
        <v>0</v>
      </c>
      <c r="AU45" s="8">
        <v>26</v>
      </c>
      <c r="AV45" s="8">
        <v>16</v>
      </c>
      <c r="AW45" s="8">
        <v>14</v>
      </c>
      <c r="AX45" s="8">
        <v>5</v>
      </c>
      <c r="AZ45" s="6">
        <f t="shared" si="4"/>
        <v>1879</v>
      </c>
      <c r="BA45" s="6">
        <f t="shared" si="5"/>
        <v>1034</v>
      </c>
    </row>
    <row r="46" spans="1:53" x14ac:dyDescent="0.2">
      <c r="A46" s="1" t="s">
        <v>54</v>
      </c>
      <c r="B46" s="1">
        <v>4200546976</v>
      </c>
      <c r="C46" s="1" t="s">
        <v>532</v>
      </c>
      <c r="D46" s="8">
        <v>3659</v>
      </c>
      <c r="E46" s="8">
        <v>0</v>
      </c>
      <c r="F46" s="8">
        <v>28</v>
      </c>
      <c r="G46" s="8">
        <v>0</v>
      </c>
      <c r="H46" s="8">
        <v>34</v>
      </c>
      <c r="I46" s="8">
        <v>0</v>
      </c>
      <c r="J46" s="8">
        <v>37</v>
      </c>
      <c r="K46" s="8">
        <v>0</v>
      </c>
      <c r="L46" s="8">
        <v>55</v>
      </c>
      <c r="M46" s="8">
        <v>0</v>
      </c>
      <c r="N46" s="8">
        <v>29</v>
      </c>
      <c r="O46" s="8">
        <v>0</v>
      </c>
      <c r="P46" s="8">
        <v>240</v>
      </c>
      <c r="Q46" s="8">
        <v>0</v>
      </c>
      <c r="R46" s="8">
        <v>273</v>
      </c>
      <c r="S46" s="8">
        <v>0</v>
      </c>
      <c r="T46" s="8">
        <v>105</v>
      </c>
      <c r="U46" s="8">
        <v>0</v>
      </c>
      <c r="V46" s="8">
        <v>22</v>
      </c>
      <c r="W46" s="8">
        <v>0</v>
      </c>
      <c r="X46" s="8">
        <v>0</v>
      </c>
      <c r="Y46" s="8">
        <v>16</v>
      </c>
      <c r="Z46" s="8">
        <v>0</v>
      </c>
      <c r="AA46" s="8">
        <v>0</v>
      </c>
      <c r="AB46" s="8">
        <v>0</v>
      </c>
      <c r="AC46" s="8">
        <v>6</v>
      </c>
      <c r="AD46" s="8">
        <v>0</v>
      </c>
      <c r="AE46" s="8">
        <v>38</v>
      </c>
      <c r="AF46" s="8">
        <v>0</v>
      </c>
      <c r="AG46" s="8">
        <v>71</v>
      </c>
      <c r="AH46" s="8">
        <v>0</v>
      </c>
      <c r="AI46" s="8">
        <v>60</v>
      </c>
      <c r="AJ46" s="8">
        <v>0</v>
      </c>
      <c r="AK46" s="8">
        <v>49</v>
      </c>
      <c r="AL46" s="8">
        <v>0</v>
      </c>
      <c r="AM46" s="8">
        <v>144</v>
      </c>
      <c r="AN46" s="8">
        <v>0</v>
      </c>
      <c r="AO46" s="8">
        <v>279</v>
      </c>
      <c r="AP46" s="8">
        <v>0</v>
      </c>
      <c r="AQ46" s="8">
        <v>116</v>
      </c>
      <c r="AR46" s="8">
        <v>0</v>
      </c>
      <c r="AS46" s="8">
        <v>6</v>
      </c>
      <c r="AT46" s="8">
        <v>0</v>
      </c>
      <c r="AU46" s="8">
        <v>39</v>
      </c>
      <c r="AV46" s="8">
        <v>0</v>
      </c>
      <c r="AW46" s="8">
        <v>55</v>
      </c>
      <c r="AX46" s="8">
        <v>17</v>
      </c>
      <c r="AZ46" s="6">
        <f t="shared" si="4"/>
        <v>3659</v>
      </c>
      <c r="BA46" s="6">
        <f t="shared" si="5"/>
        <v>1719</v>
      </c>
    </row>
    <row r="47" spans="1:53" x14ac:dyDescent="0.2">
      <c r="A47" s="1" t="s">
        <v>55</v>
      </c>
      <c r="B47" s="1">
        <v>4200559440</v>
      </c>
      <c r="C47" s="1" t="s">
        <v>533</v>
      </c>
      <c r="D47" s="8">
        <v>298</v>
      </c>
      <c r="E47" s="8">
        <v>0</v>
      </c>
      <c r="F47" s="8">
        <v>0</v>
      </c>
      <c r="G47" s="8">
        <v>0</v>
      </c>
      <c r="H47" s="8">
        <v>4</v>
      </c>
      <c r="I47" s="8">
        <v>0</v>
      </c>
      <c r="J47" s="8">
        <v>3</v>
      </c>
      <c r="K47" s="8">
        <v>0</v>
      </c>
      <c r="L47" s="8">
        <v>2</v>
      </c>
      <c r="M47" s="8">
        <v>0</v>
      </c>
      <c r="N47" s="8">
        <v>3</v>
      </c>
      <c r="O47" s="8">
        <v>0</v>
      </c>
      <c r="P47" s="8">
        <v>22</v>
      </c>
      <c r="Q47" s="8">
        <v>0</v>
      </c>
      <c r="R47" s="8">
        <v>15</v>
      </c>
      <c r="S47" s="8">
        <v>0</v>
      </c>
      <c r="T47" s="8">
        <v>8</v>
      </c>
      <c r="U47" s="8">
        <v>0</v>
      </c>
      <c r="V47" s="8">
        <v>7</v>
      </c>
      <c r="W47" s="8">
        <v>0</v>
      </c>
      <c r="X47" s="8">
        <v>0</v>
      </c>
      <c r="Y47" s="8">
        <v>0</v>
      </c>
      <c r="Z47" s="8">
        <v>2</v>
      </c>
      <c r="AA47" s="8">
        <v>0</v>
      </c>
      <c r="AB47" s="8">
        <v>0</v>
      </c>
      <c r="AC47" s="8">
        <v>5</v>
      </c>
      <c r="AD47" s="8">
        <v>0</v>
      </c>
      <c r="AE47" s="8">
        <v>2</v>
      </c>
      <c r="AF47" s="8">
        <v>0</v>
      </c>
      <c r="AG47" s="8">
        <v>0</v>
      </c>
      <c r="AH47" s="8">
        <v>0</v>
      </c>
      <c r="AI47" s="8">
        <v>0</v>
      </c>
      <c r="AJ47" s="8">
        <v>0</v>
      </c>
      <c r="AK47" s="8">
        <v>2</v>
      </c>
      <c r="AL47" s="8">
        <v>0</v>
      </c>
      <c r="AM47" s="8">
        <v>6</v>
      </c>
      <c r="AN47" s="8">
        <v>0</v>
      </c>
      <c r="AO47" s="8">
        <v>10</v>
      </c>
      <c r="AP47" s="8">
        <v>0</v>
      </c>
      <c r="AQ47" s="8">
        <v>8</v>
      </c>
      <c r="AR47" s="8">
        <v>0</v>
      </c>
      <c r="AS47" s="8">
        <v>3</v>
      </c>
      <c r="AT47" s="8">
        <v>0</v>
      </c>
      <c r="AU47" s="8">
        <v>3</v>
      </c>
      <c r="AV47" s="8">
        <v>4</v>
      </c>
      <c r="AW47" s="8">
        <v>0</v>
      </c>
      <c r="AX47" s="8">
        <v>0</v>
      </c>
      <c r="AZ47" s="6">
        <f t="shared" ref="AZ47:AZ50" si="6">D47-(E47+G47+I47+K47+M47+O47+Q47+S47+U47+W47+AB47+AD47+AF47+AH47+AJ47+AL47+AN47+AP47+AR47+AT47)</f>
        <v>298</v>
      </c>
      <c r="BA47" s="6">
        <f t="shared" ref="BA47:BA50" si="7">F47+H47+J47+L47+N47+P47+R47+T47+V47+X47+Y47+Z47+AA47+AC47+AE47+AG47+AI47+AK47+AM47+AO47+AQ47+AS47+AU47+AV47+AW47+AX47</f>
        <v>109</v>
      </c>
    </row>
    <row r="48" spans="1:53" x14ac:dyDescent="0.2">
      <c r="A48" s="1" t="s">
        <v>56</v>
      </c>
      <c r="B48" s="1">
        <v>4200561576</v>
      </c>
      <c r="C48" s="1" t="s">
        <v>534</v>
      </c>
      <c r="D48" s="8">
        <v>1799</v>
      </c>
      <c r="E48" s="8">
        <v>0</v>
      </c>
      <c r="F48" s="8">
        <v>21</v>
      </c>
      <c r="G48" s="8">
        <v>0</v>
      </c>
      <c r="H48" s="8">
        <v>20</v>
      </c>
      <c r="I48" s="8">
        <v>0</v>
      </c>
      <c r="J48" s="8">
        <v>10</v>
      </c>
      <c r="K48" s="8">
        <v>0</v>
      </c>
      <c r="L48" s="8">
        <v>47</v>
      </c>
      <c r="M48" s="8">
        <v>0</v>
      </c>
      <c r="N48" s="8">
        <v>46</v>
      </c>
      <c r="O48" s="8">
        <v>0</v>
      </c>
      <c r="P48" s="8">
        <v>164</v>
      </c>
      <c r="Q48" s="8">
        <v>0</v>
      </c>
      <c r="R48" s="8">
        <v>168</v>
      </c>
      <c r="S48" s="8">
        <v>0</v>
      </c>
      <c r="T48" s="8">
        <v>36</v>
      </c>
      <c r="U48" s="8">
        <v>0</v>
      </c>
      <c r="V48" s="8">
        <v>15</v>
      </c>
      <c r="W48" s="8">
        <v>0</v>
      </c>
      <c r="X48" s="8">
        <v>0</v>
      </c>
      <c r="Y48" s="8">
        <v>8</v>
      </c>
      <c r="Z48" s="8">
        <v>10</v>
      </c>
      <c r="AA48" s="8">
        <v>7</v>
      </c>
      <c r="AB48" s="8">
        <v>0</v>
      </c>
      <c r="AC48" s="8">
        <v>22</v>
      </c>
      <c r="AD48" s="8">
        <v>0</v>
      </c>
      <c r="AE48" s="8">
        <v>6</v>
      </c>
      <c r="AF48" s="8">
        <v>0</v>
      </c>
      <c r="AG48" s="8">
        <v>4</v>
      </c>
      <c r="AH48" s="8">
        <v>0</v>
      </c>
      <c r="AI48" s="8">
        <v>35</v>
      </c>
      <c r="AJ48" s="8">
        <v>0</v>
      </c>
      <c r="AK48" s="8">
        <v>48</v>
      </c>
      <c r="AL48" s="8">
        <v>0</v>
      </c>
      <c r="AM48" s="8">
        <v>97</v>
      </c>
      <c r="AN48" s="8">
        <v>0</v>
      </c>
      <c r="AO48" s="8">
        <v>78</v>
      </c>
      <c r="AP48" s="8">
        <v>0</v>
      </c>
      <c r="AQ48" s="8">
        <v>64</v>
      </c>
      <c r="AR48" s="8">
        <v>0</v>
      </c>
      <c r="AS48" s="8">
        <v>11</v>
      </c>
      <c r="AT48" s="8">
        <v>0</v>
      </c>
      <c r="AU48" s="8">
        <v>0</v>
      </c>
      <c r="AV48" s="8">
        <v>9</v>
      </c>
      <c r="AW48" s="8">
        <v>0</v>
      </c>
      <c r="AX48" s="8">
        <v>0</v>
      </c>
      <c r="AZ48" s="6">
        <f t="shared" si="6"/>
        <v>1799</v>
      </c>
      <c r="BA48" s="6">
        <f t="shared" si="7"/>
        <v>926</v>
      </c>
    </row>
    <row r="49" spans="1:53" x14ac:dyDescent="0.2">
      <c r="A49" s="1" t="s">
        <v>57</v>
      </c>
      <c r="B49" s="1">
        <v>4200571976</v>
      </c>
      <c r="C49" s="1" t="s">
        <v>535</v>
      </c>
      <c r="D49" s="8">
        <v>444</v>
      </c>
      <c r="E49" s="8">
        <v>0</v>
      </c>
      <c r="F49" s="8">
        <v>0</v>
      </c>
      <c r="G49" s="8">
        <v>0</v>
      </c>
      <c r="H49" s="8">
        <v>4</v>
      </c>
      <c r="I49" s="8">
        <v>0</v>
      </c>
      <c r="J49" s="8">
        <v>5</v>
      </c>
      <c r="K49" s="8">
        <v>0</v>
      </c>
      <c r="L49" s="8">
        <v>12</v>
      </c>
      <c r="M49" s="8">
        <v>0</v>
      </c>
      <c r="N49" s="8">
        <v>19</v>
      </c>
      <c r="O49" s="8">
        <v>0</v>
      </c>
      <c r="P49" s="8">
        <v>38</v>
      </c>
      <c r="Q49" s="8">
        <v>0</v>
      </c>
      <c r="R49" s="8">
        <v>26</v>
      </c>
      <c r="S49" s="8">
        <v>0</v>
      </c>
      <c r="T49" s="8">
        <v>22</v>
      </c>
      <c r="U49" s="8">
        <v>0</v>
      </c>
      <c r="V49" s="8">
        <v>2</v>
      </c>
      <c r="W49" s="8">
        <v>0</v>
      </c>
      <c r="X49" s="8">
        <v>12</v>
      </c>
      <c r="Y49" s="8">
        <v>2</v>
      </c>
      <c r="Z49" s="8">
        <v>0</v>
      </c>
      <c r="AA49" s="8">
        <v>3</v>
      </c>
      <c r="AB49" s="8">
        <v>0</v>
      </c>
      <c r="AC49" s="8">
        <v>0</v>
      </c>
      <c r="AD49" s="8">
        <v>0</v>
      </c>
      <c r="AE49" s="8">
        <v>5</v>
      </c>
      <c r="AF49" s="8">
        <v>0</v>
      </c>
      <c r="AG49" s="8">
        <v>4</v>
      </c>
      <c r="AH49" s="8">
        <v>0</v>
      </c>
      <c r="AI49" s="8">
        <v>8</v>
      </c>
      <c r="AJ49" s="8">
        <v>0</v>
      </c>
      <c r="AK49" s="8">
        <v>15</v>
      </c>
      <c r="AL49" s="8">
        <v>0</v>
      </c>
      <c r="AM49" s="8">
        <v>17</v>
      </c>
      <c r="AN49" s="8">
        <v>0</v>
      </c>
      <c r="AO49" s="8">
        <v>12</v>
      </c>
      <c r="AP49" s="8">
        <v>0</v>
      </c>
      <c r="AQ49" s="8">
        <v>9</v>
      </c>
      <c r="AR49" s="8">
        <v>0</v>
      </c>
      <c r="AS49" s="8">
        <v>3</v>
      </c>
      <c r="AT49" s="8">
        <v>0</v>
      </c>
      <c r="AU49" s="8">
        <v>5</v>
      </c>
      <c r="AV49" s="8">
        <v>4</v>
      </c>
      <c r="AW49" s="8">
        <v>3</v>
      </c>
      <c r="AX49" s="8">
        <v>0</v>
      </c>
      <c r="AZ49" s="6">
        <f t="shared" si="6"/>
        <v>444</v>
      </c>
      <c r="BA49" s="6">
        <f t="shared" si="7"/>
        <v>230</v>
      </c>
    </row>
    <row r="50" spans="1:53" x14ac:dyDescent="0.2">
      <c r="A50" s="1" t="s">
        <v>58</v>
      </c>
      <c r="B50" s="1">
        <v>4200586560</v>
      </c>
      <c r="C50" s="1" t="s">
        <v>536</v>
      </c>
      <c r="D50" s="8">
        <v>562</v>
      </c>
      <c r="E50" s="8">
        <v>0</v>
      </c>
      <c r="F50" s="8">
        <v>13</v>
      </c>
      <c r="G50" s="8">
        <v>0</v>
      </c>
      <c r="H50" s="8">
        <v>0</v>
      </c>
      <c r="I50" s="8">
        <v>0</v>
      </c>
      <c r="J50" s="8">
        <v>0</v>
      </c>
      <c r="K50" s="8">
        <v>0</v>
      </c>
      <c r="L50" s="8">
        <v>6</v>
      </c>
      <c r="M50" s="8">
        <v>0</v>
      </c>
      <c r="N50" s="8">
        <v>13</v>
      </c>
      <c r="O50" s="8">
        <v>0</v>
      </c>
      <c r="P50" s="8">
        <v>41</v>
      </c>
      <c r="Q50" s="8">
        <v>0</v>
      </c>
      <c r="R50" s="8">
        <v>38</v>
      </c>
      <c r="S50" s="8">
        <v>0</v>
      </c>
      <c r="T50" s="8">
        <v>12</v>
      </c>
      <c r="U50" s="8">
        <v>0</v>
      </c>
      <c r="V50" s="8">
        <v>5</v>
      </c>
      <c r="W50" s="8">
        <v>0</v>
      </c>
      <c r="X50" s="8">
        <v>9</v>
      </c>
      <c r="Y50" s="8">
        <v>0</v>
      </c>
      <c r="Z50" s="8">
        <v>2</v>
      </c>
      <c r="AA50" s="8">
        <v>0</v>
      </c>
      <c r="AB50" s="8">
        <v>0</v>
      </c>
      <c r="AC50" s="8">
        <v>13</v>
      </c>
      <c r="AD50" s="8">
        <v>0</v>
      </c>
      <c r="AE50" s="8">
        <v>9</v>
      </c>
      <c r="AF50" s="8">
        <v>0</v>
      </c>
      <c r="AG50" s="8">
        <v>2</v>
      </c>
      <c r="AH50" s="8">
        <v>0</v>
      </c>
      <c r="AI50" s="8">
        <v>22</v>
      </c>
      <c r="AJ50" s="8">
        <v>0</v>
      </c>
      <c r="AK50" s="8">
        <v>14</v>
      </c>
      <c r="AL50" s="8">
        <v>0</v>
      </c>
      <c r="AM50" s="8">
        <v>43</v>
      </c>
      <c r="AN50" s="8">
        <v>0</v>
      </c>
      <c r="AO50" s="8">
        <v>43</v>
      </c>
      <c r="AP50" s="8">
        <v>0</v>
      </c>
      <c r="AQ50" s="8">
        <v>15</v>
      </c>
      <c r="AR50" s="8">
        <v>0</v>
      </c>
      <c r="AS50" s="8">
        <v>4</v>
      </c>
      <c r="AT50" s="8">
        <v>0</v>
      </c>
      <c r="AU50" s="8">
        <v>8</v>
      </c>
      <c r="AV50" s="8">
        <v>1</v>
      </c>
      <c r="AW50" s="8">
        <v>0</v>
      </c>
      <c r="AX50" s="8">
        <v>0</v>
      </c>
      <c r="AZ50" s="6">
        <f t="shared" si="6"/>
        <v>562</v>
      </c>
      <c r="BA50" s="6">
        <f t="shared" si="7"/>
        <v>313</v>
      </c>
    </row>
    <row r="51" spans="1:53" x14ac:dyDescent="0.2">
      <c r="A51" s="1" t="s">
        <v>59</v>
      </c>
      <c r="B51" s="1">
        <v>4201105816</v>
      </c>
      <c r="C51" s="1" t="s">
        <v>537</v>
      </c>
      <c r="D51" s="8">
        <v>6014</v>
      </c>
      <c r="E51" s="8">
        <v>0</v>
      </c>
      <c r="F51" s="8">
        <v>36</v>
      </c>
      <c r="G51" s="8">
        <v>0</v>
      </c>
      <c r="H51" s="8">
        <v>31</v>
      </c>
      <c r="I51" s="8">
        <v>0</v>
      </c>
      <c r="J51" s="8">
        <v>91</v>
      </c>
      <c r="K51" s="8">
        <v>0</v>
      </c>
      <c r="L51" s="8">
        <v>131</v>
      </c>
      <c r="M51" s="8">
        <v>0</v>
      </c>
      <c r="N51" s="8">
        <v>59</v>
      </c>
      <c r="O51" s="8">
        <v>0</v>
      </c>
      <c r="P51" s="8">
        <v>198</v>
      </c>
      <c r="Q51" s="8">
        <v>0</v>
      </c>
      <c r="R51" s="8">
        <v>440</v>
      </c>
      <c r="S51" s="8">
        <v>0</v>
      </c>
      <c r="T51" s="8">
        <v>137</v>
      </c>
      <c r="U51" s="8">
        <v>0</v>
      </c>
      <c r="V51" s="8">
        <v>52</v>
      </c>
      <c r="W51" s="8">
        <v>0</v>
      </c>
      <c r="X51" s="8">
        <v>54</v>
      </c>
      <c r="Y51" s="8">
        <v>17</v>
      </c>
      <c r="Z51" s="8">
        <v>13</v>
      </c>
      <c r="AA51" s="8">
        <v>12</v>
      </c>
      <c r="AB51" s="8">
        <v>0</v>
      </c>
      <c r="AC51" s="8">
        <v>26</v>
      </c>
      <c r="AD51" s="8">
        <v>0</v>
      </c>
      <c r="AE51" s="8">
        <v>93</v>
      </c>
      <c r="AF51" s="8">
        <v>0</v>
      </c>
      <c r="AG51" s="8">
        <v>51</v>
      </c>
      <c r="AH51" s="8">
        <v>0</v>
      </c>
      <c r="AI51" s="8">
        <v>61</v>
      </c>
      <c r="AJ51" s="8">
        <v>0</v>
      </c>
      <c r="AK51" s="8">
        <v>88</v>
      </c>
      <c r="AL51" s="8">
        <v>0</v>
      </c>
      <c r="AM51" s="8">
        <v>165</v>
      </c>
      <c r="AN51" s="8">
        <v>0</v>
      </c>
      <c r="AO51" s="8">
        <v>410</v>
      </c>
      <c r="AP51" s="8">
        <v>0</v>
      </c>
      <c r="AQ51" s="8">
        <v>117</v>
      </c>
      <c r="AR51" s="8">
        <v>0</v>
      </c>
      <c r="AS51" s="8">
        <v>42</v>
      </c>
      <c r="AT51" s="8">
        <v>0</v>
      </c>
      <c r="AU51" s="8">
        <v>38</v>
      </c>
      <c r="AV51" s="8">
        <v>84</v>
      </c>
      <c r="AW51" s="8">
        <v>60</v>
      </c>
      <c r="AX51" s="8">
        <v>13</v>
      </c>
      <c r="AZ51" s="6">
        <f t="shared" ref="AZ51" si="8">D51-(E51+G51+I51+K51+M51+O51+Q51+S51+U51+W51+AB51+AD51+AF51+AH51+AJ51+AL51+AN51+AP51+AR51+AT51)</f>
        <v>6014</v>
      </c>
      <c r="BA51" s="6">
        <f t="shared" ref="BA51" si="9">F51+H51+J51+L51+N51+P51+R51+T51+V51+X51+Y51+Z51+AA51+AC51+AE51+AG51+AI51+AK51+AM51+AO51+AQ51+AS51+AU51+AV51+AW51+AX51</f>
        <v>2519</v>
      </c>
    </row>
    <row r="52" spans="1:53" x14ac:dyDescent="0.2">
      <c r="A52" s="1" t="s">
        <v>60</v>
      </c>
      <c r="B52" s="1">
        <v>4201140656</v>
      </c>
      <c r="C52" s="1" t="s">
        <v>538</v>
      </c>
      <c r="D52" s="8">
        <v>4418</v>
      </c>
      <c r="E52" s="8">
        <v>0</v>
      </c>
      <c r="F52" s="8">
        <v>64</v>
      </c>
      <c r="G52" s="8">
        <v>0</v>
      </c>
      <c r="H52" s="8">
        <v>33</v>
      </c>
      <c r="I52" s="8">
        <v>0</v>
      </c>
      <c r="J52" s="8">
        <v>163</v>
      </c>
      <c r="K52" s="8">
        <v>0</v>
      </c>
      <c r="L52" s="8">
        <v>140</v>
      </c>
      <c r="M52" s="8">
        <v>0</v>
      </c>
      <c r="N52" s="8">
        <v>110</v>
      </c>
      <c r="O52" s="8">
        <v>0</v>
      </c>
      <c r="P52" s="8">
        <v>165</v>
      </c>
      <c r="Q52" s="8">
        <v>0</v>
      </c>
      <c r="R52" s="8">
        <v>202</v>
      </c>
      <c r="S52" s="8">
        <v>0</v>
      </c>
      <c r="T52" s="8">
        <v>79</v>
      </c>
      <c r="U52" s="8">
        <v>0</v>
      </c>
      <c r="V52" s="8">
        <v>62</v>
      </c>
      <c r="W52" s="8">
        <v>0</v>
      </c>
      <c r="X52" s="8">
        <v>30</v>
      </c>
      <c r="Y52" s="8">
        <v>8</v>
      </c>
      <c r="Z52" s="8">
        <v>17</v>
      </c>
      <c r="AA52" s="8">
        <v>0</v>
      </c>
      <c r="AB52" s="8">
        <v>0</v>
      </c>
      <c r="AC52" s="8">
        <v>31</v>
      </c>
      <c r="AD52" s="8">
        <v>0</v>
      </c>
      <c r="AE52" s="8">
        <v>191</v>
      </c>
      <c r="AF52" s="8">
        <v>0</v>
      </c>
      <c r="AG52" s="8">
        <v>236</v>
      </c>
      <c r="AH52" s="8">
        <v>0</v>
      </c>
      <c r="AI52" s="8">
        <v>113</v>
      </c>
      <c r="AJ52" s="8">
        <v>0</v>
      </c>
      <c r="AK52" s="8">
        <v>115</v>
      </c>
      <c r="AL52" s="8">
        <v>0</v>
      </c>
      <c r="AM52" s="8">
        <v>179</v>
      </c>
      <c r="AN52" s="8">
        <v>0</v>
      </c>
      <c r="AO52" s="8">
        <v>171</v>
      </c>
      <c r="AP52" s="8">
        <v>0</v>
      </c>
      <c r="AQ52" s="8">
        <v>107</v>
      </c>
      <c r="AR52" s="8">
        <v>0</v>
      </c>
      <c r="AS52" s="8">
        <v>0</v>
      </c>
      <c r="AT52" s="8">
        <v>0</v>
      </c>
      <c r="AU52" s="8">
        <v>26</v>
      </c>
      <c r="AV52" s="8">
        <v>0</v>
      </c>
      <c r="AW52" s="8">
        <v>0</v>
      </c>
      <c r="AX52" s="8">
        <v>0</v>
      </c>
      <c r="AZ52" s="6">
        <f t="shared" ref="AZ52:AZ57" si="10">D52-(E52+G52+I52+K52+M52+O52+Q52+S52+U52+W52+AB52+AD52+AF52+AH52+AJ52+AL52+AN52+AP52+AR52+AT52)</f>
        <v>4418</v>
      </c>
      <c r="BA52" s="6">
        <f t="shared" ref="BA52:BA57" si="11">F52+H52+J52+L52+N52+P52+R52+T52+V52+X52+Y52+Z52+AA52+AC52+AE52+AG52+AI52+AK52+AM52+AO52+AQ52+AS52+AU52+AV52+AW52+AX52</f>
        <v>2242</v>
      </c>
    </row>
    <row r="53" spans="1:53" x14ac:dyDescent="0.2">
      <c r="A53" s="1" t="s">
        <v>61</v>
      </c>
      <c r="B53" s="1">
        <v>4201145752</v>
      </c>
      <c r="C53" s="1" t="s">
        <v>539</v>
      </c>
      <c r="D53" s="8">
        <v>375</v>
      </c>
      <c r="E53" s="8">
        <v>0</v>
      </c>
      <c r="F53" s="8">
        <v>0</v>
      </c>
      <c r="G53" s="8">
        <v>0</v>
      </c>
      <c r="H53" s="8">
        <v>19</v>
      </c>
      <c r="I53" s="8">
        <v>0</v>
      </c>
      <c r="J53" s="8">
        <v>2</v>
      </c>
      <c r="K53" s="8">
        <v>0</v>
      </c>
      <c r="L53" s="8">
        <v>2</v>
      </c>
      <c r="M53" s="8">
        <v>0</v>
      </c>
      <c r="N53" s="8">
        <v>13</v>
      </c>
      <c r="O53" s="8">
        <v>0</v>
      </c>
      <c r="P53" s="8">
        <v>18</v>
      </c>
      <c r="Q53" s="8">
        <v>0</v>
      </c>
      <c r="R53" s="8">
        <v>13</v>
      </c>
      <c r="S53" s="8">
        <v>0</v>
      </c>
      <c r="T53" s="8">
        <v>18</v>
      </c>
      <c r="U53" s="8">
        <v>0</v>
      </c>
      <c r="V53" s="8">
        <v>0</v>
      </c>
      <c r="W53" s="8">
        <v>0</v>
      </c>
      <c r="X53" s="8">
        <v>4</v>
      </c>
      <c r="Y53" s="8">
        <v>0</v>
      </c>
      <c r="Z53" s="8">
        <v>11</v>
      </c>
      <c r="AA53" s="8">
        <v>7</v>
      </c>
      <c r="AB53" s="8">
        <v>0</v>
      </c>
      <c r="AC53" s="8">
        <v>4</v>
      </c>
      <c r="AD53" s="8">
        <v>0</v>
      </c>
      <c r="AE53" s="8">
        <v>2</v>
      </c>
      <c r="AF53" s="8">
        <v>0</v>
      </c>
      <c r="AG53" s="8">
        <v>0</v>
      </c>
      <c r="AH53" s="8">
        <v>0</v>
      </c>
      <c r="AI53" s="8">
        <v>10</v>
      </c>
      <c r="AJ53" s="8">
        <v>0</v>
      </c>
      <c r="AK53" s="8">
        <v>3</v>
      </c>
      <c r="AL53" s="8">
        <v>0</v>
      </c>
      <c r="AM53" s="8">
        <v>9</v>
      </c>
      <c r="AN53" s="8">
        <v>0</v>
      </c>
      <c r="AO53" s="8">
        <v>24</v>
      </c>
      <c r="AP53" s="8">
        <v>0</v>
      </c>
      <c r="AQ53" s="8">
        <v>7</v>
      </c>
      <c r="AR53" s="8">
        <v>0</v>
      </c>
      <c r="AS53" s="8">
        <v>10</v>
      </c>
      <c r="AT53" s="8">
        <v>0</v>
      </c>
      <c r="AU53" s="8">
        <v>6</v>
      </c>
      <c r="AV53" s="8">
        <v>10</v>
      </c>
      <c r="AW53" s="8">
        <v>0</v>
      </c>
      <c r="AX53" s="8">
        <v>0</v>
      </c>
      <c r="AZ53" s="6">
        <f t="shared" si="10"/>
        <v>375</v>
      </c>
      <c r="BA53" s="6">
        <f t="shared" si="11"/>
        <v>192</v>
      </c>
    </row>
    <row r="54" spans="1:53" x14ac:dyDescent="0.2">
      <c r="A54" s="1" t="s">
        <v>62</v>
      </c>
      <c r="B54" s="1">
        <v>4201148128</v>
      </c>
      <c r="C54" s="1" t="s">
        <v>540</v>
      </c>
      <c r="D54" s="8">
        <v>7098</v>
      </c>
      <c r="E54" s="8">
        <v>0</v>
      </c>
      <c r="F54" s="8">
        <v>110</v>
      </c>
      <c r="G54" s="8">
        <v>0</v>
      </c>
      <c r="H54" s="8">
        <v>133</v>
      </c>
      <c r="I54" s="8">
        <v>0</v>
      </c>
      <c r="J54" s="8">
        <v>115</v>
      </c>
      <c r="K54" s="8">
        <v>0</v>
      </c>
      <c r="L54" s="8">
        <v>84</v>
      </c>
      <c r="M54" s="8">
        <v>0</v>
      </c>
      <c r="N54" s="8">
        <v>41</v>
      </c>
      <c r="O54" s="8">
        <v>0</v>
      </c>
      <c r="P54" s="8">
        <v>266</v>
      </c>
      <c r="Q54" s="8">
        <v>0</v>
      </c>
      <c r="R54" s="8">
        <v>327</v>
      </c>
      <c r="S54" s="8">
        <v>0</v>
      </c>
      <c r="T54" s="8">
        <v>117</v>
      </c>
      <c r="U54" s="8">
        <v>0</v>
      </c>
      <c r="V54" s="8">
        <v>52</v>
      </c>
      <c r="W54" s="8">
        <v>0</v>
      </c>
      <c r="X54" s="8">
        <v>57</v>
      </c>
      <c r="Y54" s="8">
        <v>97</v>
      </c>
      <c r="Z54" s="8">
        <v>8</v>
      </c>
      <c r="AA54" s="8">
        <v>13</v>
      </c>
      <c r="AB54" s="8">
        <v>0</v>
      </c>
      <c r="AC54" s="8">
        <v>427</v>
      </c>
      <c r="AD54" s="8">
        <v>0</v>
      </c>
      <c r="AE54" s="8">
        <v>378</v>
      </c>
      <c r="AF54" s="8">
        <v>0</v>
      </c>
      <c r="AG54" s="8">
        <v>120</v>
      </c>
      <c r="AH54" s="8">
        <v>0</v>
      </c>
      <c r="AI54" s="8">
        <v>86</v>
      </c>
      <c r="AJ54" s="8">
        <v>0</v>
      </c>
      <c r="AK54" s="8">
        <v>20</v>
      </c>
      <c r="AL54" s="8">
        <v>0</v>
      </c>
      <c r="AM54" s="8">
        <v>283</v>
      </c>
      <c r="AN54" s="8">
        <v>0</v>
      </c>
      <c r="AO54" s="8">
        <v>260</v>
      </c>
      <c r="AP54" s="8">
        <v>0</v>
      </c>
      <c r="AQ54" s="8">
        <v>156</v>
      </c>
      <c r="AR54" s="8">
        <v>0</v>
      </c>
      <c r="AS54" s="8">
        <v>21</v>
      </c>
      <c r="AT54" s="8">
        <v>0</v>
      </c>
      <c r="AU54" s="8">
        <v>31</v>
      </c>
      <c r="AV54" s="8">
        <v>44</v>
      </c>
      <c r="AW54" s="8">
        <v>0</v>
      </c>
      <c r="AX54" s="8">
        <v>0</v>
      </c>
      <c r="AZ54" s="6">
        <f t="shared" si="10"/>
        <v>7098</v>
      </c>
      <c r="BA54" s="6">
        <f t="shared" si="11"/>
        <v>3246</v>
      </c>
    </row>
    <row r="55" spans="1:53" x14ac:dyDescent="0.2">
      <c r="A55" s="1" t="s">
        <v>63</v>
      </c>
      <c r="B55" s="1">
        <v>4201153916</v>
      </c>
      <c r="C55" s="1" t="s">
        <v>541</v>
      </c>
      <c r="D55" s="8">
        <v>36</v>
      </c>
      <c r="E55" s="8">
        <v>0</v>
      </c>
      <c r="F55" s="8">
        <v>0</v>
      </c>
      <c r="G55" s="8">
        <v>0</v>
      </c>
      <c r="H55" s="8">
        <v>0</v>
      </c>
      <c r="I55" s="8">
        <v>0</v>
      </c>
      <c r="J55" s="8">
        <v>0</v>
      </c>
      <c r="K55" s="8">
        <v>0</v>
      </c>
      <c r="L55" s="8">
        <v>0</v>
      </c>
      <c r="M55" s="8">
        <v>0</v>
      </c>
      <c r="N55" s="8">
        <v>0</v>
      </c>
      <c r="O55" s="8">
        <v>0</v>
      </c>
      <c r="P55" s="8">
        <v>0</v>
      </c>
      <c r="Q55" s="8">
        <v>0</v>
      </c>
      <c r="R55" s="8">
        <v>0</v>
      </c>
      <c r="S55" s="8">
        <v>0</v>
      </c>
      <c r="T55" s="8">
        <v>2</v>
      </c>
      <c r="U55" s="8">
        <v>0</v>
      </c>
      <c r="V55" s="8">
        <v>0</v>
      </c>
      <c r="W55" s="8">
        <v>0</v>
      </c>
      <c r="X55" s="8">
        <v>0</v>
      </c>
      <c r="Y55" s="8">
        <v>0</v>
      </c>
      <c r="Z55" s="8">
        <v>0</v>
      </c>
      <c r="AA55" s="8">
        <v>0</v>
      </c>
      <c r="AB55" s="8">
        <v>0</v>
      </c>
      <c r="AC55" s="8">
        <v>0</v>
      </c>
      <c r="AD55" s="8">
        <v>0</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1</v>
      </c>
      <c r="AW55" s="8">
        <v>0</v>
      </c>
      <c r="AX55" s="8">
        <v>0</v>
      </c>
      <c r="AZ55" s="6">
        <f t="shared" si="10"/>
        <v>36</v>
      </c>
      <c r="BA55" s="6">
        <f t="shared" si="11"/>
        <v>3</v>
      </c>
    </row>
    <row r="56" spans="1:53" x14ac:dyDescent="0.2">
      <c r="A56" s="1" t="s">
        <v>64</v>
      </c>
      <c r="B56" s="1">
        <v>4201182296</v>
      </c>
      <c r="C56" s="1" t="s">
        <v>542</v>
      </c>
      <c r="D56" s="8">
        <v>2073</v>
      </c>
      <c r="E56" s="8">
        <v>0</v>
      </c>
      <c r="F56" s="8">
        <v>21</v>
      </c>
      <c r="G56" s="8">
        <v>0</v>
      </c>
      <c r="H56" s="8">
        <v>0</v>
      </c>
      <c r="I56" s="8">
        <v>0</v>
      </c>
      <c r="J56" s="8">
        <v>0</v>
      </c>
      <c r="K56" s="8">
        <v>0</v>
      </c>
      <c r="L56" s="8">
        <v>40</v>
      </c>
      <c r="M56" s="8">
        <v>4</v>
      </c>
      <c r="N56" s="8">
        <v>32</v>
      </c>
      <c r="O56" s="8">
        <v>0</v>
      </c>
      <c r="P56" s="8">
        <v>143</v>
      </c>
      <c r="Q56" s="8">
        <v>0</v>
      </c>
      <c r="R56" s="8">
        <v>161</v>
      </c>
      <c r="S56" s="8">
        <v>0</v>
      </c>
      <c r="T56" s="8">
        <v>65</v>
      </c>
      <c r="U56" s="8">
        <v>0</v>
      </c>
      <c r="V56" s="8">
        <v>14</v>
      </c>
      <c r="W56" s="8">
        <v>0</v>
      </c>
      <c r="X56" s="8">
        <v>20</v>
      </c>
      <c r="Y56" s="8">
        <v>26</v>
      </c>
      <c r="Z56" s="8">
        <v>0</v>
      </c>
      <c r="AA56" s="8">
        <v>13</v>
      </c>
      <c r="AB56" s="8">
        <v>0</v>
      </c>
      <c r="AC56" s="8">
        <v>14</v>
      </c>
      <c r="AD56" s="8">
        <v>0</v>
      </c>
      <c r="AE56" s="8">
        <v>5</v>
      </c>
      <c r="AF56" s="8">
        <v>0</v>
      </c>
      <c r="AG56" s="8">
        <v>16</v>
      </c>
      <c r="AH56" s="8">
        <v>0</v>
      </c>
      <c r="AI56" s="8">
        <v>90</v>
      </c>
      <c r="AJ56" s="8">
        <v>0</v>
      </c>
      <c r="AK56" s="8">
        <v>53</v>
      </c>
      <c r="AL56" s="8">
        <v>0</v>
      </c>
      <c r="AM56" s="8">
        <v>132</v>
      </c>
      <c r="AN56" s="8">
        <v>0</v>
      </c>
      <c r="AO56" s="8">
        <v>117</v>
      </c>
      <c r="AP56" s="8">
        <v>0</v>
      </c>
      <c r="AQ56" s="8">
        <v>73</v>
      </c>
      <c r="AR56" s="8">
        <v>0</v>
      </c>
      <c r="AS56" s="8">
        <v>17</v>
      </c>
      <c r="AT56" s="8">
        <v>0</v>
      </c>
      <c r="AU56" s="8">
        <v>39</v>
      </c>
      <c r="AV56" s="8">
        <v>13</v>
      </c>
      <c r="AW56" s="8">
        <v>6</v>
      </c>
      <c r="AX56" s="8">
        <v>6</v>
      </c>
      <c r="AZ56" s="6">
        <f t="shared" si="10"/>
        <v>2069</v>
      </c>
      <c r="BA56" s="6">
        <f t="shared" si="11"/>
        <v>1116</v>
      </c>
    </row>
    <row r="57" spans="1:53" x14ac:dyDescent="0.2">
      <c r="A57" s="1" t="s">
        <v>65</v>
      </c>
      <c r="B57" s="1">
        <v>4201186056</v>
      </c>
      <c r="C57" s="1" t="s">
        <v>543</v>
      </c>
      <c r="D57" s="8">
        <v>2126</v>
      </c>
      <c r="E57" s="8">
        <v>0</v>
      </c>
      <c r="F57" s="8">
        <v>10</v>
      </c>
      <c r="G57" s="8">
        <v>0</v>
      </c>
      <c r="H57" s="8">
        <v>21</v>
      </c>
      <c r="I57" s="8">
        <v>0</v>
      </c>
      <c r="J57" s="8">
        <v>21</v>
      </c>
      <c r="K57" s="8">
        <v>0</v>
      </c>
      <c r="L57" s="8">
        <v>25</v>
      </c>
      <c r="M57" s="8">
        <v>0</v>
      </c>
      <c r="N57" s="8">
        <v>98</v>
      </c>
      <c r="O57" s="8">
        <v>0</v>
      </c>
      <c r="P57" s="8">
        <v>135</v>
      </c>
      <c r="Q57" s="8">
        <v>4</v>
      </c>
      <c r="R57" s="8">
        <v>166</v>
      </c>
      <c r="S57" s="8">
        <v>0</v>
      </c>
      <c r="T57" s="8">
        <v>70</v>
      </c>
      <c r="U57" s="8">
        <v>0</v>
      </c>
      <c r="V57" s="8">
        <v>20</v>
      </c>
      <c r="W57" s="8">
        <v>0</v>
      </c>
      <c r="X57" s="8">
        <v>13</v>
      </c>
      <c r="Y57" s="8">
        <v>6</v>
      </c>
      <c r="Z57" s="8">
        <v>11</v>
      </c>
      <c r="AA57" s="8">
        <v>0</v>
      </c>
      <c r="AB57" s="8">
        <v>0</v>
      </c>
      <c r="AC57" s="8">
        <v>58</v>
      </c>
      <c r="AD57" s="8">
        <v>0</v>
      </c>
      <c r="AE57" s="8">
        <v>0</v>
      </c>
      <c r="AF57" s="8">
        <v>0</v>
      </c>
      <c r="AG57" s="8">
        <v>22</v>
      </c>
      <c r="AH57" s="8">
        <v>0</v>
      </c>
      <c r="AI57" s="8">
        <v>62</v>
      </c>
      <c r="AJ57" s="8">
        <v>0</v>
      </c>
      <c r="AK57" s="8">
        <v>59</v>
      </c>
      <c r="AL57" s="8">
        <v>0</v>
      </c>
      <c r="AM57" s="8">
        <v>206</v>
      </c>
      <c r="AN57" s="8">
        <v>0</v>
      </c>
      <c r="AO57" s="8">
        <v>127</v>
      </c>
      <c r="AP57" s="8">
        <v>0</v>
      </c>
      <c r="AQ57" s="8">
        <v>17</v>
      </c>
      <c r="AR57" s="8">
        <v>0</v>
      </c>
      <c r="AS57" s="8">
        <v>14</v>
      </c>
      <c r="AT57" s="8">
        <v>0</v>
      </c>
      <c r="AU57" s="8">
        <v>12</v>
      </c>
      <c r="AV57" s="8">
        <v>13</v>
      </c>
      <c r="AW57" s="8">
        <v>0</v>
      </c>
      <c r="AX57" s="8">
        <v>0</v>
      </c>
      <c r="AZ57" s="6">
        <f t="shared" si="10"/>
        <v>2122</v>
      </c>
      <c r="BA57" s="6">
        <f t="shared" si="11"/>
        <v>1186</v>
      </c>
    </row>
    <row r="58" spans="1:53" x14ac:dyDescent="0.2">
      <c r="A58" s="1" t="s">
        <v>66</v>
      </c>
      <c r="B58" s="1">
        <v>4201500572</v>
      </c>
      <c r="C58" s="1" t="s">
        <v>544</v>
      </c>
      <c r="D58" s="8">
        <v>113</v>
      </c>
      <c r="E58" s="8">
        <v>0</v>
      </c>
      <c r="F58" s="8">
        <v>3</v>
      </c>
      <c r="G58" s="8">
        <v>0</v>
      </c>
      <c r="H58" s="8">
        <v>1</v>
      </c>
      <c r="I58" s="8">
        <v>0</v>
      </c>
      <c r="J58" s="8">
        <v>0</v>
      </c>
      <c r="K58" s="8">
        <v>0</v>
      </c>
      <c r="L58" s="8">
        <v>0</v>
      </c>
      <c r="M58" s="8">
        <v>0</v>
      </c>
      <c r="N58" s="8">
        <v>1</v>
      </c>
      <c r="O58" s="8">
        <v>0</v>
      </c>
      <c r="P58" s="8">
        <v>5</v>
      </c>
      <c r="Q58" s="8">
        <v>0</v>
      </c>
      <c r="R58" s="8">
        <v>10</v>
      </c>
      <c r="S58" s="8">
        <v>0</v>
      </c>
      <c r="T58" s="8">
        <v>5</v>
      </c>
      <c r="U58" s="8">
        <v>0</v>
      </c>
      <c r="V58" s="8">
        <v>3</v>
      </c>
      <c r="W58" s="8">
        <v>0</v>
      </c>
      <c r="X58" s="8">
        <v>0</v>
      </c>
      <c r="Y58" s="8">
        <v>0</v>
      </c>
      <c r="Z58" s="8">
        <v>0</v>
      </c>
      <c r="AA58" s="8">
        <v>0</v>
      </c>
      <c r="AB58" s="8">
        <v>0</v>
      </c>
      <c r="AC58" s="8">
        <v>0</v>
      </c>
      <c r="AD58" s="8">
        <v>0</v>
      </c>
      <c r="AE58" s="8">
        <v>0</v>
      </c>
      <c r="AF58" s="8">
        <v>0</v>
      </c>
      <c r="AG58" s="8">
        <v>0</v>
      </c>
      <c r="AH58" s="8">
        <v>0</v>
      </c>
      <c r="AI58" s="8">
        <v>2</v>
      </c>
      <c r="AJ58" s="8">
        <v>0</v>
      </c>
      <c r="AK58" s="8">
        <v>0</v>
      </c>
      <c r="AL58" s="8">
        <v>0</v>
      </c>
      <c r="AM58" s="8">
        <v>5</v>
      </c>
      <c r="AN58" s="8">
        <v>0</v>
      </c>
      <c r="AO58" s="8">
        <v>6</v>
      </c>
      <c r="AP58" s="8">
        <v>0</v>
      </c>
      <c r="AQ58" s="8">
        <v>6</v>
      </c>
      <c r="AR58" s="8">
        <v>0</v>
      </c>
      <c r="AS58" s="8">
        <v>0</v>
      </c>
      <c r="AT58" s="8">
        <v>0</v>
      </c>
      <c r="AU58" s="8">
        <v>4</v>
      </c>
      <c r="AV58" s="8">
        <v>0</v>
      </c>
      <c r="AW58" s="8">
        <v>0</v>
      </c>
      <c r="AX58" s="8">
        <v>0</v>
      </c>
      <c r="AZ58" s="6">
        <f t="shared" ref="AZ58:AZ78" si="12">D58-(E58+G58+I58+K58+M58+O58+Q58+S58+U58+W58+AB58+AD58+AF58+AH58+AJ58+AL58+AN58+AP58+AR58+AT58)</f>
        <v>113</v>
      </c>
      <c r="BA58" s="6">
        <f t="shared" ref="BA58:BA78" si="13">F58+H58+J58+L58+N58+P58+R58+T58+V58+X58+Y58+Z58+AA58+AC58+AE58+AG58+AI58+AK58+AM58+AO58+AQ58+AS58+AU58+AV58+AW58+AX58</f>
        <v>51</v>
      </c>
    </row>
    <row r="59" spans="1:53" x14ac:dyDescent="0.2">
      <c r="A59" s="1" t="s">
        <v>67</v>
      </c>
      <c r="B59" s="1">
        <v>4201500596</v>
      </c>
      <c r="C59" s="1" t="s">
        <v>545</v>
      </c>
      <c r="D59" s="8">
        <v>663</v>
      </c>
      <c r="E59" s="8">
        <v>0</v>
      </c>
      <c r="F59" s="8">
        <v>4</v>
      </c>
      <c r="G59" s="8">
        <v>0</v>
      </c>
      <c r="H59" s="8">
        <v>0</v>
      </c>
      <c r="I59" s="8">
        <v>0</v>
      </c>
      <c r="J59" s="8">
        <v>0</v>
      </c>
      <c r="K59" s="8">
        <v>0</v>
      </c>
      <c r="L59" s="8">
        <v>6</v>
      </c>
      <c r="M59" s="8">
        <v>0</v>
      </c>
      <c r="N59" s="8">
        <v>13</v>
      </c>
      <c r="O59" s="8">
        <v>0</v>
      </c>
      <c r="P59" s="8">
        <v>50</v>
      </c>
      <c r="Q59" s="8">
        <v>0</v>
      </c>
      <c r="R59" s="8">
        <v>44</v>
      </c>
      <c r="S59" s="8">
        <v>0</v>
      </c>
      <c r="T59" s="8">
        <v>5</v>
      </c>
      <c r="U59" s="8">
        <v>0</v>
      </c>
      <c r="V59" s="8">
        <v>9</v>
      </c>
      <c r="W59" s="8">
        <v>0</v>
      </c>
      <c r="X59" s="8">
        <v>11</v>
      </c>
      <c r="Y59" s="8">
        <v>6</v>
      </c>
      <c r="Z59" s="8">
        <v>0</v>
      </c>
      <c r="AA59" s="8">
        <v>2</v>
      </c>
      <c r="AB59" s="8">
        <v>0</v>
      </c>
      <c r="AC59" s="8">
        <v>4</v>
      </c>
      <c r="AD59" s="8">
        <v>0</v>
      </c>
      <c r="AE59" s="8">
        <v>0</v>
      </c>
      <c r="AF59" s="8">
        <v>0</v>
      </c>
      <c r="AG59" s="8">
        <v>4</v>
      </c>
      <c r="AH59" s="8">
        <v>0</v>
      </c>
      <c r="AI59" s="8">
        <v>5</v>
      </c>
      <c r="AJ59" s="8">
        <v>0</v>
      </c>
      <c r="AK59" s="8">
        <v>18</v>
      </c>
      <c r="AL59" s="8">
        <v>0</v>
      </c>
      <c r="AM59" s="8">
        <v>35</v>
      </c>
      <c r="AN59" s="8">
        <v>0</v>
      </c>
      <c r="AO59" s="8">
        <v>34</v>
      </c>
      <c r="AP59" s="8">
        <v>0</v>
      </c>
      <c r="AQ59" s="8">
        <v>14</v>
      </c>
      <c r="AR59" s="8">
        <v>0</v>
      </c>
      <c r="AS59" s="8">
        <v>2</v>
      </c>
      <c r="AT59" s="8">
        <v>0</v>
      </c>
      <c r="AU59" s="8">
        <v>6</v>
      </c>
      <c r="AV59" s="8">
        <v>3</v>
      </c>
      <c r="AW59" s="8">
        <v>3</v>
      </c>
      <c r="AX59" s="8">
        <v>0</v>
      </c>
      <c r="AZ59" s="6">
        <f t="shared" si="12"/>
        <v>663</v>
      </c>
      <c r="BA59" s="6">
        <f t="shared" si="13"/>
        <v>278</v>
      </c>
    </row>
    <row r="60" spans="1:53" x14ac:dyDescent="0.2">
      <c r="A60" s="1" t="s">
        <v>68</v>
      </c>
      <c r="B60" s="1">
        <v>4201503056</v>
      </c>
      <c r="C60" s="1" t="s">
        <v>546</v>
      </c>
      <c r="D60" s="8">
        <v>255</v>
      </c>
      <c r="E60" s="8">
        <v>0</v>
      </c>
      <c r="F60" s="8">
        <v>0</v>
      </c>
      <c r="G60" s="8">
        <v>0</v>
      </c>
      <c r="H60" s="8">
        <v>0</v>
      </c>
      <c r="I60" s="8">
        <v>0</v>
      </c>
      <c r="J60" s="8">
        <v>1</v>
      </c>
      <c r="K60" s="8">
        <v>0</v>
      </c>
      <c r="L60" s="8">
        <v>0</v>
      </c>
      <c r="M60" s="8">
        <v>0</v>
      </c>
      <c r="N60" s="8">
        <v>6</v>
      </c>
      <c r="O60" s="8">
        <v>0</v>
      </c>
      <c r="P60" s="8">
        <v>15</v>
      </c>
      <c r="Q60" s="8">
        <v>0</v>
      </c>
      <c r="R60" s="8">
        <v>31</v>
      </c>
      <c r="S60" s="8">
        <v>0</v>
      </c>
      <c r="T60" s="8">
        <v>2</v>
      </c>
      <c r="U60" s="8">
        <v>0</v>
      </c>
      <c r="V60" s="8">
        <v>3</v>
      </c>
      <c r="W60" s="8">
        <v>0</v>
      </c>
      <c r="X60" s="8">
        <v>0</v>
      </c>
      <c r="Y60" s="8">
        <v>2</v>
      </c>
      <c r="Z60" s="8">
        <v>0</v>
      </c>
      <c r="AA60" s="8">
        <v>0</v>
      </c>
      <c r="AB60" s="8">
        <v>0</v>
      </c>
      <c r="AC60" s="8">
        <v>14</v>
      </c>
      <c r="AD60" s="8">
        <v>0</v>
      </c>
      <c r="AE60" s="8">
        <v>2</v>
      </c>
      <c r="AF60" s="8">
        <v>0</v>
      </c>
      <c r="AG60" s="8">
        <v>0</v>
      </c>
      <c r="AH60" s="8">
        <v>0</v>
      </c>
      <c r="AI60" s="8">
        <v>3</v>
      </c>
      <c r="AJ60" s="8">
        <v>0</v>
      </c>
      <c r="AK60" s="8">
        <v>6</v>
      </c>
      <c r="AL60" s="8">
        <v>0</v>
      </c>
      <c r="AM60" s="8">
        <v>11</v>
      </c>
      <c r="AN60" s="8">
        <v>0</v>
      </c>
      <c r="AO60" s="8">
        <v>4</v>
      </c>
      <c r="AP60" s="8">
        <v>0</v>
      </c>
      <c r="AQ60" s="8">
        <v>6</v>
      </c>
      <c r="AR60" s="8">
        <v>0</v>
      </c>
      <c r="AS60" s="8">
        <v>2</v>
      </c>
      <c r="AT60" s="8">
        <v>0</v>
      </c>
      <c r="AU60" s="8">
        <v>0</v>
      </c>
      <c r="AV60" s="8">
        <v>0</v>
      </c>
      <c r="AW60" s="8">
        <v>0</v>
      </c>
      <c r="AX60" s="8">
        <v>0</v>
      </c>
      <c r="AZ60" s="6">
        <f t="shared" si="12"/>
        <v>255</v>
      </c>
      <c r="BA60" s="6">
        <f t="shared" si="13"/>
        <v>108</v>
      </c>
    </row>
    <row r="61" spans="1:53" x14ac:dyDescent="0.2">
      <c r="A61" s="1" t="s">
        <v>69</v>
      </c>
      <c r="B61" s="1">
        <v>4201510248</v>
      </c>
      <c r="C61" s="1" t="s">
        <v>547</v>
      </c>
      <c r="D61" s="8">
        <v>660</v>
      </c>
      <c r="E61" s="8">
        <v>0</v>
      </c>
      <c r="F61" s="8">
        <v>14</v>
      </c>
      <c r="G61" s="8">
        <v>0</v>
      </c>
      <c r="H61" s="8">
        <v>4</v>
      </c>
      <c r="I61" s="8">
        <v>0</v>
      </c>
      <c r="J61" s="8">
        <v>3</v>
      </c>
      <c r="K61" s="8">
        <v>0</v>
      </c>
      <c r="L61" s="8">
        <v>12</v>
      </c>
      <c r="M61" s="8">
        <v>0</v>
      </c>
      <c r="N61" s="8">
        <v>9</v>
      </c>
      <c r="O61" s="8">
        <v>0</v>
      </c>
      <c r="P61" s="8">
        <v>47</v>
      </c>
      <c r="Q61" s="8">
        <v>0</v>
      </c>
      <c r="R61" s="8">
        <v>85</v>
      </c>
      <c r="S61" s="8">
        <v>0</v>
      </c>
      <c r="T61" s="8">
        <v>17</v>
      </c>
      <c r="U61" s="8">
        <v>0</v>
      </c>
      <c r="V61" s="8">
        <v>6</v>
      </c>
      <c r="W61" s="8">
        <v>0</v>
      </c>
      <c r="X61" s="8">
        <v>0</v>
      </c>
      <c r="Y61" s="8">
        <v>7</v>
      </c>
      <c r="Z61" s="8">
        <v>0</v>
      </c>
      <c r="AA61" s="8">
        <v>0</v>
      </c>
      <c r="AB61" s="8">
        <v>0</v>
      </c>
      <c r="AC61" s="8">
        <v>5</v>
      </c>
      <c r="AD61" s="8">
        <v>0</v>
      </c>
      <c r="AE61" s="8">
        <v>0</v>
      </c>
      <c r="AF61" s="8">
        <v>0</v>
      </c>
      <c r="AG61" s="8">
        <v>9</v>
      </c>
      <c r="AH61" s="8">
        <v>0</v>
      </c>
      <c r="AI61" s="8">
        <v>20</v>
      </c>
      <c r="AJ61" s="8">
        <v>0</v>
      </c>
      <c r="AK61" s="8">
        <v>4</v>
      </c>
      <c r="AL61" s="8">
        <v>0</v>
      </c>
      <c r="AM61" s="8">
        <v>53</v>
      </c>
      <c r="AN61" s="8">
        <v>0</v>
      </c>
      <c r="AO61" s="8">
        <v>35</v>
      </c>
      <c r="AP61" s="8">
        <v>0</v>
      </c>
      <c r="AQ61" s="8">
        <v>27</v>
      </c>
      <c r="AR61" s="8">
        <v>0</v>
      </c>
      <c r="AS61" s="8">
        <v>10</v>
      </c>
      <c r="AT61" s="8">
        <v>0</v>
      </c>
      <c r="AU61" s="8">
        <v>5</v>
      </c>
      <c r="AV61" s="8">
        <v>0</v>
      </c>
      <c r="AW61" s="8">
        <v>0</v>
      </c>
      <c r="AX61" s="8">
        <v>0</v>
      </c>
      <c r="AZ61" s="6">
        <f t="shared" si="12"/>
        <v>660</v>
      </c>
      <c r="BA61" s="6">
        <f t="shared" si="13"/>
        <v>372</v>
      </c>
    </row>
    <row r="62" spans="1:53" x14ac:dyDescent="0.2">
      <c r="A62" s="1" t="s">
        <v>70</v>
      </c>
      <c r="B62" s="1">
        <v>4201515376</v>
      </c>
      <c r="C62" s="1" t="s">
        <v>548</v>
      </c>
      <c r="D62" s="8">
        <v>956</v>
      </c>
      <c r="E62" s="8">
        <v>0</v>
      </c>
      <c r="F62" s="8">
        <v>9</v>
      </c>
      <c r="G62" s="8">
        <v>0</v>
      </c>
      <c r="H62" s="8">
        <v>8</v>
      </c>
      <c r="I62" s="8">
        <v>0</v>
      </c>
      <c r="J62" s="8">
        <v>4</v>
      </c>
      <c r="K62" s="8">
        <v>0</v>
      </c>
      <c r="L62" s="8">
        <v>20</v>
      </c>
      <c r="M62" s="8">
        <v>0</v>
      </c>
      <c r="N62" s="8">
        <v>38</v>
      </c>
      <c r="O62" s="8">
        <v>0</v>
      </c>
      <c r="P62" s="8">
        <v>38</v>
      </c>
      <c r="Q62" s="8">
        <v>0</v>
      </c>
      <c r="R62" s="8">
        <v>60</v>
      </c>
      <c r="S62" s="8">
        <v>0</v>
      </c>
      <c r="T62" s="8">
        <v>22</v>
      </c>
      <c r="U62" s="8">
        <v>0</v>
      </c>
      <c r="V62" s="8">
        <v>8</v>
      </c>
      <c r="W62" s="8">
        <v>0</v>
      </c>
      <c r="X62" s="8">
        <v>2</v>
      </c>
      <c r="Y62" s="8">
        <v>3</v>
      </c>
      <c r="Z62" s="8">
        <v>0</v>
      </c>
      <c r="AA62" s="8">
        <v>0</v>
      </c>
      <c r="AB62" s="8">
        <v>0</v>
      </c>
      <c r="AC62" s="8">
        <v>0</v>
      </c>
      <c r="AD62" s="8">
        <v>0</v>
      </c>
      <c r="AE62" s="8">
        <v>8</v>
      </c>
      <c r="AF62" s="8">
        <v>0</v>
      </c>
      <c r="AG62" s="8">
        <v>19</v>
      </c>
      <c r="AH62" s="8">
        <v>0</v>
      </c>
      <c r="AI62" s="8">
        <v>35</v>
      </c>
      <c r="AJ62" s="8">
        <v>0</v>
      </c>
      <c r="AK62" s="8">
        <v>25</v>
      </c>
      <c r="AL62" s="8">
        <v>0</v>
      </c>
      <c r="AM62" s="8">
        <v>57</v>
      </c>
      <c r="AN62" s="8">
        <v>0</v>
      </c>
      <c r="AO62" s="8">
        <v>45</v>
      </c>
      <c r="AP62" s="8">
        <v>0</v>
      </c>
      <c r="AQ62" s="8">
        <v>19</v>
      </c>
      <c r="AR62" s="8">
        <v>0</v>
      </c>
      <c r="AS62" s="8">
        <v>9</v>
      </c>
      <c r="AT62" s="8">
        <v>0</v>
      </c>
      <c r="AU62" s="8">
        <v>0</v>
      </c>
      <c r="AV62" s="8">
        <v>14</v>
      </c>
      <c r="AW62" s="8">
        <v>9</v>
      </c>
      <c r="AX62" s="8">
        <v>0</v>
      </c>
      <c r="AZ62" s="6">
        <f t="shared" si="12"/>
        <v>956</v>
      </c>
      <c r="BA62" s="6">
        <f t="shared" si="13"/>
        <v>452</v>
      </c>
    </row>
    <row r="63" spans="1:53" x14ac:dyDescent="0.2">
      <c r="A63" s="1" t="s">
        <v>71</v>
      </c>
      <c r="B63" s="1">
        <v>4201530464</v>
      </c>
      <c r="C63" s="1" t="s">
        <v>549</v>
      </c>
      <c r="D63" s="8">
        <v>690</v>
      </c>
      <c r="E63" s="8">
        <v>0</v>
      </c>
      <c r="F63" s="8">
        <v>0</v>
      </c>
      <c r="G63" s="8">
        <v>0</v>
      </c>
      <c r="H63" s="8">
        <v>14</v>
      </c>
      <c r="I63" s="8">
        <v>0</v>
      </c>
      <c r="J63" s="8">
        <v>17</v>
      </c>
      <c r="K63" s="8">
        <v>0</v>
      </c>
      <c r="L63" s="8">
        <v>6</v>
      </c>
      <c r="M63" s="8">
        <v>0</v>
      </c>
      <c r="N63" s="8">
        <v>23</v>
      </c>
      <c r="O63" s="8">
        <v>0</v>
      </c>
      <c r="P63" s="8">
        <v>65</v>
      </c>
      <c r="Q63" s="8">
        <v>0</v>
      </c>
      <c r="R63" s="8">
        <v>34</v>
      </c>
      <c r="S63" s="8">
        <v>0</v>
      </c>
      <c r="T63" s="8">
        <v>25</v>
      </c>
      <c r="U63" s="8">
        <v>0</v>
      </c>
      <c r="V63" s="8">
        <v>0</v>
      </c>
      <c r="W63" s="8">
        <v>0</v>
      </c>
      <c r="X63" s="8">
        <v>7</v>
      </c>
      <c r="Y63" s="8">
        <v>18</v>
      </c>
      <c r="Z63" s="8">
        <v>4</v>
      </c>
      <c r="AA63" s="8">
        <v>0</v>
      </c>
      <c r="AB63" s="8">
        <v>0</v>
      </c>
      <c r="AC63" s="8">
        <v>0</v>
      </c>
      <c r="AD63" s="8">
        <v>0</v>
      </c>
      <c r="AE63" s="8">
        <v>6</v>
      </c>
      <c r="AF63" s="8">
        <v>0</v>
      </c>
      <c r="AG63" s="8">
        <v>0</v>
      </c>
      <c r="AH63" s="8">
        <v>0</v>
      </c>
      <c r="AI63" s="8">
        <v>7</v>
      </c>
      <c r="AJ63" s="8">
        <v>0</v>
      </c>
      <c r="AK63" s="8">
        <v>27</v>
      </c>
      <c r="AL63" s="8">
        <v>0</v>
      </c>
      <c r="AM63" s="8">
        <v>25</v>
      </c>
      <c r="AN63" s="8">
        <v>0</v>
      </c>
      <c r="AO63" s="8">
        <v>38</v>
      </c>
      <c r="AP63" s="8">
        <v>0</v>
      </c>
      <c r="AQ63" s="8">
        <v>30</v>
      </c>
      <c r="AR63" s="8">
        <v>0</v>
      </c>
      <c r="AS63" s="8">
        <v>4</v>
      </c>
      <c r="AT63" s="8">
        <v>0</v>
      </c>
      <c r="AU63" s="8">
        <v>10</v>
      </c>
      <c r="AV63" s="8">
        <v>4</v>
      </c>
      <c r="AW63" s="8">
        <v>0</v>
      </c>
      <c r="AX63" s="8">
        <v>0</v>
      </c>
      <c r="AZ63" s="6">
        <f t="shared" si="12"/>
        <v>690</v>
      </c>
      <c r="BA63" s="6">
        <f t="shared" si="13"/>
        <v>364</v>
      </c>
    </row>
    <row r="64" spans="1:53" x14ac:dyDescent="0.2">
      <c r="A64" s="1" t="s">
        <v>72</v>
      </c>
      <c r="B64" s="1">
        <v>4201534088</v>
      </c>
      <c r="C64" s="1" t="s">
        <v>550</v>
      </c>
      <c r="D64" s="8">
        <v>602</v>
      </c>
      <c r="E64" s="8">
        <v>0</v>
      </c>
      <c r="F64" s="8">
        <v>14</v>
      </c>
      <c r="G64" s="8">
        <v>0</v>
      </c>
      <c r="H64" s="8">
        <v>0</v>
      </c>
      <c r="I64" s="8">
        <v>0</v>
      </c>
      <c r="J64" s="8">
        <v>6</v>
      </c>
      <c r="K64" s="8">
        <v>0</v>
      </c>
      <c r="L64" s="8">
        <v>17</v>
      </c>
      <c r="M64" s="8">
        <v>0</v>
      </c>
      <c r="N64" s="8">
        <v>8</v>
      </c>
      <c r="O64" s="8">
        <v>0</v>
      </c>
      <c r="P64" s="8">
        <v>56</v>
      </c>
      <c r="Q64" s="8">
        <v>0</v>
      </c>
      <c r="R64" s="8">
        <v>28</v>
      </c>
      <c r="S64" s="8">
        <v>0</v>
      </c>
      <c r="T64" s="8">
        <v>11</v>
      </c>
      <c r="U64" s="8">
        <v>0</v>
      </c>
      <c r="V64" s="8">
        <v>3</v>
      </c>
      <c r="W64" s="8">
        <v>0</v>
      </c>
      <c r="X64" s="8">
        <v>8</v>
      </c>
      <c r="Y64" s="8">
        <v>0</v>
      </c>
      <c r="Z64" s="8">
        <v>11</v>
      </c>
      <c r="AA64" s="8">
        <v>0</v>
      </c>
      <c r="AB64" s="8">
        <v>0</v>
      </c>
      <c r="AC64" s="8">
        <v>16</v>
      </c>
      <c r="AD64" s="8">
        <v>0</v>
      </c>
      <c r="AE64" s="8">
        <v>0</v>
      </c>
      <c r="AF64" s="8">
        <v>0</v>
      </c>
      <c r="AG64" s="8">
        <v>3</v>
      </c>
      <c r="AH64" s="8">
        <v>0</v>
      </c>
      <c r="AI64" s="8">
        <v>16</v>
      </c>
      <c r="AJ64" s="8">
        <v>0</v>
      </c>
      <c r="AK64" s="8">
        <v>3</v>
      </c>
      <c r="AL64" s="8">
        <v>0</v>
      </c>
      <c r="AM64" s="8">
        <v>46</v>
      </c>
      <c r="AN64" s="8">
        <v>0</v>
      </c>
      <c r="AO64" s="8">
        <v>26</v>
      </c>
      <c r="AP64" s="8">
        <v>0</v>
      </c>
      <c r="AQ64" s="8">
        <v>15</v>
      </c>
      <c r="AR64" s="8">
        <v>0</v>
      </c>
      <c r="AS64" s="8">
        <v>0</v>
      </c>
      <c r="AT64" s="8">
        <v>0</v>
      </c>
      <c r="AU64" s="8">
        <v>7</v>
      </c>
      <c r="AV64" s="8">
        <v>16</v>
      </c>
      <c r="AW64" s="8">
        <v>0</v>
      </c>
      <c r="AX64" s="8">
        <v>0</v>
      </c>
      <c r="AZ64" s="6">
        <f t="shared" si="12"/>
        <v>602</v>
      </c>
      <c r="BA64" s="6">
        <f t="shared" si="13"/>
        <v>310</v>
      </c>
    </row>
    <row r="65" spans="1:53" x14ac:dyDescent="0.2">
      <c r="A65" s="1" t="s">
        <v>73</v>
      </c>
      <c r="B65" s="1">
        <v>4201553152</v>
      </c>
      <c r="C65" s="1" t="s">
        <v>551</v>
      </c>
      <c r="D65" s="8">
        <v>300</v>
      </c>
      <c r="E65" s="8">
        <v>0</v>
      </c>
      <c r="F65" s="8">
        <v>4</v>
      </c>
      <c r="G65" s="8">
        <v>0</v>
      </c>
      <c r="H65" s="8">
        <v>0</v>
      </c>
      <c r="I65" s="8">
        <v>0</v>
      </c>
      <c r="J65" s="8">
        <v>8</v>
      </c>
      <c r="K65" s="8">
        <v>0</v>
      </c>
      <c r="L65" s="8">
        <v>6</v>
      </c>
      <c r="M65" s="8">
        <v>0</v>
      </c>
      <c r="N65" s="8">
        <v>22</v>
      </c>
      <c r="O65" s="8">
        <v>0</v>
      </c>
      <c r="P65" s="8">
        <v>18</v>
      </c>
      <c r="Q65" s="8">
        <v>0</v>
      </c>
      <c r="R65" s="8">
        <v>17</v>
      </c>
      <c r="S65" s="8">
        <v>0</v>
      </c>
      <c r="T65" s="8">
        <v>7</v>
      </c>
      <c r="U65" s="8">
        <v>0</v>
      </c>
      <c r="V65" s="8">
        <v>0</v>
      </c>
      <c r="W65" s="8">
        <v>0</v>
      </c>
      <c r="X65" s="8">
        <v>4</v>
      </c>
      <c r="Y65" s="8">
        <v>0</v>
      </c>
      <c r="Z65" s="8">
        <v>0</v>
      </c>
      <c r="AA65" s="8">
        <v>0</v>
      </c>
      <c r="AB65" s="8">
        <v>0</v>
      </c>
      <c r="AC65" s="8">
        <v>0</v>
      </c>
      <c r="AD65" s="8">
        <v>0</v>
      </c>
      <c r="AE65" s="8">
        <v>0</v>
      </c>
      <c r="AF65" s="8">
        <v>0</v>
      </c>
      <c r="AG65" s="8">
        <v>6</v>
      </c>
      <c r="AH65" s="8">
        <v>0</v>
      </c>
      <c r="AI65" s="8">
        <v>6</v>
      </c>
      <c r="AJ65" s="8">
        <v>0</v>
      </c>
      <c r="AK65" s="8">
        <v>0</v>
      </c>
      <c r="AL65" s="8">
        <v>0</v>
      </c>
      <c r="AM65" s="8">
        <v>10</v>
      </c>
      <c r="AN65" s="8">
        <v>0</v>
      </c>
      <c r="AO65" s="8">
        <v>12</v>
      </c>
      <c r="AP65" s="8">
        <v>0</v>
      </c>
      <c r="AQ65" s="8">
        <v>5</v>
      </c>
      <c r="AR65" s="8">
        <v>0</v>
      </c>
      <c r="AS65" s="8">
        <v>2</v>
      </c>
      <c r="AT65" s="8">
        <v>0</v>
      </c>
      <c r="AU65" s="8">
        <v>5</v>
      </c>
      <c r="AV65" s="8">
        <v>0</v>
      </c>
      <c r="AW65" s="8">
        <v>4</v>
      </c>
      <c r="AX65" s="8">
        <v>0</v>
      </c>
      <c r="AZ65" s="6">
        <f t="shared" si="12"/>
        <v>300</v>
      </c>
      <c r="BA65" s="6">
        <f t="shared" si="13"/>
        <v>136</v>
      </c>
    </row>
    <row r="66" spans="1:53" x14ac:dyDescent="0.2">
      <c r="A66" s="1" t="s">
        <v>74</v>
      </c>
      <c r="B66" s="1">
        <v>4201555448</v>
      </c>
      <c r="C66" s="1" t="s">
        <v>552</v>
      </c>
      <c r="D66" s="8">
        <v>966</v>
      </c>
      <c r="E66" s="8">
        <v>0</v>
      </c>
      <c r="F66" s="8">
        <v>10</v>
      </c>
      <c r="G66" s="8">
        <v>0</v>
      </c>
      <c r="H66" s="8">
        <v>33</v>
      </c>
      <c r="I66" s="8">
        <v>0</v>
      </c>
      <c r="J66" s="8">
        <v>5</v>
      </c>
      <c r="K66" s="8">
        <v>0</v>
      </c>
      <c r="L66" s="8">
        <v>4</v>
      </c>
      <c r="M66" s="8">
        <v>0</v>
      </c>
      <c r="N66" s="8">
        <v>23</v>
      </c>
      <c r="O66" s="8">
        <v>0</v>
      </c>
      <c r="P66" s="8">
        <v>28</v>
      </c>
      <c r="Q66" s="8">
        <v>0</v>
      </c>
      <c r="R66" s="8">
        <v>76</v>
      </c>
      <c r="S66" s="8">
        <v>0</v>
      </c>
      <c r="T66" s="8">
        <v>19</v>
      </c>
      <c r="U66" s="8">
        <v>0</v>
      </c>
      <c r="V66" s="8">
        <v>3</v>
      </c>
      <c r="W66" s="8">
        <v>0</v>
      </c>
      <c r="X66" s="8">
        <v>0</v>
      </c>
      <c r="Y66" s="8">
        <v>6</v>
      </c>
      <c r="Z66" s="8">
        <v>3</v>
      </c>
      <c r="AA66" s="8">
        <v>0</v>
      </c>
      <c r="AB66" s="8">
        <v>0</v>
      </c>
      <c r="AC66" s="8">
        <v>6</v>
      </c>
      <c r="AD66" s="8">
        <v>0</v>
      </c>
      <c r="AE66" s="8">
        <v>0</v>
      </c>
      <c r="AF66" s="8">
        <v>0</v>
      </c>
      <c r="AG66" s="8">
        <v>8</v>
      </c>
      <c r="AH66" s="8">
        <v>0</v>
      </c>
      <c r="AI66" s="8">
        <v>13</v>
      </c>
      <c r="AJ66" s="8">
        <v>0</v>
      </c>
      <c r="AK66" s="8">
        <v>0</v>
      </c>
      <c r="AL66" s="8">
        <v>0</v>
      </c>
      <c r="AM66" s="8">
        <v>45</v>
      </c>
      <c r="AN66" s="8">
        <v>0</v>
      </c>
      <c r="AO66" s="8">
        <v>54</v>
      </c>
      <c r="AP66" s="8">
        <v>0</v>
      </c>
      <c r="AQ66" s="8">
        <v>32</v>
      </c>
      <c r="AR66" s="8">
        <v>0</v>
      </c>
      <c r="AS66" s="8">
        <v>0</v>
      </c>
      <c r="AT66" s="8">
        <v>0</v>
      </c>
      <c r="AU66" s="8">
        <v>3</v>
      </c>
      <c r="AV66" s="8">
        <v>3</v>
      </c>
      <c r="AW66" s="8">
        <v>3</v>
      </c>
      <c r="AX66" s="8">
        <v>6</v>
      </c>
      <c r="AZ66" s="6">
        <f t="shared" si="12"/>
        <v>966</v>
      </c>
      <c r="BA66" s="6">
        <f t="shared" si="13"/>
        <v>383</v>
      </c>
    </row>
    <row r="67" spans="1:53" x14ac:dyDescent="0.2">
      <c r="A67" s="1" t="s">
        <v>75</v>
      </c>
      <c r="B67" s="1">
        <v>4201557176</v>
      </c>
      <c r="C67" s="1" t="s">
        <v>553</v>
      </c>
      <c r="D67" s="8">
        <v>839</v>
      </c>
      <c r="E67" s="8">
        <v>0</v>
      </c>
      <c r="F67" s="8">
        <v>1</v>
      </c>
      <c r="G67" s="8">
        <v>0</v>
      </c>
      <c r="H67" s="8">
        <v>4</v>
      </c>
      <c r="I67" s="8">
        <v>0</v>
      </c>
      <c r="J67" s="8">
        <v>2</v>
      </c>
      <c r="K67" s="8">
        <v>0</v>
      </c>
      <c r="L67" s="8">
        <v>56</v>
      </c>
      <c r="M67" s="8">
        <v>0</v>
      </c>
      <c r="N67" s="8">
        <v>23</v>
      </c>
      <c r="O67" s="8">
        <v>0</v>
      </c>
      <c r="P67" s="8">
        <v>67</v>
      </c>
      <c r="Q67" s="8">
        <v>0</v>
      </c>
      <c r="R67" s="8">
        <v>51</v>
      </c>
      <c r="S67" s="8">
        <v>0</v>
      </c>
      <c r="T67" s="8">
        <v>33</v>
      </c>
      <c r="U67" s="8">
        <v>0</v>
      </c>
      <c r="V67" s="8">
        <v>3</v>
      </c>
      <c r="W67" s="8">
        <v>0</v>
      </c>
      <c r="X67" s="8">
        <v>0</v>
      </c>
      <c r="Y67" s="8">
        <v>8</v>
      </c>
      <c r="Z67" s="8">
        <v>0</v>
      </c>
      <c r="AA67" s="8">
        <v>3</v>
      </c>
      <c r="AB67" s="8">
        <v>0</v>
      </c>
      <c r="AC67" s="8">
        <v>2</v>
      </c>
      <c r="AD67" s="8">
        <v>0</v>
      </c>
      <c r="AE67" s="8">
        <v>3</v>
      </c>
      <c r="AF67" s="8">
        <v>0</v>
      </c>
      <c r="AG67" s="8">
        <v>9</v>
      </c>
      <c r="AH67" s="8">
        <v>0</v>
      </c>
      <c r="AI67" s="8">
        <v>33</v>
      </c>
      <c r="AJ67" s="8">
        <v>0</v>
      </c>
      <c r="AK67" s="8">
        <v>20</v>
      </c>
      <c r="AL67" s="8">
        <v>0</v>
      </c>
      <c r="AM67" s="8">
        <v>58</v>
      </c>
      <c r="AN67" s="8">
        <v>0</v>
      </c>
      <c r="AO67" s="8">
        <v>61</v>
      </c>
      <c r="AP67" s="8">
        <v>0</v>
      </c>
      <c r="AQ67" s="8">
        <v>29</v>
      </c>
      <c r="AR67" s="8">
        <v>0</v>
      </c>
      <c r="AS67" s="8">
        <v>3</v>
      </c>
      <c r="AT67" s="8">
        <v>0</v>
      </c>
      <c r="AU67" s="8">
        <v>0</v>
      </c>
      <c r="AV67" s="8">
        <v>3</v>
      </c>
      <c r="AW67" s="8">
        <v>0</v>
      </c>
      <c r="AX67" s="8">
        <v>0</v>
      </c>
      <c r="AZ67" s="6">
        <f t="shared" si="12"/>
        <v>839</v>
      </c>
      <c r="BA67" s="6">
        <f t="shared" si="13"/>
        <v>472</v>
      </c>
    </row>
    <row r="68" spans="1:53" x14ac:dyDescent="0.2">
      <c r="A68" s="1" t="s">
        <v>76</v>
      </c>
      <c r="B68" s="1">
        <v>4201557448</v>
      </c>
      <c r="C68" s="1" t="s">
        <v>554</v>
      </c>
      <c r="D68" s="8">
        <v>183</v>
      </c>
      <c r="E68" s="8">
        <v>0</v>
      </c>
      <c r="F68" s="8">
        <v>4</v>
      </c>
      <c r="G68" s="8">
        <v>0</v>
      </c>
      <c r="H68" s="8">
        <v>0</v>
      </c>
      <c r="I68" s="8">
        <v>0</v>
      </c>
      <c r="J68" s="8">
        <v>1</v>
      </c>
      <c r="K68" s="8">
        <v>0</v>
      </c>
      <c r="L68" s="8">
        <v>3</v>
      </c>
      <c r="M68" s="8">
        <v>0</v>
      </c>
      <c r="N68" s="8">
        <v>0</v>
      </c>
      <c r="O68" s="8">
        <v>0</v>
      </c>
      <c r="P68" s="8">
        <v>16</v>
      </c>
      <c r="Q68" s="8">
        <v>0</v>
      </c>
      <c r="R68" s="8">
        <v>19</v>
      </c>
      <c r="S68" s="8">
        <v>0</v>
      </c>
      <c r="T68" s="8">
        <v>0</v>
      </c>
      <c r="U68" s="8">
        <v>0</v>
      </c>
      <c r="V68" s="8">
        <v>0</v>
      </c>
      <c r="W68" s="8">
        <v>0</v>
      </c>
      <c r="X68" s="8">
        <v>3</v>
      </c>
      <c r="Y68" s="8">
        <v>0</v>
      </c>
      <c r="Z68" s="8">
        <v>0</v>
      </c>
      <c r="AA68" s="8">
        <v>0</v>
      </c>
      <c r="AB68" s="8">
        <v>0</v>
      </c>
      <c r="AC68" s="8">
        <v>2</v>
      </c>
      <c r="AD68" s="8">
        <v>0</v>
      </c>
      <c r="AE68" s="8">
        <v>2</v>
      </c>
      <c r="AF68" s="8">
        <v>0</v>
      </c>
      <c r="AG68" s="8">
        <v>0</v>
      </c>
      <c r="AH68" s="8">
        <v>0</v>
      </c>
      <c r="AI68" s="8">
        <v>3</v>
      </c>
      <c r="AJ68" s="8">
        <v>0</v>
      </c>
      <c r="AK68" s="8">
        <v>1</v>
      </c>
      <c r="AL68" s="8">
        <v>0</v>
      </c>
      <c r="AM68" s="8">
        <v>6</v>
      </c>
      <c r="AN68" s="8">
        <v>0</v>
      </c>
      <c r="AO68" s="8">
        <v>14</v>
      </c>
      <c r="AP68" s="8">
        <v>0</v>
      </c>
      <c r="AQ68" s="8">
        <v>3</v>
      </c>
      <c r="AR68" s="8">
        <v>0</v>
      </c>
      <c r="AS68" s="8">
        <v>0</v>
      </c>
      <c r="AT68" s="8">
        <v>0</v>
      </c>
      <c r="AU68" s="8">
        <v>0</v>
      </c>
      <c r="AV68" s="8">
        <v>1</v>
      </c>
      <c r="AW68" s="8">
        <v>2</v>
      </c>
      <c r="AX68" s="8">
        <v>0</v>
      </c>
      <c r="AZ68" s="6">
        <f t="shared" si="12"/>
        <v>183</v>
      </c>
      <c r="BA68" s="6">
        <f t="shared" si="13"/>
        <v>80</v>
      </c>
    </row>
    <row r="69" spans="1:53" x14ac:dyDescent="0.2">
      <c r="A69" s="1" t="s">
        <v>77</v>
      </c>
      <c r="B69" s="1">
        <v>4201560184</v>
      </c>
      <c r="C69" s="1" t="s">
        <v>555</v>
      </c>
      <c r="D69" s="8">
        <v>507</v>
      </c>
      <c r="E69" s="8">
        <v>0</v>
      </c>
      <c r="F69" s="8">
        <v>4</v>
      </c>
      <c r="G69" s="8">
        <v>0</v>
      </c>
      <c r="H69" s="8">
        <v>8</v>
      </c>
      <c r="I69" s="8">
        <v>0</v>
      </c>
      <c r="J69" s="8">
        <v>42</v>
      </c>
      <c r="K69" s="8">
        <v>0</v>
      </c>
      <c r="L69" s="8">
        <v>15</v>
      </c>
      <c r="M69" s="8">
        <v>0</v>
      </c>
      <c r="N69" s="8">
        <v>4</v>
      </c>
      <c r="O69" s="8">
        <v>0</v>
      </c>
      <c r="P69" s="8">
        <v>19</v>
      </c>
      <c r="Q69" s="8">
        <v>0</v>
      </c>
      <c r="R69" s="8">
        <v>46</v>
      </c>
      <c r="S69" s="8">
        <v>0</v>
      </c>
      <c r="T69" s="8">
        <v>7</v>
      </c>
      <c r="U69" s="8">
        <v>0</v>
      </c>
      <c r="V69" s="8">
        <v>2</v>
      </c>
      <c r="W69" s="8">
        <v>0</v>
      </c>
      <c r="X69" s="8">
        <v>4</v>
      </c>
      <c r="Y69" s="8">
        <v>12</v>
      </c>
      <c r="Z69" s="8">
        <v>0</v>
      </c>
      <c r="AA69" s="8">
        <v>13</v>
      </c>
      <c r="AB69" s="8">
        <v>0</v>
      </c>
      <c r="AC69" s="8">
        <v>0</v>
      </c>
      <c r="AD69" s="8">
        <v>0</v>
      </c>
      <c r="AE69" s="8">
        <v>0</v>
      </c>
      <c r="AF69" s="8">
        <v>0</v>
      </c>
      <c r="AG69" s="8">
        <v>2</v>
      </c>
      <c r="AH69" s="8">
        <v>0</v>
      </c>
      <c r="AI69" s="8">
        <v>2</v>
      </c>
      <c r="AJ69" s="8">
        <v>0</v>
      </c>
      <c r="AK69" s="8">
        <v>2</v>
      </c>
      <c r="AL69" s="8">
        <v>0</v>
      </c>
      <c r="AM69" s="8">
        <v>33</v>
      </c>
      <c r="AN69" s="8">
        <v>0</v>
      </c>
      <c r="AO69" s="8">
        <v>38</v>
      </c>
      <c r="AP69" s="8">
        <v>0</v>
      </c>
      <c r="AQ69" s="8">
        <v>0</v>
      </c>
      <c r="AR69" s="8">
        <v>0</v>
      </c>
      <c r="AS69" s="8">
        <v>0</v>
      </c>
      <c r="AT69" s="8">
        <v>0</v>
      </c>
      <c r="AU69" s="8">
        <v>14</v>
      </c>
      <c r="AV69" s="8">
        <v>0</v>
      </c>
      <c r="AW69" s="8">
        <v>2</v>
      </c>
      <c r="AX69" s="8">
        <v>0</v>
      </c>
      <c r="AZ69" s="6">
        <f t="shared" si="12"/>
        <v>507</v>
      </c>
      <c r="BA69" s="6">
        <f t="shared" si="13"/>
        <v>269</v>
      </c>
    </row>
    <row r="70" spans="1:53" x14ac:dyDescent="0.2">
      <c r="A70" s="1" t="s">
        <v>78</v>
      </c>
      <c r="B70" s="1">
        <v>4201564696</v>
      </c>
      <c r="C70" s="1" t="s">
        <v>556</v>
      </c>
      <c r="D70" s="8">
        <v>1471</v>
      </c>
      <c r="E70" s="8">
        <v>0</v>
      </c>
      <c r="F70" s="8">
        <v>9</v>
      </c>
      <c r="G70" s="8">
        <v>0</v>
      </c>
      <c r="H70" s="8">
        <v>6</v>
      </c>
      <c r="I70" s="8">
        <v>0</v>
      </c>
      <c r="J70" s="8">
        <v>10</v>
      </c>
      <c r="K70" s="8">
        <v>0</v>
      </c>
      <c r="L70" s="8">
        <v>20</v>
      </c>
      <c r="M70" s="8">
        <v>0</v>
      </c>
      <c r="N70" s="8">
        <v>22</v>
      </c>
      <c r="O70" s="8">
        <v>0</v>
      </c>
      <c r="P70" s="8">
        <v>97</v>
      </c>
      <c r="Q70" s="8">
        <v>0</v>
      </c>
      <c r="R70" s="8">
        <v>71</v>
      </c>
      <c r="S70" s="8">
        <v>0</v>
      </c>
      <c r="T70" s="8">
        <v>43</v>
      </c>
      <c r="U70" s="8">
        <v>0</v>
      </c>
      <c r="V70" s="8">
        <v>12</v>
      </c>
      <c r="W70" s="8">
        <v>0</v>
      </c>
      <c r="X70" s="8">
        <v>26</v>
      </c>
      <c r="Y70" s="8">
        <v>10</v>
      </c>
      <c r="Z70" s="8">
        <v>0</v>
      </c>
      <c r="AA70" s="8">
        <v>0</v>
      </c>
      <c r="AB70" s="8">
        <v>0</v>
      </c>
      <c r="AC70" s="8">
        <v>8</v>
      </c>
      <c r="AD70" s="8">
        <v>0</v>
      </c>
      <c r="AE70" s="8">
        <v>8</v>
      </c>
      <c r="AF70" s="8">
        <v>0</v>
      </c>
      <c r="AG70" s="8">
        <v>26</v>
      </c>
      <c r="AH70" s="8">
        <v>0</v>
      </c>
      <c r="AI70" s="8">
        <v>25</v>
      </c>
      <c r="AJ70" s="8">
        <v>0</v>
      </c>
      <c r="AK70" s="8">
        <v>38</v>
      </c>
      <c r="AL70" s="8">
        <v>0</v>
      </c>
      <c r="AM70" s="8">
        <v>87</v>
      </c>
      <c r="AN70" s="8">
        <v>0</v>
      </c>
      <c r="AO70" s="8">
        <v>92</v>
      </c>
      <c r="AP70" s="8">
        <v>0</v>
      </c>
      <c r="AQ70" s="8">
        <v>51</v>
      </c>
      <c r="AR70" s="8">
        <v>0</v>
      </c>
      <c r="AS70" s="8">
        <v>28</v>
      </c>
      <c r="AT70" s="8">
        <v>0</v>
      </c>
      <c r="AU70" s="8">
        <v>4</v>
      </c>
      <c r="AV70" s="8">
        <v>6</v>
      </c>
      <c r="AW70" s="8">
        <v>7</v>
      </c>
      <c r="AX70" s="8">
        <v>3</v>
      </c>
      <c r="AZ70" s="6">
        <f t="shared" si="12"/>
        <v>1471</v>
      </c>
      <c r="BA70" s="6">
        <f t="shared" si="13"/>
        <v>709</v>
      </c>
    </row>
    <row r="71" spans="1:53" x14ac:dyDescent="0.2">
      <c r="A71" s="1" t="s">
        <v>79</v>
      </c>
      <c r="B71" s="1">
        <v>4201571312</v>
      </c>
      <c r="C71" s="1" t="s">
        <v>557</v>
      </c>
      <c r="D71" s="8">
        <v>1219</v>
      </c>
      <c r="E71" s="8">
        <v>0</v>
      </c>
      <c r="F71" s="8">
        <v>14</v>
      </c>
      <c r="G71" s="8">
        <v>0</v>
      </c>
      <c r="H71" s="8">
        <v>9</v>
      </c>
      <c r="I71" s="8">
        <v>0</v>
      </c>
      <c r="J71" s="8">
        <v>17</v>
      </c>
      <c r="K71" s="8">
        <v>0</v>
      </c>
      <c r="L71" s="8">
        <v>6</v>
      </c>
      <c r="M71" s="8">
        <v>0</v>
      </c>
      <c r="N71" s="8">
        <v>24</v>
      </c>
      <c r="O71" s="8">
        <v>0</v>
      </c>
      <c r="P71" s="8">
        <v>62</v>
      </c>
      <c r="Q71" s="8">
        <v>0</v>
      </c>
      <c r="R71" s="8">
        <v>121</v>
      </c>
      <c r="S71" s="8">
        <v>0</v>
      </c>
      <c r="T71" s="8">
        <v>49</v>
      </c>
      <c r="U71" s="8">
        <v>0</v>
      </c>
      <c r="V71" s="8">
        <v>24</v>
      </c>
      <c r="W71" s="8">
        <v>0</v>
      </c>
      <c r="X71" s="8">
        <v>19</v>
      </c>
      <c r="Y71" s="8">
        <v>6</v>
      </c>
      <c r="Z71" s="8">
        <v>3</v>
      </c>
      <c r="AA71" s="8">
        <v>0</v>
      </c>
      <c r="AB71" s="8">
        <v>0</v>
      </c>
      <c r="AC71" s="8">
        <v>3</v>
      </c>
      <c r="AD71" s="8">
        <v>0</v>
      </c>
      <c r="AE71" s="8">
        <v>10</v>
      </c>
      <c r="AF71" s="8">
        <v>0</v>
      </c>
      <c r="AG71" s="8">
        <v>6</v>
      </c>
      <c r="AH71" s="8">
        <v>0</v>
      </c>
      <c r="AI71" s="8">
        <v>17</v>
      </c>
      <c r="AJ71" s="8">
        <v>0</v>
      </c>
      <c r="AK71" s="8">
        <v>18</v>
      </c>
      <c r="AL71" s="8">
        <v>0</v>
      </c>
      <c r="AM71" s="8">
        <v>55</v>
      </c>
      <c r="AN71" s="8">
        <v>0</v>
      </c>
      <c r="AO71" s="8">
        <v>109</v>
      </c>
      <c r="AP71" s="8">
        <v>0</v>
      </c>
      <c r="AQ71" s="8">
        <v>41</v>
      </c>
      <c r="AR71" s="8">
        <v>0</v>
      </c>
      <c r="AS71" s="8">
        <v>7</v>
      </c>
      <c r="AT71" s="8">
        <v>0</v>
      </c>
      <c r="AU71" s="8">
        <v>12</v>
      </c>
      <c r="AV71" s="8">
        <v>7</v>
      </c>
      <c r="AW71" s="8">
        <v>0</v>
      </c>
      <c r="AX71" s="8">
        <v>3</v>
      </c>
      <c r="AZ71" s="6">
        <f t="shared" si="12"/>
        <v>1219</v>
      </c>
      <c r="BA71" s="6">
        <f t="shared" si="13"/>
        <v>642</v>
      </c>
    </row>
    <row r="72" spans="1:53" x14ac:dyDescent="0.2">
      <c r="A72" s="1" t="s">
        <v>80</v>
      </c>
      <c r="B72" s="1">
        <v>4201572096</v>
      </c>
      <c r="C72" s="1" t="s">
        <v>558</v>
      </c>
      <c r="D72" s="8">
        <v>1044</v>
      </c>
      <c r="E72" s="8">
        <v>0</v>
      </c>
      <c r="F72" s="8">
        <v>10</v>
      </c>
      <c r="G72" s="8">
        <v>0</v>
      </c>
      <c r="H72" s="8">
        <v>4</v>
      </c>
      <c r="I72" s="8">
        <v>0</v>
      </c>
      <c r="J72" s="8">
        <v>3</v>
      </c>
      <c r="K72" s="8">
        <v>0</v>
      </c>
      <c r="L72" s="8">
        <v>9</v>
      </c>
      <c r="M72" s="8">
        <v>0</v>
      </c>
      <c r="N72" s="8">
        <v>25</v>
      </c>
      <c r="O72" s="8">
        <v>0</v>
      </c>
      <c r="P72" s="8">
        <v>88</v>
      </c>
      <c r="Q72" s="8">
        <v>0</v>
      </c>
      <c r="R72" s="8">
        <v>76</v>
      </c>
      <c r="S72" s="8">
        <v>0</v>
      </c>
      <c r="T72" s="8">
        <v>38</v>
      </c>
      <c r="U72" s="8">
        <v>0</v>
      </c>
      <c r="V72" s="8">
        <v>24</v>
      </c>
      <c r="W72" s="8">
        <v>0</v>
      </c>
      <c r="X72" s="8">
        <v>6</v>
      </c>
      <c r="Y72" s="8">
        <v>3</v>
      </c>
      <c r="Z72" s="8">
        <v>6</v>
      </c>
      <c r="AA72" s="8">
        <v>0</v>
      </c>
      <c r="AB72" s="8">
        <v>0</v>
      </c>
      <c r="AC72" s="8">
        <v>10</v>
      </c>
      <c r="AD72" s="8">
        <v>0</v>
      </c>
      <c r="AE72" s="8">
        <v>3</v>
      </c>
      <c r="AF72" s="8">
        <v>0</v>
      </c>
      <c r="AG72" s="8">
        <v>19</v>
      </c>
      <c r="AH72" s="8">
        <v>0</v>
      </c>
      <c r="AI72" s="8">
        <v>9</v>
      </c>
      <c r="AJ72" s="8">
        <v>0</v>
      </c>
      <c r="AK72" s="8">
        <v>6</v>
      </c>
      <c r="AL72" s="8">
        <v>0</v>
      </c>
      <c r="AM72" s="8">
        <v>81</v>
      </c>
      <c r="AN72" s="8">
        <v>0</v>
      </c>
      <c r="AO72" s="8">
        <v>53</v>
      </c>
      <c r="AP72" s="8">
        <v>0</v>
      </c>
      <c r="AQ72" s="8">
        <v>46</v>
      </c>
      <c r="AR72" s="8">
        <v>0</v>
      </c>
      <c r="AS72" s="8">
        <v>6</v>
      </c>
      <c r="AT72" s="8">
        <v>0</v>
      </c>
      <c r="AU72" s="8">
        <v>16</v>
      </c>
      <c r="AV72" s="8">
        <v>0</v>
      </c>
      <c r="AW72" s="8">
        <v>4</v>
      </c>
      <c r="AX72" s="8">
        <v>0</v>
      </c>
      <c r="AZ72" s="6">
        <f t="shared" si="12"/>
        <v>1044</v>
      </c>
      <c r="BA72" s="6">
        <f t="shared" si="13"/>
        <v>545</v>
      </c>
    </row>
    <row r="73" spans="1:53" x14ac:dyDescent="0.2">
      <c r="A73" s="1" t="s">
        <v>81</v>
      </c>
      <c r="B73" s="1">
        <v>4201573008</v>
      </c>
      <c r="C73" s="1" t="s">
        <v>559</v>
      </c>
      <c r="D73" s="8">
        <v>894</v>
      </c>
      <c r="E73" s="8">
        <v>0</v>
      </c>
      <c r="F73" s="8">
        <v>4</v>
      </c>
      <c r="G73" s="8">
        <v>0</v>
      </c>
      <c r="H73" s="8">
        <v>0</v>
      </c>
      <c r="I73" s="8">
        <v>0</v>
      </c>
      <c r="J73" s="8">
        <v>12</v>
      </c>
      <c r="K73" s="8">
        <v>0</v>
      </c>
      <c r="L73" s="8">
        <v>11</v>
      </c>
      <c r="M73" s="8">
        <v>0</v>
      </c>
      <c r="N73" s="8">
        <v>22</v>
      </c>
      <c r="O73" s="8">
        <v>0</v>
      </c>
      <c r="P73" s="8">
        <v>40</v>
      </c>
      <c r="Q73" s="8">
        <v>0</v>
      </c>
      <c r="R73" s="8">
        <v>74</v>
      </c>
      <c r="S73" s="8">
        <v>0</v>
      </c>
      <c r="T73" s="8">
        <v>50</v>
      </c>
      <c r="U73" s="8">
        <v>0</v>
      </c>
      <c r="V73" s="8">
        <v>7</v>
      </c>
      <c r="W73" s="8">
        <v>0</v>
      </c>
      <c r="X73" s="8">
        <v>8</v>
      </c>
      <c r="Y73" s="8">
        <v>18</v>
      </c>
      <c r="Z73" s="8">
        <v>5</v>
      </c>
      <c r="AA73" s="8">
        <v>4</v>
      </c>
      <c r="AB73" s="8">
        <v>0</v>
      </c>
      <c r="AC73" s="8">
        <v>10</v>
      </c>
      <c r="AD73" s="8">
        <v>0</v>
      </c>
      <c r="AE73" s="8">
        <v>4</v>
      </c>
      <c r="AF73" s="8">
        <v>0</v>
      </c>
      <c r="AG73" s="8">
        <v>45</v>
      </c>
      <c r="AH73" s="8">
        <v>0</v>
      </c>
      <c r="AI73" s="8">
        <v>6</v>
      </c>
      <c r="AJ73" s="8">
        <v>0</v>
      </c>
      <c r="AK73" s="8">
        <v>3</v>
      </c>
      <c r="AL73" s="8">
        <v>0</v>
      </c>
      <c r="AM73" s="8">
        <v>52</v>
      </c>
      <c r="AN73" s="8">
        <v>0</v>
      </c>
      <c r="AO73" s="8">
        <v>41</v>
      </c>
      <c r="AP73" s="8">
        <v>0</v>
      </c>
      <c r="AQ73" s="8">
        <v>18</v>
      </c>
      <c r="AR73" s="8">
        <v>0</v>
      </c>
      <c r="AS73" s="8">
        <v>3</v>
      </c>
      <c r="AT73" s="8">
        <v>0</v>
      </c>
      <c r="AU73" s="8">
        <v>3</v>
      </c>
      <c r="AV73" s="8">
        <v>14</v>
      </c>
      <c r="AW73" s="8">
        <v>0</v>
      </c>
      <c r="AX73" s="8">
        <v>4</v>
      </c>
      <c r="AZ73" s="6">
        <f t="shared" si="12"/>
        <v>894</v>
      </c>
      <c r="BA73" s="6">
        <f t="shared" si="13"/>
        <v>458</v>
      </c>
    </row>
    <row r="74" spans="1:53" x14ac:dyDescent="0.2">
      <c r="A74" s="1" t="s">
        <v>82</v>
      </c>
      <c r="B74" s="1">
        <v>4201576408</v>
      </c>
      <c r="C74" s="1" t="s">
        <v>560</v>
      </c>
      <c r="D74" s="8">
        <v>766</v>
      </c>
      <c r="E74" s="8">
        <v>0</v>
      </c>
      <c r="F74" s="8">
        <v>3</v>
      </c>
      <c r="G74" s="8">
        <v>0</v>
      </c>
      <c r="H74" s="8">
        <v>7</v>
      </c>
      <c r="I74" s="8">
        <v>0</v>
      </c>
      <c r="J74" s="8">
        <v>18</v>
      </c>
      <c r="K74" s="8">
        <v>0</v>
      </c>
      <c r="L74" s="8">
        <v>8</v>
      </c>
      <c r="M74" s="8">
        <v>0</v>
      </c>
      <c r="N74" s="8">
        <v>19</v>
      </c>
      <c r="O74" s="8">
        <v>0</v>
      </c>
      <c r="P74" s="8">
        <v>23</v>
      </c>
      <c r="Q74" s="8">
        <v>0</v>
      </c>
      <c r="R74" s="8">
        <v>91</v>
      </c>
      <c r="S74" s="8">
        <v>0</v>
      </c>
      <c r="T74" s="8">
        <v>26</v>
      </c>
      <c r="U74" s="8">
        <v>0</v>
      </c>
      <c r="V74" s="8">
        <v>12</v>
      </c>
      <c r="W74" s="8">
        <v>0</v>
      </c>
      <c r="X74" s="8">
        <v>3</v>
      </c>
      <c r="Y74" s="8">
        <v>15</v>
      </c>
      <c r="Z74" s="8">
        <v>0</v>
      </c>
      <c r="AA74" s="8">
        <v>0</v>
      </c>
      <c r="AB74" s="8">
        <v>0</v>
      </c>
      <c r="AC74" s="8">
        <v>7</v>
      </c>
      <c r="AD74" s="8">
        <v>0</v>
      </c>
      <c r="AE74" s="8">
        <v>0</v>
      </c>
      <c r="AF74" s="8">
        <v>0</v>
      </c>
      <c r="AG74" s="8">
        <v>4</v>
      </c>
      <c r="AH74" s="8">
        <v>0</v>
      </c>
      <c r="AI74" s="8">
        <v>0</v>
      </c>
      <c r="AJ74" s="8">
        <v>0</v>
      </c>
      <c r="AK74" s="8">
        <v>10</v>
      </c>
      <c r="AL74" s="8">
        <v>0</v>
      </c>
      <c r="AM74" s="8">
        <v>39</v>
      </c>
      <c r="AN74" s="8">
        <v>0</v>
      </c>
      <c r="AO74" s="8">
        <v>63</v>
      </c>
      <c r="AP74" s="8">
        <v>0</v>
      </c>
      <c r="AQ74" s="8">
        <v>12</v>
      </c>
      <c r="AR74" s="8">
        <v>0</v>
      </c>
      <c r="AS74" s="8">
        <v>3</v>
      </c>
      <c r="AT74" s="8">
        <v>0</v>
      </c>
      <c r="AU74" s="8">
        <v>3</v>
      </c>
      <c r="AV74" s="8">
        <v>0</v>
      </c>
      <c r="AW74" s="8">
        <v>0</v>
      </c>
      <c r="AX74" s="8">
        <v>2</v>
      </c>
      <c r="AZ74" s="6">
        <f t="shared" si="12"/>
        <v>766</v>
      </c>
      <c r="BA74" s="6">
        <f t="shared" si="13"/>
        <v>368</v>
      </c>
    </row>
    <row r="75" spans="1:53" x14ac:dyDescent="0.2">
      <c r="A75" s="1" t="s">
        <v>83</v>
      </c>
      <c r="B75" s="1">
        <v>4201577584</v>
      </c>
      <c r="C75" s="1" t="s">
        <v>561</v>
      </c>
      <c r="D75" s="8">
        <v>1141</v>
      </c>
      <c r="E75" s="8">
        <v>0</v>
      </c>
      <c r="F75" s="8">
        <v>17</v>
      </c>
      <c r="G75" s="8">
        <v>0</v>
      </c>
      <c r="H75" s="8">
        <v>4</v>
      </c>
      <c r="I75" s="8">
        <v>0</v>
      </c>
      <c r="J75" s="8">
        <v>7</v>
      </c>
      <c r="K75" s="8">
        <v>0</v>
      </c>
      <c r="L75" s="8">
        <v>45</v>
      </c>
      <c r="M75" s="8">
        <v>0</v>
      </c>
      <c r="N75" s="8">
        <v>28</v>
      </c>
      <c r="O75" s="8">
        <v>0</v>
      </c>
      <c r="P75" s="8">
        <v>46</v>
      </c>
      <c r="Q75" s="8">
        <v>0</v>
      </c>
      <c r="R75" s="8">
        <v>110</v>
      </c>
      <c r="S75" s="8">
        <v>0</v>
      </c>
      <c r="T75" s="8">
        <v>24</v>
      </c>
      <c r="U75" s="8">
        <v>0</v>
      </c>
      <c r="V75" s="8">
        <v>8</v>
      </c>
      <c r="W75" s="8">
        <v>0</v>
      </c>
      <c r="X75" s="8">
        <v>25</v>
      </c>
      <c r="Y75" s="8">
        <v>6</v>
      </c>
      <c r="Z75" s="8">
        <v>3</v>
      </c>
      <c r="AA75" s="8">
        <v>0</v>
      </c>
      <c r="AB75" s="8">
        <v>0</v>
      </c>
      <c r="AC75" s="8">
        <v>0</v>
      </c>
      <c r="AD75" s="8">
        <v>0</v>
      </c>
      <c r="AE75" s="8">
        <v>20</v>
      </c>
      <c r="AF75" s="8">
        <v>0</v>
      </c>
      <c r="AG75" s="8">
        <v>39</v>
      </c>
      <c r="AH75" s="8">
        <v>0</v>
      </c>
      <c r="AI75" s="8">
        <v>20</v>
      </c>
      <c r="AJ75" s="8">
        <v>0</v>
      </c>
      <c r="AK75" s="8">
        <v>16</v>
      </c>
      <c r="AL75" s="8">
        <v>0</v>
      </c>
      <c r="AM75" s="8">
        <v>57</v>
      </c>
      <c r="AN75" s="8">
        <v>0</v>
      </c>
      <c r="AO75" s="8">
        <v>62</v>
      </c>
      <c r="AP75" s="8">
        <v>0</v>
      </c>
      <c r="AQ75" s="8">
        <v>24</v>
      </c>
      <c r="AR75" s="8">
        <v>0</v>
      </c>
      <c r="AS75" s="8">
        <v>6</v>
      </c>
      <c r="AT75" s="8">
        <v>0</v>
      </c>
      <c r="AU75" s="8">
        <v>9</v>
      </c>
      <c r="AV75" s="8">
        <v>3</v>
      </c>
      <c r="AW75" s="8">
        <v>9</v>
      </c>
      <c r="AX75" s="8">
        <v>0</v>
      </c>
      <c r="AZ75" s="6">
        <f t="shared" si="12"/>
        <v>1141</v>
      </c>
      <c r="BA75" s="6">
        <f t="shared" si="13"/>
        <v>588</v>
      </c>
    </row>
    <row r="76" spans="1:53" x14ac:dyDescent="0.2">
      <c r="A76" s="1" t="s">
        <v>84</v>
      </c>
      <c r="B76" s="1">
        <v>4201577936</v>
      </c>
      <c r="C76" s="1" t="s">
        <v>562</v>
      </c>
      <c r="D76" s="8">
        <v>899</v>
      </c>
      <c r="E76" s="8">
        <v>0</v>
      </c>
      <c r="F76" s="8">
        <v>2</v>
      </c>
      <c r="G76" s="8">
        <v>0</v>
      </c>
      <c r="H76" s="8">
        <v>4</v>
      </c>
      <c r="I76" s="8">
        <v>0</v>
      </c>
      <c r="J76" s="8">
        <v>21</v>
      </c>
      <c r="K76" s="8">
        <v>0</v>
      </c>
      <c r="L76" s="8">
        <v>6</v>
      </c>
      <c r="M76" s="8">
        <v>0</v>
      </c>
      <c r="N76" s="8">
        <v>27</v>
      </c>
      <c r="O76" s="8">
        <v>0</v>
      </c>
      <c r="P76" s="8">
        <v>45</v>
      </c>
      <c r="Q76" s="8">
        <v>0</v>
      </c>
      <c r="R76" s="8">
        <v>100</v>
      </c>
      <c r="S76" s="8">
        <v>0</v>
      </c>
      <c r="T76" s="8">
        <v>7</v>
      </c>
      <c r="U76" s="8">
        <v>0</v>
      </c>
      <c r="V76" s="8">
        <v>12</v>
      </c>
      <c r="W76" s="8">
        <v>0</v>
      </c>
      <c r="X76" s="8">
        <v>10</v>
      </c>
      <c r="Y76" s="8">
        <v>2</v>
      </c>
      <c r="Z76" s="8">
        <v>10</v>
      </c>
      <c r="AA76" s="8">
        <v>0</v>
      </c>
      <c r="AB76" s="8">
        <v>0</v>
      </c>
      <c r="AC76" s="8">
        <v>18</v>
      </c>
      <c r="AD76" s="8">
        <v>0</v>
      </c>
      <c r="AE76" s="8">
        <v>3</v>
      </c>
      <c r="AF76" s="8">
        <v>0</v>
      </c>
      <c r="AG76" s="8">
        <v>0</v>
      </c>
      <c r="AH76" s="8">
        <v>0</v>
      </c>
      <c r="AI76" s="8">
        <v>32</v>
      </c>
      <c r="AJ76" s="8">
        <v>0</v>
      </c>
      <c r="AK76" s="8">
        <v>29</v>
      </c>
      <c r="AL76" s="8">
        <v>0</v>
      </c>
      <c r="AM76" s="8">
        <v>30</v>
      </c>
      <c r="AN76" s="8">
        <v>0</v>
      </c>
      <c r="AO76" s="8">
        <v>62</v>
      </c>
      <c r="AP76" s="8">
        <v>0</v>
      </c>
      <c r="AQ76" s="8">
        <v>31</v>
      </c>
      <c r="AR76" s="8">
        <v>0</v>
      </c>
      <c r="AS76" s="8">
        <v>7</v>
      </c>
      <c r="AT76" s="8">
        <v>0</v>
      </c>
      <c r="AU76" s="8">
        <v>4</v>
      </c>
      <c r="AV76" s="8">
        <v>6</v>
      </c>
      <c r="AW76" s="8">
        <v>0</v>
      </c>
      <c r="AX76" s="8">
        <v>0</v>
      </c>
      <c r="AZ76" s="6">
        <f t="shared" si="12"/>
        <v>899</v>
      </c>
      <c r="BA76" s="6">
        <f t="shared" si="13"/>
        <v>468</v>
      </c>
    </row>
    <row r="77" spans="1:53" x14ac:dyDescent="0.2">
      <c r="A77" s="1" t="s">
        <v>85</v>
      </c>
      <c r="B77" s="1">
        <v>4201582144</v>
      </c>
      <c r="C77" s="1" t="s">
        <v>563</v>
      </c>
      <c r="D77" s="8">
        <v>559</v>
      </c>
      <c r="E77" s="8">
        <v>0</v>
      </c>
      <c r="F77" s="8">
        <v>4</v>
      </c>
      <c r="G77" s="8">
        <v>0</v>
      </c>
      <c r="H77" s="8">
        <v>2</v>
      </c>
      <c r="I77" s="8">
        <v>0</v>
      </c>
      <c r="J77" s="8">
        <v>31</v>
      </c>
      <c r="K77" s="8">
        <v>0</v>
      </c>
      <c r="L77" s="8">
        <v>3</v>
      </c>
      <c r="M77" s="8">
        <v>0</v>
      </c>
      <c r="N77" s="8">
        <v>5</v>
      </c>
      <c r="O77" s="8">
        <v>0</v>
      </c>
      <c r="P77" s="8">
        <v>62</v>
      </c>
      <c r="Q77" s="8">
        <v>0</v>
      </c>
      <c r="R77" s="8">
        <v>40</v>
      </c>
      <c r="S77" s="8">
        <v>0</v>
      </c>
      <c r="T77" s="8">
        <v>22</v>
      </c>
      <c r="U77" s="8">
        <v>0</v>
      </c>
      <c r="V77" s="8">
        <v>2</v>
      </c>
      <c r="W77" s="8">
        <v>0</v>
      </c>
      <c r="X77" s="8">
        <v>2</v>
      </c>
      <c r="Y77" s="8">
        <v>3</v>
      </c>
      <c r="Z77" s="8">
        <v>3</v>
      </c>
      <c r="AA77" s="8">
        <v>0</v>
      </c>
      <c r="AB77" s="8">
        <v>0</v>
      </c>
      <c r="AC77" s="8">
        <v>2</v>
      </c>
      <c r="AD77" s="8">
        <v>0</v>
      </c>
      <c r="AE77" s="8">
        <v>16</v>
      </c>
      <c r="AF77" s="8">
        <v>0</v>
      </c>
      <c r="AG77" s="8">
        <v>3</v>
      </c>
      <c r="AH77" s="8">
        <v>0</v>
      </c>
      <c r="AI77" s="8">
        <v>15</v>
      </c>
      <c r="AJ77" s="8">
        <v>0</v>
      </c>
      <c r="AK77" s="8">
        <v>9</v>
      </c>
      <c r="AL77" s="8">
        <v>0</v>
      </c>
      <c r="AM77" s="8">
        <v>36</v>
      </c>
      <c r="AN77" s="8">
        <v>0</v>
      </c>
      <c r="AO77" s="8">
        <v>21</v>
      </c>
      <c r="AP77" s="8">
        <v>0</v>
      </c>
      <c r="AQ77" s="8">
        <v>17</v>
      </c>
      <c r="AR77" s="8">
        <v>0</v>
      </c>
      <c r="AS77" s="8">
        <v>0</v>
      </c>
      <c r="AT77" s="8">
        <v>0</v>
      </c>
      <c r="AU77" s="8">
        <v>0</v>
      </c>
      <c r="AV77" s="8">
        <v>5</v>
      </c>
      <c r="AW77" s="8">
        <v>0</v>
      </c>
      <c r="AX77" s="8">
        <v>0</v>
      </c>
      <c r="AZ77" s="6">
        <f t="shared" si="12"/>
        <v>559</v>
      </c>
      <c r="BA77" s="6">
        <f t="shared" si="13"/>
        <v>303</v>
      </c>
    </row>
    <row r="78" spans="1:53" x14ac:dyDescent="0.2">
      <c r="A78" s="1" t="s">
        <v>86</v>
      </c>
      <c r="B78" s="1">
        <v>4201582656</v>
      </c>
      <c r="C78" s="1" t="s">
        <v>564</v>
      </c>
      <c r="D78" s="8">
        <v>712</v>
      </c>
      <c r="E78" s="8">
        <v>0</v>
      </c>
      <c r="F78" s="8">
        <v>3</v>
      </c>
      <c r="G78" s="8">
        <v>0</v>
      </c>
      <c r="H78" s="8">
        <v>0</v>
      </c>
      <c r="I78" s="8">
        <v>0</v>
      </c>
      <c r="J78" s="8">
        <v>0</v>
      </c>
      <c r="K78" s="8">
        <v>0</v>
      </c>
      <c r="L78" s="8">
        <v>13</v>
      </c>
      <c r="M78" s="8">
        <v>0</v>
      </c>
      <c r="N78" s="8">
        <v>12</v>
      </c>
      <c r="O78" s="8">
        <v>0</v>
      </c>
      <c r="P78" s="8">
        <v>27</v>
      </c>
      <c r="Q78" s="8">
        <v>0</v>
      </c>
      <c r="R78" s="8">
        <v>33</v>
      </c>
      <c r="S78" s="8">
        <v>0</v>
      </c>
      <c r="T78" s="8">
        <v>11</v>
      </c>
      <c r="U78" s="8">
        <v>0</v>
      </c>
      <c r="V78" s="8">
        <v>3</v>
      </c>
      <c r="W78" s="8">
        <v>0</v>
      </c>
      <c r="X78" s="8">
        <v>0</v>
      </c>
      <c r="Y78" s="8">
        <v>6</v>
      </c>
      <c r="Z78" s="8">
        <v>5</v>
      </c>
      <c r="AA78" s="8">
        <v>0</v>
      </c>
      <c r="AB78" s="8">
        <v>0</v>
      </c>
      <c r="AC78" s="8">
        <v>7</v>
      </c>
      <c r="AD78" s="8">
        <v>0</v>
      </c>
      <c r="AE78" s="8">
        <v>0</v>
      </c>
      <c r="AF78" s="8">
        <v>0</v>
      </c>
      <c r="AG78" s="8">
        <v>12</v>
      </c>
      <c r="AH78" s="8">
        <v>0</v>
      </c>
      <c r="AI78" s="8">
        <v>6</v>
      </c>
      <c r="AJ78" s="8">
        <v>0</v>
      </c>
      <c r="AK78" s="8">
        <v>0</v>
      </c>
      <c r="AL78" s="8">
        <v>0</v>
      </c>
      <c r="AM78" s="8">
        <v>36</v>
      </c>
      <c r="AN78" s="8">
        <v>0</v>
      </c>
      <c r="AO78" s="8">
        <v>35</v>
      </c>
      <c r="AP78" s="8">
        <v>0</v>
      </c>
      <c r="AQ78" s="8">
        <v>8</v>
      </c>
      <c r="AR78" s="8">
        <v>0</v>
      </c>
      <c r="AS78" s="8">
        <v>0</v>
      </c>
      <c r="AT78" s="8">
        <v>0</v>
      </c>
      <c r="AU78" s="8">
        <v>0</v>
      </c>
      <c r="AV78" s="8">
        <v>11</v>
      </c>
      <c r="AW78" s="8">
        <v>0</v>
      </c>
      <c r="AX78" s="8">
        <v>0</v>
      </c>
      <c r="AZ78" s="6">
        <f t="shared" si="12"/>
        <v>712</v>
      </c>
      <c r="BA78" s="6">
        <f t="shared" si="13"/>
        <v>228</v>
      </c>
    </row>
    <row r="79" spans="1:53" x14ac:dyDescent="0.2">
      <c r="A79" s="1" t="s">
        <v>87</v>
      </c>
      <c r="B79" s="1">
        <v>4201585672</v>
      </c>
      <c r="C79" s="1" t="s">
        <v>565</v>
      </c>
      <c r="D79" s="8">
        <v>793</v>
      </c>
      <c r="E79" s="8">
        <v>0</v>
      </c>
      <c r="F79" s="8">
        <v>2</v>
      </c>
      <c r="G79" s="8">
        <v>0</v>
      </c>
      <c r="H79" s="8">
        <v>4</v>
      </c>
      <c r="I79" s="8">
        <v>0</v>
      </c>
      <c r="J79" s="8">
        <v>4</v>
      </c>
      <c r="K79" s="8">
        <v>0</v>
      </c>
      <c r="L79" s="8">
        <v>3</v>
      </c>
      <c r="M79" s="8">
        <v>0</v>
      </c>
      <c r="N79" s="8">
        <v>25</v>
      </c>
      <c r="O79" s="8">
        <v>0</v>
      </c>
      <c r="P79" s="8">
        <v>76</v>
      </c>
      <c r="Q79" s="8">
        <v>0</v>
      </c>
      <c r="R79" s="8">
        <v>64</v>
      </c>
      <c r="S79" s="8">
        <v>0</v>
      </c>
      <c r="T79" s="8">
        <v>29</v>
      </c>
      <c r="U79" s="8">
        <v>0</v>
      </c>
      <c r="V79" s="8">
        <v>0</v>
      </c>
      <c r="W79" s="8">
        <v>0</v>
      </c>
      <c r="X79" s="8">
        <v>13</v>
      </c>
      <c r="Y79" s="8">
        <v>3</v>
      </c>
      <c r="Z79" s="8">
        <v>4</v>
      </c>
      <c r="AA79" s="8">
        <v>0</v>
      </c>
      <c r="AB79" s="8">
        <v>0</v>
      </c>
      <c r="AC79" s="8">
        <v>7</v>
      </c>
      <c r="AD79" s="8">
        <v>0</v>
      </c>
      <c r="AE79" s="8">
        <v>4</v>
      </c>
      <c r="AF79" s="8">
        <v>0</v>
      </c>
      <c r="AG79" s="8">
        <v>0</v>
      </c>
      <c r="AH79" s="8">
        <v>0</v>
      </c>
      <c r="AI79" s="8">
        <v>12</v>
      </c>
      <c r="AJ79" s="8">
        <v>0</v>
      </c>
      <c r="AK79" s="8">
        <v>7</v>
      </c>
      <c r="AL79" s="8">
        <v>0</v>
      </c>
      <c r="AM79" s="8">
        <v>59</v>
      </c>
      <c r="AN79" s="8">
        <v>0</v>
      </c>
      <c r="AO79" s="8">
        <v>43</v>
      </c>
      <c r="AP79" s="8">
        <v>0</v>
      </c>
      <c r="AQ79" s="8">
        <v>10</v>
      </c>
      <c r="AR79" s="8">
        <v>0</v>
      </c>
      <c r="AS79" s="8">
        <v>10</v>
      </c>
      <c r="AT79" s="8">
        <v>0</v>
      </c>
      <c r="AU79" s="8">
        <v>19</v>
      </c>
      <c r="AV79" s="8">
        <v>6</v>
      </c>
      <c r="AW79" s="8">
        <v>2</v>
      </c>
      <c r="AX79" s="8">
        <v>0</v>
      </c>
      <c r="AZ79" s="6">
        <f t="shared" ref="AZ79:AZ87" si="14">D79-(E79+G79+I79+K79+M79+O79+Q79+S79+U79+W79+AB79+AD79+AF79+AH79+AJ79+AL79+AN79+AP79+AR79+AT79)</f>
        <v>793</v>
      </c>
      <c r="BA79" s="6">
        <f t="shared" ref="BA79:BA87" si="15">F79+H79+J79+L79+N79+P79+R79+T79+V79+X79+Y79+Z79+AA79+AC79+AE79+AG79+AI79+AK79+AM79+AO79+AQ79+AS79+AU79+AV79+AW79+AX79</f>
        <v>406</v>
      </c>
    </row>
    <row r="80" spans="1:53" x14ac:dyDescent="0.2">
      <c r="A80" s="1" t="s">
        <v>88</v>
      </c>
      <c r="B80" s="1">
        <v>4201708760</v>
      </c>
      <c r="C80" s="1" t="s">
        <v>566</v>
      </c>
      <c r="D80" s="8">
        <v>7733</v>
      </c>
      <c r="E80" s="8">
        <v>0</v>
      </c>
      <c r="F80" s="8">
        <v>104</v>
      </c>
      <c r="G80" s="8">
        <v>0</v>
      </c>
      <c r="H80" s="8">
        <v>31</v>
      </c>
      <c r="I80" s="8">
        <v>0</v>
      </c>
      <c r="J80" s="8">
        <v>79</v>
      </c>
      <c r="K80" s="8">
        <v>0</v>
      </c>
      <c r="L80" s="8">
        <v>303</v>
      </c>
      <c r="M80" s="8">
        <v>0</v>
      </c>
      <c r="N80" s="8">
        <v>237</v>
      </c>
      <c r="O80" s="8">
        <v>0</v>
      </c>
      <c r="P80" s="8">
        <v>581</v>
      </c>
      <c r="Q80" s="8">
        <v>0</v>
      </c>
      <c r="R80" s="8">
        <v>370</v>
      </c>
      <c r="S80" s="8">
        <v>0</v>
      </c>
      <c r="T80" s="8">
        <v>202</v>
      </c>
      <c r="U80" s="8">
        <v>0</v>
      </c>
      <c r="V80" s="8">
        <v>75</v>
      </c>
      <c r="W80" s="8">
        <v>0</v>
      </c>
      <c r="X80" s="8">
        <v>45</v>
      </c>
      <c r="Y80" s="8">
        <v>59</v>
      </c>
      <c r="Z80" s="8">
        <v>83</v>
      </c>
      <c r="AA80" s="8">
        <v>19</v>
      </c>
      <c r="AB80" s="8">
        <v>0</v>
      </c>
      <c r="AC80" s="8">
        <v>82</v>
      </c>
      <c r="AD80" s="8">
        <v>0</v>
      </c>
      <c r="AE80" s="8">
        <v>10</v>
      </c>
      <c r="AF80" s="8">
        <v>0</v>
      </c>
      <c r="AG80" s="8">
        <v>174</v>
      </c>
      <c r="AH80" s="8">
        <v>0</v>
      </c>
      <c r="AI80" s="8">
        <v>264</v>
      </c>
      <c r="AJ80" s="8">
        <v>0</v>
      </c>
      <c r="AK80" s="8">
        <v>151</v>
      </c>
      <c r="AL80" s="8">
        <v>0</v>
      </c>
      <c r="AM80" s="8">
        <v>585</v>
      </c>
      <c r="AN80" s="8">
        <v>0</v>
      </c>
      <c r="AO80" s="8">
        <v>416</v>
      </c>
      <c r="AP80" s="8">
        <v>0</v>
      </c>
      <c r="AQ80" s="8">
        <v>231</v>
      </c>
      <c r="AR80" s="8">
        <v>0</v>
      </c>
      <c r="AS80" s="8">
        <v>127</v>
      </c>
      <c r="AT80" s="8">
        <v>0</v>
      </c>
      <c r="AU80" s="8">
        <v>108</v>
      </c>
      <c r="AV80" s="8">
        <v>35</v>
      </c>
      <c r="AW80" s="8">
        <v>7</v>
      </c>
      <c r="AX80" s="8">
        <v>31</v>
      </c>
      <c r="AZ80" s="6">
        <f t="shared" si="14"/>
        <v>7733</v>
      </c>
      <c r="BA80" s="6">
        <f t="shared" si="15"/>
        <v>4409</v>
      </c>
    </row>
    <row r="81" spans="1:53" x14ac:dyDescent="0.2">
      <c r="A81" s="1" t="s">
        <v>89</v>
      </c>
      <c r="B81" s="1">
        <v>4201764856</v>
      </c>
      <c r="C81" s="1" t="s">
        <v>567</v>
      </c>
      <c r="D81" s="8">
        <v>715</v>
      </c>
      <c r="E81" s="8">
        <v>0</v>
      </c>
      <c r="F81" s="8">
        <v>3</v>
      </c>
      <c r="G81" s="8">
        <v>0</v>
      </c>
      <c r="H81" s="8">
        <v>8</v>
      </c>
      <c r="I81" s="8">
        <v>0</v>
      </c>
      <c r="J81" s="8">
        <v>5</v>
      </c>
      <c r="K81" s="8">
        <v>0</v>
      </c>
      <c r="L81" s="8">
        <v>12</v>
      </c>
      <c r="M81" s="8">
        <v>0</v>
      </c>
      <c r="N81" s="8">
        <v>16</v>
      </c>
      <c r="O81" s="8">
        <v>0</v>
      </c>
      <c r="P81" s="8">
        <v>37</v>
      </c>
      <c r="Q81" s="8">
        <v>0</v>
      </c>
      <c r="R81" s="8">
        <v>49</v>
      </c>
      <c r="S81" s="8">
        <v>0</v>
      </c>
      <c r="T81" s="8">
        <v>26</v>
      </c>
      <c r="U81" s="8">
        <v>0</v>
      </c>
      <c r="V81" s="8">
        <v>10</v>
      </c>
      <c r="W81" s="8">
        <v>0</v>
      </c>
      <c r="X81" s="8">
        <v>5</v>
      </c>
      <c r="Y81" s="8">
        <v>16</v>
      </c>
      <c r="Z81" s="8">
        <v>3</v>
      </c>
      <c r="AA81" s="8">
        <v>0</v>
      </c>
      <c r="AB81" s="8">
        <v>0</v>
      </c>
      <c r="AC81" s="8">
        <v>3</v>
      </c>
      <c r="AD81" s="8">
        <v>0</v>
      </c>
      <c r="AE81" s="8">
        <v>4</v>
      </c>
      <c r="AF81" s="8">
        <v>0</v>
      </c>
      <c r="AG81" s="8">
        <v>6</v>
      </c>
      <c r="AH81" s="8">
        <v>0</v>
      </c>
      <c r="AI81" s="8">
        <v>9</v>
      </c>
      <c r="AJ81" s="8">
        <v>0</v>
      </c>
      <c r="AK81" s="8">
        <v>8</v>
      </c>
      <c r="AL81" s="8">
        <v>0</v>
      </c>
      <c r="AM81" s="8">
        <v>53</v>
      </c>
      <c r="AN81" s="8">
        <v>0</v>
      </c>
      <c r="AO81" s="8">
        <v>50</v>
      </c>
      <c r="AP81" s="8">
        <v>0</v>
      </c>
      <c r="AQ81" s="8">
        <v>32</v>
      </c>
      <c r="AR81" s="8">
        <v>0</v>
      </c>
      <c r="AS81" s="8">
        <v>0</v>
      </c>
      <c r="AT81" s="8">
        <v>0</v>
      </c>
      <c r="AU81" s="8">
        <v>5</v>
      </c>
      <c r="AV81" s="8">
        <v>7</v>
      </c>
      <c r="AW81" s="8">
        <v>0</v>
      </c>
      <c r="AX81" s="8">
        <v>0</v>
      </c>
      <c r="AZ81" s="6">
        <f t="shared" si="14"/>
        <v>715</v>
      </c>
      <c r="BA81" s="6">
        <f t="shared" si="15"/>
        <v>367</v>
      </c>
    </row>
    <row r="82" spans="1:53" x14ac:dyDescent="0.2">
      <c r="A82" s="1" t="s">
        <v>90</v>
      </c>
      <c r="B82" s="1">
        <v>4201776784</v>
      </c>
      <c r="C82" s="1" t="s">
        <v>568</v>
      </c>
      <c r="D82" s="8">
        <v>3516</v>
      </c>
      <c r="E82" s="8">
        <v>0</v>
      </c>
      <c r="F82" s="8">
        <v>20</v>
      </c>
      <c r="G82" s="8">
        <v>0</v>
      </c>
      <c r="H82" s="8">
        <v>19</v>
      </c>
      <c r="I82" s="8">
        <v>0</v>
      </c>
      <c r="J82" s="8">
        <v>38</v>
      </c>
      <c r="K82" s="8">
        <v>0</v>
      </c>
      <c r="L82" s="8">
        <v>12</v>
      </c>
      <c r="M82" s="8">
        <v>0</v>
      </c>
      <c r="N82" s="8">
        <v>68</v>
      </c>
      <c r="O82" s="8">
        <v>18</v>
      </c>
      <c r="P82" s="8">
        <v>175</v>
      </c>
      <c r="Q82" s="8">
        <v>0</v>
      </c>
      <c r="R82" s="8">
        <v>321</v>
      </c>
      <c r="S82" s="8">
        <v>0</v>
      </c>
      <c r="T82" s="8">
        <v>150</v>
      </c>
      <c r="U82" s="8">
        <v>0</v>
      </c>
      <c r="V82" s="8">
        <v>31</v>
      </c>
      <c r="W82" s="8">
        <v>0</v>
      </c>
      <c r="X82" s="8">
        <v>57</v>
      </c>
      <c r="Y82" s="8">
        <v>46</v>
      </c>
      <c r="Z82" s="8">
        <v>90</v>
      </c>
      <c r="AA82" s="8">
        <v>49</v>
      </c>
      <c r="AB82" s="8">
        <v>0</v>
      </c>
      <c r="AC82" s="8">
        <v>69</v>
      </c>
      <c r="AD82" s="8">
        <v>0</v>
      </c>
      <c r="AE82" s="8">
        <v>0</v>
      </c>
      <c r="AF82" s="8">
        <v>0</v>
      </c>
      <c r="AG82" s="8">
        <v>18</v>
      </c>
      <c r="AH82" s="8">
        <v>0</v>
      </c>
      <c r="AI82" s="8">
        <v>50</v>
      </c>
      <c r="AJ82" s="8">
        <v>7</v>
      </c>
      <c r="AK82" s="8">
        <v>9</v>
      </c>
      <c r="AL82" s="8">
        <v>0</v>
      </c>
      <c r="AM82" s="8">
        <v>67</v>
      </c>
      <c r="AN82" s="8">
        <v>0</v>
      </c>
      <c r="AO82" s="8">
        <v>304</v>
      </c>
      <c r="AP82" s="8">
        <v>0</v>
      </c>
      <c r="AQ82" s="8">
        <v>194</v>
      </c>
      <c r="AR82" s="8">
        <v>0</v>
      </c>
      <c r="AS82" s="8">
        <v>63</v>
      </c>
      <c r="AT82" s="8">
        <v>0</v>
      </c>
      <c r="AU82" s="8">
        <v>42</v>
      </c>
      <c r="AV82" s="8">
        <v>58</v>
      </c>
      <c r="AW82" s="8">
        <v>0</v>
      </c>
      <c r="AX82" s="8">
        <v>10</v>
      </c>
      <c r="AZ82" s="6">
        <f t="shared" si="14"/>
        <v>3491</v>
      </c>
      <c r="BA82" s="6">
        <f t="shared" si="15"/>
        <v>1960</v>
      </c>
    </row>
    <row r="83" spans="1:53" x14ac:dyDescent="0.2">
      <c r="A83" s="1" t="s">
        <v>91</v>
      </c>
      <c r="B83" s="1">
        <v>4201777744</v>
      </c>
      <c r="C83" s="1" t="s">
        <v>569</v>
      </c>
      <c r="D83" s="8">
        <v>1472</v>
      </c>
      <c r="E83" s="8">
        <v>0</v>
      </c>
      <c r="F83" s="8">
        <v>25</v>
      </c>
      <c r="G83" s="8">
        <v>0</v>
      </c>
      <c r="H83" s="8">
        <v>6</v>
      </c>
      <c r="I83" s="8">
        <v>0</v>
      </c>
      <c r="J83" s="8">
        <v>27</v>
      </c>
      <c r="K83" s="8">
        <v>0</v>
      </c>
      <c r="L83" s="8">
        <v>22</v>
      </c>
      <c r="M83" s="8">
        <v>0</v>
      </c>
      <c r="N83" s="8">
        <v>77</v>
      </c>
      <c r="O83" s="8">
        <v>0</v>
      </c>
      <c r="P83" s="8">
        <v>70</v>
      </c>
      <c r="Q83" s="8">
        <v>0</v>
      </c>
      <c r="R83" s="8">
        <v>92</v>
      </c>
      <c r="S83" s="8">
        <v>0</v>
      </c>
      <c r="T83" s="8">
        <v>37</v>
      </c>
      <c r="U83" s="8">
        <v>0</v>
      </c>
      <c r="V83" s="8">
        <v>3</v>
      </c>
      <c r="W83" s="8">
        <v>0</v>
      </c>
      <c r="X83" s="8">
        <v>10</v>
      </c>
      <c r="Y83" s="8">
        <v>12</v>
      </c>
      <c r="Z83" s="8">
        <v>0</v>
      </c>
      <c r="AA83" s="8">
        <v>15</v>
      </c>
      <c r="AB83" s="8">
        <v>0</v>
      </c>
      <c r="AC83" s="8">
        <v>5</v>
      </c>
      <c r="AD83" s="8">
        <v>0</v>
      </c>
      <c r="AE83" s="8">
        <v>0</v>
      </c>
      <c r="AF83" s="8">
        <v>0</v>
      </c>
      <c r="AG83" s="8">
        <v>30</v>
      </c>
      <c r="AH83" s="8">
        <v>0</v>
      </c>
      <c r="AI83" s="8">
        <v>78</v>
      </c>
      <c r="AJ83" s="8">
        <v>0</v>
      </c>
      <c r="AK83" s="8">
        <v>27</v>
      </c>
      <c r="AL83" s="8">
        <v>0</v>
      </c>
      <c r="AM83" s="8">
        <v>68</v>
      </c>
      <c r="AN83" s="8">
        <v>0</v>
      </c>
      <c r="AO83" s="8">
        <v>112</v>
      </c>
      <c r="AP83" s="8">
        <v>0</v>
      </c>
      <c r="AQ83" s="8">
        <v>42</v>
      </c>
      <c r="AR83" s="8">
        <v>0</v>
      </c>
      <c r="AS83" s="8">
        <v>14</v>
      </c>
      <c r="AT83" s="8">
        <v>0</v>
      </c>
      <c r="AU83" s="8">
        <v>6</v>
      </c>
      <c r="AV83" s="8">
        <v>7</v>
      </c>
      <c r="AW83" s="8">
        <v>12</v>
      </c>
      <c r="AX83" s="8">
        <v>17</v>
      </c>
      <c r="AZ83" s="6">
        <f t="shared" si="14"/>
        <v>1472</v>
      </c>
      <c r="BA83" s="6">
        <f t="shared" si="15"/>
        <v>814</v>
      </c>
    </row>
    <row r="84" spans="1:53" x14ac:dyDescent="0.2">
      <c r="A84" s="1" t="s">
        <v>92</v>
      </c>
      <c r="B84" s="1">
        <v>4201780952</v>
      </c>
      <c r="C84" s="1" t="s">
        <v>570</v>
      </c>
      <c r="D84" s="8">
        <v>26543</v>
      </c>
      <c r="E84" s="8">
        <v>0</v>
      </c>
      <c r="F84" s="8">
        <v>226</v>
      </c>
      <c r="G84" s="8">
        <v>0</v>
      </c>
      <c r="H84" s="8">
        <v>175</v>
      </c>
      <c r="I84" s="8">
        <v>0</v>
      </c>
      <c r="J84" s="8">
        <v>337</v>
      </c>
      <c r="K84" s="8">
        <v>0</v>
      </c>
      <c r="L84" s="8">
        <v>804</v>
      </c>
      <c r="M84" s="8">
        <v>0</v>
      </c>
      <c r="N84" s="8">
        <v>828</v>
      </c>
      <c r="O84" s="8">
        <v>26</v>
      </c>
      <c r="P84" s="8">
        <v>1353</v>
      </c>
      <c r="Q84" s="8">
        <v>0</v>
      </c>
      <c r="R84" s="8">
        <v>1825</v>
      </c>
      <c r="S84" s="8">
        <v>0</v>
      </c>
      <c r="T84" s="8">
        <v>884</v>
      </c>
      <c r="U84" s="8">
        <v>0</v>
      </c>
      <c r="V84" s="8">
        <v>218</v>
      </c>
      <c r="W84" s="8">
        <v>0</v>
      </c>
      <c r="X84" s="8">
        <v>248</v>
      </c>
      <c r="Y84" s="8">
        <v>271</v>
      </c>
      <c r="Z84" s="8">
        <v>190</v>
      </c>
      <c r="AA84" s="8">
        <v>151</v>
      </c>
      <c r="AB84" s="8">
        <v>0</v>
      </c>
      <c r="AC84" s="8">
        <v>337</v>
      </c>
      <c r="AD84" s="8">
        <v>0</v>
      </c>
      <c r="AE84" s="8">
        <v>145</v>
      </c>
      <c r="AF84" s="8">
        <v>0</v>
      </c>
      <c r="AG84" s="8">
        <v>555</v>
      </c>
      <c r="AH84" s="8">
        <v>13</v>
      </c>
      <c r="AI84" s="8">
        <v>773</v>
      </c>
      <c r="AJ84" s="8">
        <v>0</v>
      </c>
      <c r="AK84" s="8">
        <v>659</v>
      </c>
      <c r="AL84" s="8">
        <v>0</v>
      </c>
      <c r="AM84" s="8">
        <v>1313</v>
      </c>
      <c r="AN84" s="8">
        <v>0</v>
      </c>
      <c r="AO84" s="8">
        <v>1641</v>
      </c>
      <c r="AP84" s="8">
        <v>0</v>
      </c>
      <c r="AQ84" s="8">
        <v>901</v>
      </c>
      <c r="AR84" s="8">
        <v>0</v>
      </c>
      <c r="AS84" s="8">
        <v>252</v>
      </c>
      <c r="AT84" s="8">
        <v>0</v>
      </c>
      <c r="AU84" s="8">
        <v>403</v>
      </c>
      <c r="AV84" s="8">
        <v>327</v>
      </c>
      <c r="AW84" s="8">
        <v>111</v>
      </c>
      <c r="AX84" s="8">
        <v>79</v>
      </c>
      <c r="AZ84" s="6">
        <f t="shared" si="14"/>
        <v>26504</v>
      </c>
      <c r="BA84" s="6">
        <f t="shared" si="15"/>
        <v>15006</v>
      </c>
    </row>
    <row r="85" spans="1:53" x14ac:dyDescent="0.2">
      <c r="A85" s="1" t="s">
        <v>93</v>
      </c>
      <c r="B85" s="1">
        <v>4201783960</v>
      </c>
      <c r="C85" s="1" t="s">
        <v>571</v>
      </c>
      <c r="D85" s="8">
        <v>4503</v>
      </c>
      <c r="E85" s="8">
        <v>0</v>
      </c>
      <c r="F85" s="8">
        <v>59</v>
      </c>
      <c r="G85" s="8">
        <v>0</v>
      </c>
      <c r="H85" s="8">
        <v>13</v>
      </c>
      <c r="I85" s="8">
        <v>0</v>
      </c>
      <c r="J85" s="8">
        <v>11</v>
      </c>
      <c r="K85" s="8">
        <v>13</v>
      </c>
      <c r="L85" s="8">
        <v>77</v>
      </c>
      <c r="M85" s="8">
        <v>0</v>
      </c>
      <c r="N85" s="8">
        <v>88</v>
      </c>
      <c r="O85" s="8">
        <v>0</v>
      </c>
      <c r="P85" s="8">
        <v>297</v>
      </c>
      <c r="Q85" s="8">
        <v>0</v>
      </c>
      <c r="R85" s="8">
        <v>382</v>
      </c>
      <c r="S85" s="8">
        <v>0</v>
      </c>
      <c r="T85" s="8">
        <v>169</v>
      </c>
      <c r="U85" s="8">
        <v>0</v>
      </c>
      <c r="V85" s="8">
        <v>46</v>
      </c>
      <c r="W85" s="8">
        <v>0</v>
      </c>
      <c r="X85" s="8">
        <v>73</v>
      </c>
      <c r="Y85" s="8">
        <v>67</v>
      </c>
      <c r="Z85" s="8">
        <v>36</v>
      </c>
      <c r="AA85" s="8">
        <v>20</v>
      </c>
      <c r="AB85" s="8">
        <v>0</v>
      </c>
      <c r="AC85" s="8">
        <v>79</v>
      </c>
      <c r="AD85" s="8">
        <v>0</v>
      </c>
      <c r="AE85" s="8">
        <v>37</v>
      </c>
      <c r="AF85" s="8">
        <v>0</v>
      </c>
      <c r="AG85" s="8">
        <v>44</v>
      </c>
      <c r="AH85" s="8">
        <v>0</v>
      </c>
      <c r="AI85" s="8">
        <v>36</v>
      </c>
      <c r="AJ85" s="8">
        <v>0</v>
      </c>
      <c r="AK85" s="8">
        <v>81</v>
      </c>
      <c r="AL85" s="8">
        <v>0</v>
      </c>
      <c r="AM85" s="8">
        <v>227</v>
      </c>
      <c r="AN85" s="8">
        <v>0</v>
      </c>
      <c r="AO85" s="8">
        <v>268</v>
      </c>
      <c r="AP85" s="8">
        <v>0</v>
      </c>
      <c r="AQ85" s="8">
        <v>226</v>
      </c>
      <c r="AR85" s="8">
        <v>0</v>
      </c>
      <c r="AS85" s="8">
        <v>59</v>
      </c>
      <c r="AT85" s="8">
        <v>0</v>
      </c>
      <c r="AU85" s="8">
        <v>9</v>
      </c>
      <c r="AV85" s="8">
        <v>51</v>
      </c>
      <c r="AW85" s="8">
        <v>10</v>
      </c>
      <c r="AX85" s="8">
        <v>39</v>
      </c>
      <c r="AZ85" s="6">
        <f t="shared" si="14"/>
        <v>4490</v>
      </c>
      <c r="BA85" s="6">
        <f t="shared" si="15"/>
        <v>2504</v>
      </c>
    </row>
    <row r="86" spans="1:53" x14ac:dyDescent="0.2">
      <c r="A86" s="1" t="s">
        <v>94</v>
      </c>
      <c r="B86" s="1">
        <v>4201900860</v>
      </c>
      <c r="C86" s="1" t="s">
        <v>572</v>
      </c>
      <c r="D86" s="8">
        <v>501</v>
      </c>
      <c r="E86" s="8">
        <v>0</v>
      </c>
      <c r="F86" s="8">
        <v>2</v>
      </c>
      <c r="G86" s="8">
        <v>0</v>
      </c>
      <c r="H86" s="8">
        <v>4</v>
      </c>
      <c r="I86" s="8">
        <v>0</v>
      </c>
      <c r="J86" s="8">
        <v>4</v>
      </c>
      <c r="K86" s="8">
        <v>0</v>
      </c>
      <c r="L86" s="8">
        <v>20</v>
      </c>
      <c r="M86" s="8">
        <v>0</v>
      </c>
      <c r="N86" s="8">
        <v>16</v>
      </c>
      <c r="O86" s="8">
        <v>0</v>
      </c>
      <c r="P86" s="8">
        <v>38</v>
      </c>
      <c r="Q86" s="8">
        <v>0</v>
      </c>
      <c r="R86" s="8">
        <v>52</v>
      </c>
      <c r="S86" s="8">
        <v>0</v>
      </c>
      <c r="T86" s="8">
        <v>4</v>
      </c>
      <c r="U86" s="8">
        <v>0</v>
      </c>
      <c r="V86" s="8">
        <v>10</v>
      </c>
      <c r="W86" s="8">
        <v>0</v>
      </c>
      <c r="X86" s="8">
        <v>2</v>
      </c>
      <c r="Y86" s="8">
        <v>4</v>
      </c>
      <c r="Z86" s="8">
        <v>4</v>
      </c>
      <c r="AA86" s="8">
        <v>3</v>
      </c>
      <c r="AB86" s="8">
        <v>0</v>
      </c>
      <c r="AC86" s="8">
        <v>0</v>
      </c>
      <c r="AD86" s="8">
        <v>0</v>
      </c>
      <c r="AE86" s="8">
        <v>0</v>
      </c>
      <c r="AF86" s="8">
        <v>0</v>
      </c>
      <c r="AG86" s="8">
        <v>0</v>
      </c>
      <c r="AH86" s="8">
        <v>0</v>
      </c>
      <c r="AI86" s="8">
        <v>5</v>
      </c>
      <c r="AJ86" s="8">
        <v>0</v>
      </c>
      <c r="AK86" s="8">
        <v>6</v>
      </c>
      <c r="AL86" s="8">
        <v>0</v>
      </c>
      <c r="AM86" s="8">
        <v>25</v>
      </c>
      <c r="AN86" s="8">
        <v>0</v>
      </c>
      <c r="AO86" s="8">
        <v>30</v>
      </c>
      <c r="AP86" s="8">
        <v>0</v>
      </c>
      <c r="AQ86" s="8">
        <v>9</v>
      </c>
      <c r="AR86" s="8">
        <v>0</v>
      </c>
      <c r="AS86" s="8">
        <v>8</v>
      </c>
      <c r="AT86" s="8">
        <v>0</v>
      </c>
      <c r="AU86" s="8">
        <v>3</v>
      </c>
      <c r="AV86" s="8">
        <v>5</v>
      </c>
      <c r="AW86" s="8">
        <v>2</v>
      </c>
      <c r="AX86" s="8">
        <v>0</v>
      </c>
      <c r="AZ86" s="6">
        <f t="shared" si="14"/>
        <v>501</v>
      </c>
      <c r="BA86" s="6">
        <f t="shared" si="15"/>
        <v>256</v>
      </c>
    </row>
    <row r="87" spans="1:53" x14ac:dyDescent="0.2">
      <c r="A87" s="1" t="s">
        <v>95</v>
      </c>
      <c r="B87" s="1">
        <v>4201909528</v>
      </c>
      <c r="C87" s="1" t="s">
        <v>573</v>
      </c>
      <c r="D87" s="8">
        <v>443</v>
      </c>
      <c r="E87" s="8">
        <v>0</v>
      </c>
      <c r="F87" s="8">
        <v>3</v>
      </c>
      <c r="G87" s="8">
        <v>0</v>
      </c>
      <c r="H87" s="8">
        <v>0</v>
      </c>
      <c r="I87" s="8">
        <v>0</v>
      </c>
      <c r="J87" s="8">
        <v>0</v>
      </c>
      <c r="K87" s="8">
        <v>0</v>
      </c>
      <c r="L87" s="8">
        <v>15</v>
      </c>
      <c r="M87" s="8">
        <v>0</v>
      </c>
      <c r="N87" s="8">
        <v>15</v>
      </c>
      <c r="O87" s="8">
        <v>0</v>
      </c>
      <c r="P87" s="8">
        <v>16</v>
      </c>
      <c r="Q87" s="8">
        <v>0</v>
      </c>
      <c r="R87" s="8">
        <v>28</v>
      </c>
      <c r="S87" s="8">
        <v>0</v>
      </c>
      <c r="T87" s="8">
        <v>30</v>
      </c>
      <c r="U87" s="8">
        <v>0</v>
      </c>
      <c r="V87" s="8">
        <v>10</v>
      </c>
      <c r="W87" s="8">
        <v>0</v>
      </c>
      <c r="X87" s="8">
        <v>5</v>
      </c>
      <c r="Y87" s="8">
        <v>10</v>
      </c>
      <c r="Z87" s="8">
        <v>0</v>
      </c>
      <c r="AA87" s="8">
        <v>0</v>
      </c>
      <c r="AB87" s="8">
        <v>0</v>
      </c>
      <c r="AC87" s="8">
        <v>11</v>
      </c>
      <c r="AD87" s="8">
        <v>0</v>
      </c>
      <c r="AE87" s="8">
        <v>4</v>
      </c>
      <c r="AF87" s="8">
        <v>0</v>
      </c>
      <c r="AG87" s="8">
        <v>7</v>
      </c>
      <c r="AH87" s="8">
        <v>0</v>
      </c>
      <c r="AI87" s="8">
        <v>3</v>
      </c>
      <c r="AJ87" s="8">
        <v>0</v>
      </c>
      <c r="AK87" s="8">
        <v>11</v>
      </c>
      <c r="AL87" s="8">
        <v>0</v>
      </c>
      <c r="AM87" s="8">
        <v>19</v>
      </c>
      <c r="AN87" s="8">
        <v>0</v>
      </c>
      <c r="AO87" s="8">
        <v>22</v>
      </c>
      <c r="AP87" s="8">
        <v>0</v>
      </c>
      <c r="AQ87" s="8">
        <v>32</v>
      </c>
      <c r="AR87" s="8">
        <v>0</v>
      </c>
      <c r="AS87" s="8">
        <v>3</v>
      </c>
      <c r="AT87" s="8">
        <v>0</v>
      </c>
      <c r="AU87" s="8">
        <v>9</v>
      </c>
      <c r="AV87" s="8">
        <v>0</v>
      </c>
      <c r="AW87" s="8">
        <v>0</v>
      </c>
      <c r="AX87" s="8">
        <v>0</v>
      </c>
      <c r="AZ87" s="6">
        <f t="shared" si="14"/>
        <v>443</v>
      </c>
      <c r="BA87" s="6">
        <f t="shared" si="15"/>
        <v>253</v>
      </c>
    </row>
    <row r="88" spans="1:53" x14ac:dyDescent="0.2">
      <c r="A88" s="1" t="s">
        <v>96</v>
      </c>
      <c r="B88" s="1">
        <v>4201915816</v>
      </c>
      <c r="C88" s="1" t="s">
        <v>574</v>
      </c>
      <c r="D88" s="8">
        <v>3368</v>
      </c>
      <c r="E88" s="8">
        <v>0</v>
      </c>
      <c r="F88" s="8">
        <v>31</v>
      </c>
      <c r="G88" s="8">
        <v>0</v>
      </c>
      <c r="H88" s="8">
        <v>0</v>
      </c>
      <c r="I88" s="8">
        <v>0</v>
      </c>
      <c r="J88" s="8">
        <v>29</v>
      </c>
      <c r="K88" s="8">
        <v>0</v>
      </c>
      <c r="L88" s="8">
        <v>45</v>
      </c>
      <c r="M88" s="8">
        <v>0</v>
      </c>
      <c r="N88" s="8">
        <v>33</v>
      </c>
      <c r="O88" s="8">
        <v>8</v>
      </c>
      <c r="P88" s="8">
        <v>283</v>
      </c>
      <c r="Q88" s="8">
        <v>0</v>
      </c>
      <c r="R88" s="8">
        <v>387</v>
      </c>
      <c r="S88" s="8">
        <v>0</v>
      </c>
      <c r="T88" s="8">
        <v>123</v>
      </c>
      <c r="U88" s="8">
        <v>0</v>
      </c>
      <c r="V88" s="8">
        <v>27</v>
      </c>
      <c r="W88" s="8">
        <v>0</v>
      </c>
      <c r="X88" s="8">
        <v>16</v>
      </c>
      <c r="Y88" s="8">
        <v>33</v>
      </c>
      <c r="Z88" s="8">
        <v>0</v>
      </c>
      <c r="AA88" s="8">
        <v>9</v>
      </c>
      <c r="AB88" s="8">
        <v>0</v>
      </c>
      <c r="AC88" s="8">
        <v>45</v>
      </c>
      <c r="AD88" s="8">
        <v>0</v>
      </c>
      <c r="AE88" s="8">
        <v>20</v>
      </c>
      <c r="AF88" s="8">
        <v>0</v>
      </c>
      <c r="AG88" s="8">
        <v>43</v>
      </c>
      <c r="AH88" s="8">
        <v>0</v>
      </c>
      <c r="AI88" s="8">
        <v>54</v>
      </c>
      <c r="AJ88" s="8">
        <v>0</v>
      </c>
      <c r="AK88" s="8">
        <v>31</v>
      </c>
      <c r="AL88" s="8">
        <v>0</v>
      </c>
      <c r="AM88" s="8">
        <v>147</v>
      </c>
      <c r="AN88" s="8">
        <v>0</v>
      </c>
      <c r="AO88" s="8">
        <v>310</v>
      </c>
      <c r="AP88" s="8">
        <v>0</v>
      </c>
      <c r="AQ88" s="8">
        <v>142</v>
      </c>
      <c r="AR88" s="8">
        <v>0</v>
      </c>
      <c r="AS88" s="8">
        <v>36</v>
      </c>
      <c r="AT88" s="8">
        <v>0</v>
      </c>
      <c r="AU88" s="8">
        <v>19</v>
      </c>
      <c r="AV88" s="8">
        <v>39</v>
      </c>
      <c r="AW88" s="8">
        <v>0</v>
      </c>
      <c r="AX88" s="8">
        <v>0</v>
      </c>
      <c r="AZ88" s="6">
        <f t="shared" ref="AZ88:AZ99" si="16">D88-(E88+G88+I88+K88+M88+O88+Q88+S88+U88+W88+AB88+AD88+AF88+AH88+AJ88+AL88+AN88+AP88+AR88+AT88)</f>
        <v>3360</v>
      </c>
      <c r="BA88" s="6">
        <f t="shared" ref="BA88:BA99" si="17">F88+H88+J88+L88+N88+P88+R88+T88+V88+X88+Y88+Z88+AA88+AC88+AE88+AG88+AI88+AK88+AM88+AO88+AQ88+AS88+AU88+AV88+AW88+AX88</f>
        <v>1902</v>
      </c>
    </row>
    <row r="89" spans="1:53" x14ac:dyDescent="0.2">
      <c r="A89" s="1" t="s">
        <v>97</v>
      </c>
      <c r="B89" s="1">
        <v>4201927352</v>
      </c>
      <c r="C89" s="1" t="s">
        <v>575</v>
      </c>
      <c r="D89" s="8">
        <v>2277</v>
      </c>
      <c r="E89" s="8">
        <v>0</v>
      </c>
      <c r="F89" s="8">
        <v>0</v>
      </c>
      <c r="G89" s="8">
        <v>0</v>
      </c>
      <c r="H89" s="8">
        <v>27</v>
      </c>
      <c r="I89" s="8">
        <v>0</v>
      </c>
      <c r="J89" s="8">
        <v>13</v>
      </c>
      <c r="K89" s="8">
        <v>0</v>
      </c>
      <c r="L89" s="8">
        <v>40</v>
      </c>
      <c r="M89" s="8">
        <v>0</v>
      </c>
      <c r="N89" s="8">
        <v>46</v>
      </c>
      <c r="O89" s="8">
        <v>0</v>
      </c>
      <c r="P89" s="8">
        <v>145</v>
      </c>
      <c r="Q89" s="8">
        <v>0</v>
      </c>
      <c r="R89" s="8">
        <v>183</v>
      </c>
      <c r="S89" s="8">
        <v>0</v>
      </c>
      <c r="T89" s="8">
        <v>88</v>
      </c>
      <c r="U89" s="8">
        <v>0</v>
      </c>
      <c r="V89" s="8">
        <v>49</v>
      </c>
      <c r="W89" s="8">
        <v>0</v>
      </c>
      <c r="X89" s="8">
        <v>34</v>
      </c>
      <c r="Y89" s="8">
        <v>17</v>
      </c>
      <c r="Z89" s="8">
        <v>7</v>
      </c>
      <c r="AA89" s="8">
        <v>19</v>
      </c>
      <c r="AB89" s="8">
        <v>0</v>
      </c>
      <c r="AC89" s="8">
        <v>12</v>
      </c>
      <c r="AD89" s="8">
        <v>0</v>
      </c>
      <c r="AE89" s="8">
        <v>20</v>
      </c>
      <c r="AF89" s="8">
        <v>0</v>
      </c>
      <c r="AG89" s="8">
        <v>9</v>
      </c>
      <c r="AH89" s="8">
        <v>0</v>
      </c>
      <c r="AI89" s="8">
        <v>39</v>
      </c>
      <c r="AJ89" s="8">
        <v>0</v>
      </c>
      <c r="AK89" s="8">
        <v>13</v>
      </c>
      <c r="AL89" s="8">
        <v>0</v>
      </c>
      <c r="AM89" s="8">
        <v>88</v>
      </c>
      <c r="AN89" s="8">
        <v>0</v>
      </c>
      <c r="AO89" s="8">
        <v>106</v>
      </c>
      <c r="AP89" s="8">
        <v>0</v>
      </c>
      <c r="AQ89" s="8">
        <v>110</v>
      </c>
      <c r="AR89" s="8">
        <v>0</v>
      </c>
      <c r="AS89" s="8">
        <v>35</v>
      </c>
      <c r="AT89" s="8">
        <v>0</v>
      </c>
      <c r="AU89" s="8">
        <v>23</v>
      </c>
      <c r="AV89" s="8">
        <v>22</v>
      </c>
      <c r="AW89" s="8">
        <v>0</v>
      </c>
      <c r="AX89" s="8">
        <v>0</v>
      </c>
      <c r="AZ89" s="6">
        <f t="shared" si="16"/>
        <v>2277</v>
      </c>
      <c r="BA89" s="6">
        <f t="shared" si="17"/>
        <v>1145</v>
      </c>
    </row>
    <row r="90" spans="1:53" x14ac:dyDescent="0.2">
      <c r="A90" s="1" t="s">
        <v>98</v>
      </c>
      <c r="B90" s="1">
        <v>4201937344</v>
      </c>
      <c r="C90" s="1" t="s">
        <v>576</v>
      </c>
      <c r="D90" s="8">
        <v>3066</v>
      </c>
      <c r="E90" s="8">
        <v>0</v>
      </c>
      <c r="F90" s="8">
        <v>15</v>
      </c>
      <c r="G90" s="8">
        <v>0</v>
      </c>
      <c r="H90" s="8">
        <v>23</v>
      </c>
      <c r="I90" s="8">
        <v>0</v>
      </c>
      <c r="J90" s="8">
        <v>64</v>
      </c>
      <c r="K90" s="8">
        <v>0</v>
      </c>
      <c r="L90" s="8">
        <v>85</v>
      </c>
      <c r="M90" s="8">
        <v>0</v>
      </c>
      <c r="N90" s="8">
        <v>105</v>
      </c>
      <c r="O90" s="8">
        <v>0</v>
      </c>
      <c r="P90" s="8">
        <v>243</v>
      </c>
      <c r="Q90" s="8">
        <v>0</v>
      </c>
      <c r="R90" s="8">
        <v>184</v>
      </c>
      <c r="S90" s="8">
        <v>0</v>
      </c>
      <c r="T90" s="8">
        <v>193</v>
      </c>
      <c r="U90" s="8">
        <v>0</v>
      </c>
      <c r="V90" s="8">
        <v>65</v>
      </c>
      <c r="W90" s="8">
        <v>0</v>
      </c>
      <c r="X90" s="8">
        <v>80</v>
      </c>
      <c r="Y90" s="8">
        <v>0</v>
      </c>
      <c r="Z90" s="8">
        <v>0</v>
      </c>
      <c r="AA90" s="8">
        <v>0</v>
      </c>
      <c r="AB90" s="8">
        <v>0</v>
      </c>
      <c r="AC90" s="8">
        <v>0</v>
      </c>
      <c r="AD90" s="8">
        <v>0</v>
      </c>
      <c r="AE90" s="8">
        <v>18</v>
      </c>
      <c r="AF90" s="8">
        <v>0</v>
      </c>
      <c r="AG90" s="8">
        <v>0</v>
      </c>
      <c r="AH90" s="8">
        <v>0</v>
      </c>
      <c r="AI90" s="8">
        <v>85</v>
      </c>
      <c r="AJ90" s="8">
        <v>0</v>
      </c>
      <c r="AK90" s="8">
        <v>28</v>
      </c>
      <c r="AL90" s="8">
        <v>0</v>
      </c>
      <c r="AM90" s="8">
        <v>122</v>
      </c>
      <c r="AN90" s="8">
        <v>0</v>
      </c>
      <c r="AO90" s="8">
        <v>230</v>
      </c>
      <c r="AP90" s="8">
        <v>0</v>
      </c>
      <c r="AQ90" s="8">
        <v>88</v>
      </c>
      <c r="AR90" s="8">
        <v>0</v>
      </c>
      <c r="AS90" s="8">
        <v>13</v>
      </c>
      <c r="AT90" s="8">
        <v>0</v>
      </c>
      <c r="AU90" s="8">
        <v>0</v>
      </c>
      <c r="AV90" s="8">
        <v>0</v>
      </c>
      <c r="AW90" s="8">
        <v>0</v>
      </c>
      <c r="AX90" s="8">
        <v>0</v>
      </c>
      <c r="AZ90" s="6">
        <f t="shared" si="16"/>
        <v>3066</v>
      </c>
      <c r="BA90" s="6">
        <f t="shared" si="17"/>
        <v>1641</v>
      </c>
    </row>
    <row r="91" spans="1:53" x14ac:dyDescent="0.2">
      <c r="A91" s="1" t="s">
        <v>99</v>
      </c>
      <c r="B91" s="1">
        <v>4201938768</v>
      </c>
      <c r="C91" s="1" t="s">
        <v>577</v>
      </c>
      <c r="D91" s="8">
        <v>137</v>
      </c>
      <c r="E91" s="8">
        <v>0</v>
      </c>
      <c r="F91" s="8">
        <v>0</v>
      </c>
      <c r="G91" s="8">
        <v>0</v>
      </c>
      <c r="H91" s="8">
        <v>0</v>
      </c>
      <c r="I91" s="8">
        <v>0</v>
      </c>
      <c r="J91" s="8">
        <v>0</v>
      </c>
      <c r="K91" s="8">
        <v>0</v>
      </c>
      <c r="L91" s="8">
        <v>8</v>
      </c>
      <c r="M91" s="8">
        <v>0</v>
      </c>
      <c r="N91" s="8">
        <v>0</v>
      </c>
      <c r="O91" s="8">
        <v>0</v>
      </c>
      <c r="P91" s="8">
        <v>4</v>
      </c>
      <c r="Q91" s="8">
        <v>0</v>
      </c>
      <c r="R91" s="8">
        <v>5</v>
      </c>
      <c r="S91" s="8">
        <v>0</v>
      </c>
      <c r="T91" s="8">
        <v>4</v>
      </c>
      <c r="U91" s="8">
        <v>0</v>
      </c>
      <c r="V91" s="8">
        <v>1</v>
      </c>
      <c r="W91" s="8">
        <v>0</v>
      </c>
      <c r="X91" s="8">
        <v>0</v>
      </c>
      <c r="Y91" s="8">
        <v>0</v>
      </c>
      <c r="Z91" s="8">
        <v>0</v>
      </c>
      <c r="AA91" s="8">
        <v>0</v>
      </c>
      <c r="AB91" s="8">
        <v>0</v>
      </c>
      <c r="AC91" s="8">
        <v>6</v>
      </c>
      <c r="AD91" s="8">
        <v>0</v>
      </c>
      <c r="AE91" s="8">
        <v>0</v>
      </c>
      <c r="AF91" s="8">
        <v>0</v>
      </c>
      <c r="AG91" s="8">
        <v>0</v>
      </c>
      <c r="AH91" s="8">
        <v>0</v>
      </c>
      <c r="AI91" s="8">
        <v>2</v>
      </c>
      <c r="AJ91" s="8">
        <v>0</v>
      </c>
      <c r="AK91" s="8">
        <v>5</v>
      </c>
      <c r="AL91" s="8">
        <v>0</v>
      </c>
      <c r="AM91" s="8">
        <v>18</v>
      </c>
      <c r="AN91" s="8">
        <v>0</v>
      </c>
      <c r="AO91" s="8">
        <v>4</v>
      </c>
      <c r="AP91" s="8">
        <v>0</v>
      </c>
      <c r="AQ91" s="8">
        <v>2</v>
      </c>
      <c r="AR91" s="8">
        <v>0</v>
      </c>
      <c r="AS91" s="8">
        <v>0</v>
      </c>
      <c r="AT91" s="8">
        <v>0</v>
      </c>
      <c r="AU91" s="8">
        <v>0</v>
      </c>
      <c r="AV91" s="8">
        <v>0</v>
      </c>
      <c r="AW91" s="8">
        <v>2</v>
      </c>
      <c r="AX91" s="8">
        <v>0</v>
      </c>
      <c r="AZ91" s="6">
        <f t="shared" si="16"/>
        <v>137</v>
      </c>
      <c r="BA91" s="6">
        <f t="shared" si="17"/>
        <v>61</v>
      </c>
    </row>
    <row r="92" spans="1:53" x14ac:dyDescent="0.2">
      <c r="A92" s="1" t="s">
        <v>100</v>
      </c>
      <c r="B92" s="1">
        <v>4201947448</v>
      </c>
      <c r="C92" s="1" t="s">
        <v>578</v>
      </c>
      <c r="D92" s="8">
        <v>1020</v>
      </c>
      <c r="E92" s="8">
        <v>0</v>
      </c>
      <c r="F92" s="8">
        <v>9</v>
      </c>
      <c r="G92" s="8">
        <v>0</v>
      </c>
      <c r="H92" s="8">
        <v>20</v>
      </c>
      <c r="I92" s="8">
        <v>0</v>
      </c>
      <c r="J92" s="8">
        <v>6</v>
      </c>
      <c r="K92" s="8">
        <v>0</v>
      </c>
      <c r="L92" s="8">
        <v>5</v>
      </c>
      <c r="M92" s="8">
        <v>0</v>
      </c>
      <c r="N92" s="8">
        <v>41</v>
      </c>
      <c r="O92" s="8">
        <v>0</v>
      </c>
      <c r="P92" s="8">
        <v>83</v>
      </c>
      <c r="Q92" s="8">
        <v>0</v>
      </c>
      <c r="R92" s="8">
        <v>71</v>
      </c>
      <c r="S92" s="8">
        <v>0</v>
      </c>
      <c r="T92" s="8">
        <v>44</v>
      </c>
      <c r="U92" s="8">
        <v>0</v>
      </c>
      <c r="V92" s="8">
        <v>20</v>
      </c>
      <c r="W92" s="8">
        <v>0</v>
      </c>
      <c r="X92" s="8">
        <v>7</v>
      </c>
      <c r="Y92" s="8">
        <v>8</v>
      </c>
      <c r="Z92" s="8">
        <v>0</v>
      </c>
      <c r="AA92" s="8">
        <v>2</v>
      </c>
      <c r="AB92" s="8">
        <v>0</v>
      </c>
      <c r="AC92" s="8">
        <v>6</v>
      </c>
      <c r="AD92" s="8">
        <v>0</v>
      </c>
      <c r="AE92" s="8">
        <v>13</v>
      </c>
      <c r="AF92" s="8">
        <v>0</v>
      </c>
      <c r="AG92" s="8">
        <v>11</v>
      </c>
      <c r="AH92" s="8">
        <v>0</v>
      </c>
      <c r="AI92" s="8">
        <v>16</v>
      </c>
      <c r="AJ92" s="8">
        <v>0</v>
      </c>
      <c r="AK92" s="8">
        <v>17</v>
      </c>
      <c r="AL92" s="8">
        <v>0</v>
      </c>
      <c r="AM92" s="8">
        <v>66</v>
      </c>
      <c r="AN92" s="8">
        <v>0</v>
      </c>
      <c r="AO92" s="8">
        <v>66</v>
      </c>
      <c r="AP92" s="8">
        <v>0</v>
      </c>
      <c r="AQ92" s="8">
        <v>40</v>
      </c>
      <c r="AR92" s="8">
        <v>0</v>
      </c>
      <c r="AS92" s="8">
        <v>14</v>
      </c>
      <c r="AT92" s="8">
        <v>0</v>
      </c>
      <c r="AU92" s="8">
        <v>8</v>
      </c>
      <c r="AV92" s="8">
        <v>0</v>
      </c>
      <c r="AW92" s="8">
        <v>0</v>
      </c>
      <c r="AX92" s="8">
        <v>4</v>
      </c>
      <c r="AZ92" s="6">
        <f t="shared" si="16"/>
        <v>1020</v>
      </c>
      <c r="BA92" s="6">
        <f t="shared" si="17"/>
        <v>577</v>
      </c>
    </row>
    <row r="93" spans="1:53" x14ac:dyDescent="0.2">
      <c r="A93" s="1" t="s">
        <v>101</v>
      </c>
      <c r="B93" s="1">
        <v>4201952176</v>
      </c>
      <c r="C93" s="1" t="s">
        <v>579</v>
      </c>
      <c r="D93" s="8">
        <v>1901</v>
      </c>
      <c r="E93" s="8">
        <v>0</v>
      </c>
      <c r="F93" s="8">
        <v>17</v>
      </c>
      <c r="G93" s="8">
        <v>0</v>
      </c>
      <c r="H93" s="8">
        <v>2</v>
      </c>
      <c r="I93" s="8">
        <v>0</v>
      </c>
      <c r="J93" s="8">
        <v>5</v>
      </c>
      <c r="K93" s="8">
        <v>0</v>
      </c>
      <c r="L93" s="8">
        <v>41</v>
      </c>
      <c r="M93" s="8">
        <v>0</v>
      </c>
      <c r="N93" s="8">
        <v>27</v>
      </c>
      <c r="O93" s="8">
        <v>4</v>
      </c>
      <c r="P93" s="8">
        <v>126</v>
      </c>
      <c r="Q93" s="8">
        <v>5</v>
      </c>
      <c r="R93" s="8">
        <v>164</v>
      </c>
      <c r="S93" s="8">
        <v>0</v>
      </c>
      <c r="T93" s="8">
        <v>86</v>
      </c>
      <c r="U93" s="8">
        <v>0</v>
      </c>
      <c r="V93" s="8">
        <v>9</v>
      </c>
      <c r="W93" s="8">
        <v>0</v>
      </c>
      <c r="X93" s="8">
        <v>50</v>
      </c>
      <c r="Y93" s="8">
        <v>0</v>
      </c>
      <c r="Z93" s="8">
        <v>11</v>
      </c>
      <c r="AA93" s="8">
        <v>0</v>
      </c>
      <c r="AB93" s="8">
        <v>0</v>
      </c>
      <c r="AC93" s="8">
        <v>12</v>
      </c>
      <c r="AD93" s="8">
        <v>0</v>
      </c>
      <c r="AE93" s="8">
        <v>24</v>
      </c>
      <c r="AF93" s="8">
        <v>0</v>
      </c>
      <c r="AG93" s="8">
        <v>39</v>
      </c>
      <c r="AH93" s="8">
        <v>0</v>
      </c>
      <c r="AI93" s="8">
        <v>45</v>
      </c>
      <c r="AJ93" s="8">
        <v>0</v>
      </c>
      <c r="AK93" s="8">
        <v>31</v>
      </c>
      <c r="AL93" s="8">
        <v>0</v>
      </c>
      <c r="AM93" s="8">
        <v>120</v>
      </c>
      <c r="AN93" s="8">
        <v>0</v>
      </c>
      <c r="AO93" s="8">
        <v>153</v>
      </c>
      <c r="AP93" s="8">
        <v>0</v>
      </c>
      <c r="AQ93" s="8">
        <v>39</v>
      </c>
      <c r="AR93" s="8">
        <v>0</v>
      </c>
      <c r="AS93" s="8">
        <v>16</v>
      </c>
      <c r="AT93" s="8">
        <v>0</v>
      </c>
      <c r="AU93" s="8">
        <v>26</v>
      </c>
      <c r="AV93" s="8">
        <v>18</v>
      </c>
      <c r="AW93" s="8">
        <v>6</v>
      </c>
      <c r="AX93" s="8">
        <v>0</v>
      </c>
      <c r="AZ93" s="6">
        <f t="shared" si="16"/>
        <v>1892</v>
      </c>
      <c r="BA93" s="6">
        <f t="shared" si="17"/>
        <v>1067</v>
      </c>
    </row>
    <row r="94" spans="1:53" x14ac:dyDescent="0.2">
      <c r="A94" s="1" t="s">
        <v>102</v>
      </c>
      <c r="B94" s="1">
        <v>4201957984</v>
      </c>
      <c r="C94" s="1" t="s">
        <v>580</v>
      </c>
      <c r="D94" s="8">
        <v>458</v>
      </c>
      <c r="E94" s="8">
        <v>0</v>
      </c>
      <c r="F94" s="8">
        <v>5</v>
      </c>
      <c r="G94" s="8">
        <v>0</v>
      </c>
      <c r="H94" s="8">
        <v>0</v>
      </c>
      <c r="I94" s="8">
        <v>0</v>
      </c>
      <c r="J94" s="8">
        <v>2</v>
      </c>
      <c r="K94" s="8">
        <v>0</v>
      </c>
      <c r="L94" s="8">
        <v>24</v>
      </c>
      <c r="M94" s="8">
        <v>0</v>
      </c>
      <c r="N94" s="8">
        <v>4</v>
      </c>
      <c r="O94" s="8">
        <v>0</v>
      </c>
      <c r="P94" s="8">
        <v>25</v>
      </c>
      <c r="Q94" s="8">
        <v>0</v>
      </c>
      <c r="R94" s="8">
        <v>34</v>
      </c>
      <c r="S94" s="8">
        <v>0</v>
      </c>
      <c r="T94" s="8">
        <v>13</v>
      </c>
      <c r="U94" s="8">
        <v>0</v>
      </c>
      <c r="V94" s="8">
        <v>5</v>
      </c>
      <c r="W94" s="8">
        <v>0</v>
      </c>
      <c r="X94" s="8">
        <v>4</v>
      </c>
      <c r="Y94" s="8">
        <v>4</v>
      </c>
      <c r="Z94" s="8">
        <v>0</v>
      </c>
      <c r="AA94" s="8">
        <v>0</v>
      </c>
      <c r="AB94" s="8">
        <v>0</v>
      </c>
      <c r="AC94" s="8">
        <v>0</v>
      </c>
      <c r="AD94" s="8">
        <v>0</v>
      </c>
      <c r="AE94" s="8">
        <v>4</v>
      </c>
      <c r="AF94" s="8">
        <v>0</v>
      </c>
      <c r="AG94" s="8">
        <v>9</v>
      </c>
      <c r="AH94" s="8">
        <v>0</v>
      </c>
      <c r="AI94" s="8">
        <v>0</v>
      </c>
      <c r="AJ94" s="8">
        <v>0</v>
      </c>
      <c r="AK94" s="8">
        <v>6</v>
      </c>
      <c r="AL94" s="8">
        <v>0</v>
      </c>
      <c r="AM94" s="8">
        <v>28</v>
      </c>
      <c r="AN94" s="8">
        <v>0</v>
      </c>
      <c r="AO94" s="8">
        <v>23</v>
      </c>
      <c r="AP94" s="8">
        <v>0</v>
      </c>
      <c r="AQ94" s="8">
        <v>16</v>
      </c>
      <c r="AR94" s="8">
        <v>0</v>
      </c>
      <c r="AS94" s="8">
        <v>4</v>
      </c>
      <c r="AT94" s="8">
        <v>0</v>
      </c>
      <c r="AU94" s="8">
        <v>10</v>
      </c>
      <c r="AV94" s="8">
        <v>0</v>
      </c>
      <c r="AW94" s="8">
        <v>2</v>
      </c>
      <c r="AX94" s="8">
        <v>0</v>
      </c>
      <c r="AZ94" s="6">
        <f t="shared" si="16"/>
        <v>458</v>
      </c>
      <c r="BA94" s="6">
        <f t="shared" si="17"/>
        <v>222</v>
      </c>
    </row>
    <row r="95" spans="1:53" x14ac:dyDescent="0.2">
      <c r="A95" s="1" t="s">
        <v>103</v>
      </c>
      <c r="B95" s="1">
        <v>4201959672</v>
      </c>
      <c r="C95" s="1" t="s">
        <v>581</v>
      </c>
      <c r="D95" s="8">
        <v>191</v>
      </c>
      <c r="E95" s="8">
        <v>0</v>
      </c>
      <c r="F95" s="8">
        <v>9</v>
      </c>
      <c r="G95" s="8">
        <v>0</v>
      </c>
      <c r="H95" s="8">
        <v>5</v>
      </c>
      <c r="I95" s="8">
        <v>0</v>
      </c>
      <c r="J95" s="8">
        <v>0</v>
      </c>
      <c r="K95" s="8">
        <v>0</v>
      </c>
      <c r="L95" s="8">
        <v>2</v>
      </c>
      <c r="M95" s="8">
        <v>0</v>
      </c>
      <c r="N95" s="8">
        <v>2</v>
      </c>
      <c r="O95" s="8">
        <v>0</v>
      </c>
      <c r="P95" s="8">
        <v>11</v>
      </c>
      <c r="Q95" s="8">
        <v>0</v>
      </c>
      <c r="R95" s="8">
        <v>18</v>
      </c>
      <c r="S95" s="8">
        <v>0</v>
      </c>
      <c r="T95" s="8">
        <v>0</v>
      </c>
      <c r="U95" s="8">
        <v>0</v>
      </c>
      <c r="V95" s="8">
        <v>9</v>
      </c>
      <c r="W95" s="8">
        <v>0</v>
      </c>
      <c r="X95" s="8">
        <v>5</v>
      </c>
      <c r="Y95" s="8">
        <v>0</v>
      </c>
      <c r="Z95" s="8">
        <v>0</v>
      </c>
      <c r="AA95" s="8">
        <v>0</v>
      </c>
      <c r="AB95" s="8">
        <v>0</v>
      </c>
      <c r="AC95" s="8">
        <v>0</v>
      </c>
      <c r="AD95" s="8">
        <v>0</v>
      </c>
      <c r="AE95" s="8">
        <v>0</v>
      </c>
      <c r="AF95" s="8">
        <v>0</v>
      </c>
      <c r="AG95" s="8">
        <v>2</v>
      </c>
      <c r="AH95" s="8">
        <v>0</v>
      </c>
      <c r="AI95" s="8">
        <v>5</v>
      </c>
      <c r="AJ95" s="8">
        <v>0</v>
      </c>
      <c r="AK95" s="8">
        <v>9</v>
      </c>
      <c r="AL95" s="8">
        <v>0</v>
      </c>
      <c r="AM95" s="8">
        <v>7</v>
      </c>
      <c r="AN95" s="8">
        <v>0</v>
      </c>
      <c r="AO95" s="8">
        <v>9</v>
      </c>
      <c r="AP95" s="8">
        <v>0</v>
      </c>
      <c r="AQ95" s="8">
        <v>1</v>
      </c>
      <c r="AR95" s="8">
        <v>0</v>
      </c>
      <c r="AS95" s="8">
        <v>4</v>
      </c>
      <c r="AT95" s="8">
        <v>0</v>
      </c>
      <c r="AU95" s="8">
        <v>6</v>
      </c>
      <c r="AV95" s="8">
        <v>1</v>
      </c>
      <c r="AW95" s="8">
        <v>2</v>
      </c>
      <c r="AX95" s="8">
        <v>0</v>
      </c>
      <c r="AZ95" s="6">
        <f t="shared" si="16"/>
        <v>191</v>
      </c>
      <c r="BA95" s="6">
        <f t="shared" si="17"/>
        <v>107</v>
      </c>
    </row>
    <row r="96" spans="1:53" x14ac:dyDescent="0.2">
      <c r="A96" s="1" t="s">
        <v>104</v>
      </c>
      <c r="B96" s="1">
        <v>4201971192</v>
      </c>
      <c r="C96" s="1" t="s">
        <v>582</v>
      </c>
      <c r="D96" s="8">
        <v>5128</v>
      </c>
      <c r="E96" s="8">
        <v>0</v>
      </c>
      <c r="F96" s="8">
        <v>183</v>
      </c>
      <c r="G96" s="8">
        <v>0</v>
      </c>
      <c r="H96" s="8">
        <v>248</v>
      </c>
      <c r="I96" s="8">
        <v>0</v>
      </c>
      <c r="J96" s="8">
        <v>187</v>
      </c>
      <c r="K96" s="8">
        <v>0</v>
      </c>
      <c r="L96" s="8">
        <v>72</v>
      </c>
      <c r="M96" s="8">
        <v>0</v>
      </c>
      <c r="N96" s="8">
        <v>67</v>
      </c>
      <c r="O96" s="8">
        <v>0</v>
      </c>
      <c r="P96" s="8">
        <v>221</v>
      </c>
      <c r="Q96" s="8">
        <v>0</v>
      </c>
      <c r="R96" s="8">
        <v>183</v>
      </c>
      <c r="S96" s="8">
        <v>0</v>
      </c>
      <c r="T96" s="8">
        <v>100</v>
      </c>
      <c r="U96" s="8">
        <v>0</v>
      </c>
      <c r="V96" s="8">
        <v>32</v>
      </c>
      <c r="W96" s="8">
        <v>0</v>
      </c>
      <c r="X96" s="8">
        <v>8</v>
      </c>
      <c r="Y96" s="8">
        <v>9</v>
      </c>
      <c r="Z96" s="8">
        <v>0</v>
      </c>
      <c r="AA96" s="8">
        <v>8</v>
      </c>
      <c r="AB96" s="8">
        <v>0</v>
      </c>
      <c r="AC96" s="8">
        <v>285</v>
      </c>
      <c r="AD96" s="8">
        <v>0</v>
      </c>
      <c r="AE96" s="8">
        <v>494</v>
      </c>
      <c r="AF96" s="8">
        <v>0</v>
      </c>
      <c r="AG96" s="8">
        <v>76</v>
      </c>
      <c r="AH96" s="8">
        <v>0</v>
      </c>
      <c r="AI96" s="8">
        <v>85</v>
      </c>
      <c r="AJ96" s="8">
        <v>0</v>
      </c>
      <c r="AK96" s="8">
        <v>70</v>
      </c>
      <c r="AL96" s="8">
        <v>0</v>
      </c>
      <c r="AM96" s="8">
        <v>111</v>
      </c>
      <c r="AN96" s="8">
        <v>0</v>
      </c>
      <c r="AO96" s="8">
        <v>165</v>
      </c>
      <c r="AP96" s="8">
        <v>0</v>
      </c>
      <c r="AQ96" s="8">
        <v>94</v>
      </c>
      <c r="AR96" s="8">
        <v>0</v>
      </c>
      <c r="AS96" s="8">
        <v>42</v>
      </c>
      <c r="AT96" s="8">
        <v>0</v>
      </c>
      <c r="AU96" s="8">
        <v>13</v>
      </c>
      <c r="AV96" s="8">
        <v>11</v>
      </c>
      <c r="AW96" s="8">
        <v>0</v>
      </c>
      <c r="AX96" s="8">
        <v>0</v>
      </c>
      <c r="AZ96" s="6">
        <f t="shared" si="16"/>
        <v>5128</v>
      </c>
      <c r="BA96" s="6">
        <f t="shared" si="17"/>
        <v>2764</v>
      </c>
    </row>
    <row r="97" spans="1:53" x14ac:dyDescent="0.2">
      <c r="A97" s="1" t="s">
        <v>105</v>
      </c>
      <c r="B97" s="1">
        <v>4201975184</v>
      </c>
      <c r="C97" s="1" t="s">
        <v>583</v>
      </c>
      <c r="D97" s="8">
        <v>3855</v>
      </c>
      <c r="E97" s="8">
        <v>0</v>
      </c>
      <c r="F97" s="8">
        <v>42</v>
      </c>
      <c r="G97" s="8">
        <v>0</v>
      </c>
      <c r="H97" s="8">
        <v>0</v>
      </c>
      <c r="I97" s="8">
        <v>0</v>
      </c>
      <c r="J97" s="8">
        <v>125</v>
      </c>
      <c r="K97" s="8">
        <v>0</v>
      </c>
      <c r="L97" s="8">
        <v>203</v>
      </c>
      <c r="M97" s="8">
        <v>13</v>
      </c>
      <c r="N97" s="8">
        <v>82</v>
      </c>
      <c r="O97" s="8">
        <v>0</v>
      </c>
      <c r="P97" s="8">
        <v>234</v>
      </c>
      <c r="Q97" s="8">
        <v>0</v>
      </c>
      <c r="R97" s="8">
        <v>177</v>
      </c>
      <c r="S97" s="8">
        <v>0</v>
      </c>
      <c r="T97" s="8">
        <v>87</v>
      </c>
      <c r="U97" s="8">
        <v>0</v>
      </c>
      <c r="V97" s="8">
        <v>55</v>
      </c>
      <c r="W97" s="8">
        <v>0</v>
      </c>
      <c r="X97" s="8">
        <v>70</v>
      </c>
      <c r="Y97" s="8">
        <v>0</v>
      </c>
      <c r="Z97" s="8">
        <v>0</v>
      </c>
      <c r="AA97" s="8">
        <v>0</v>
      </c>
      <c r="AB97" s="8">
        <v>0</v>
      </c>
      <c r="AC97" s="8">
        <v>11</v>
      </c>
      <c r="AD97" s="8">
        <v>0</v>
      </c>
      <c r="AE97" s="8">
        <v>12</v>
      </c>
      <c r="AF97" s="8">
        <v>0</v>
      </c>
      <c r="AG97" s="8">
        <v>133</v>
      </c>
      <c r="AH97" s="8">
        <v>0</v>
      </c>
      <c r="AI97" s="8">
        <v>87</v>
      </c>
      <c r="AJ97" s="8">
        <v>0</v>
      </c>
      <c r="AK97" s="8">
        <v>116</v>
      </c>
      <c r="AL97" s="8">
        <v>0</v>
      </c>
      <c r="AM97" s="8">
        <v>130</v>
      </c>
      <c r="AN97" s="8">
        <v>0</v>
      </c>
      <c r="AO97" s="8">
        <v>268</v>
      </c>
      <c r="AP97" s="8">
        <v>0</v>
      </c>
      <c r="AQ97" s="8">
        <v>79</v>
      </c>
      <c r="AR97" s="8">
        <v>0</v>
      </c>
      <c r="AS97" s="8">
        <v>39</v>
      </c>
      <c r="AT97" s="8">
        <v>0</v>
      </c>
      <c r="AU97" s="8">
        <v>61</v>
      </c>
      <c r="AV97" s="8">
        <v>0</v>
      </c>
      <c r="AW97" s="8">
        <v>0</v>
      </c>
      <c r="AX97" s="8">
        <v>0</v>
      </c>
      <c r="AZ97" s="6">
        <f t="shared" si="16"/>
        <v>3842</v>
      </c>
      <c r="BA97" s="6">
        <f t="shared" si="17"/>
        <v>2011</v>
      </c>
    </row>
    <row r="98" spans="1:53" x14ac:dyDescent="0.2">
      <c r="A98" s="1" t="s">
        <v>106</v>
      </c>
      <c r="B98" s="1">
        <v>4201979504</v>
      </c>
      <c r="C98" s="1" t="s">
        <v>584</v>
      </c>
      <c r="D98" s="8">
        <v>612</v>
      </c>
      <c r="E98" s="8">
        <v>0</v>
      </c>
      <c r="F98" s="8">
        <v>10</v>
      </c>
      <c r="G98" s="8">
        <v>0</v>
      </c>
      <c r="H98" s="8">
        <v>6</v>
      </c>
      <c r="I98" s="8">
        <v>0</v>
      </c>
      <c r="J98" s="8">
        <v>0</v>
      </c>
      <c r="K98" s="8">
        <v>0</v>
      </c>
      <c r="L98" s="8">
        <v>3</v>
      </c>
      <c r="M98" s="8">
        <v>0</v>
      </c>
      <c r="N98" s="8">
        <v>24</v>
      </c>
      <c r="O98" s="8">
        <v>0</v>
      </c>
      <c r="P98" s="8">
        <v>5</v>
      </c>
      <c r="Q98" s="8">
        <v>0</v>
      </c>
      <c r="R98" s="8">
        <v>15</v>
      </c>
      <c r="S98" s="8">
        <v>0</v>
      </c>
      <c r="T98" s="8">
        <v>12</v>
      </c>
      <c r="U98" s="8">
        <v>0</v>
      </c>
      <c r="V98" s="8">
        <v>5</v>
      </c>
      <c r="W98" s="8">
        <v>0</v>
      </c>
      <c r="X98" s="8">
        <v>0</v>
      </c>
      <c r="Y98" s="8">
        <v>0</v>
      </c>
      <c r="Z98" s="8">
        <v>0</v>
      </c>
      <c r="AA98" s="8">
        <v>0</v>
      </c>
      <c r="AB98" s="8">
        <v>0</v>
      </c>
      <c r="AC98" s="8">
        <v>3</v>
      </c>
      <c r="AD98" s="8">
        <v>0</v>
      </c>
      <c r="AE98" s="8">
        <v>5</v>
      </c>
      <c r="AF98" s="8">
        <v>0</v>
      </c>
      <c r="AG98" s="8">
        <v>0</v>
      </c>
      <c r="AH98" s="8">
        <v>0</v>
      </c>
      <c r="AI98" s="8">
        <v>3</v>
      </c>
      <c r="AJ98" s="8">
        <v>0</v>
      </c>
      <c r="AK98" s="8">
        <v>2</v>
      </c>
      <c r="AL98" s="8">
        <v>0</v>
      </c>
      <c r="AM98" s="8">
        <v>20</v>
      </c>
      <c r="AN98" s="8">
        <v>0</v>
      </c>
      <c r="AO98" s="8">
        <v>10</v>
      </c>
      <c r="AP98" s="8">
        <v>0</v>
      </c>
      <c r="AQ98" s="8">
        <v>9</v>
      </c>
      <c r="AR98" s="8">
        <v>0</v>
      </c>
      <c r="AS98" s="8">
        <v>10</v>
      </c>
      <c r="AT98" s="8">
        <v>0</v>
      </c>
      <c r="AU98" s="8">
        <v>2</v>
      </c>
      <c r="AV98" s="8">
        <v>0</v>
      </c>
      <c r="AW98" s="8">
        <v>10</v>
      </c>
      <c r="AX98" s="8">
        <v>0</v>
      </c>
      <c r="AZ98" s="6">
        <f t="shared" si="16"/>
        <v>612</v>
      </c>
      <c r="BA98" s="6">
        <f t="shared" si="17"/>
        <v>154</v>
      </c>
    </row>
    <row r="99" spans="1:53" x14ac:dyDescent="0.2">
      <c r="A99" s="1" t="s">
        <v>107</v>
      </c>
      <c r="B99" s="1">
        <v>4201985784</v>
      </c>
      <c r="C99" s="1" t="s">
        <v>585</v>
      </c>
      <c r="D99" s="8">
        <v>2938</v>
      </c>
      <c r="E99" s="8">
        <v>0</v>
      </c>
      <c r="F99" s="8">
        <v>30</v>
      </c>
      <c r="G99" s="8">
        <v>0</v>
      </c>
      <c r="H99" s="8">
        <v>27</v>
      </c>
      <c r="I99" s="8">
        <v>0</v>
      </c>
      <c r="J99" s="8">
        <v>54</v>
      </c>
      <c r="K99" s="8">
        <v>0</v>
      </c>
      <c r="L99" s="8">
        <v>39</v>
      </c>
      <c r="M99" s="8">
        <v>0</v>
      </c>
      <c r="N99" s="8">
        <v>39</v>
      </c>
      <c r="O99" s="8">
        <v>0</v>
      </c>
      <c r="P99" s="8">
        <v>164</v>
      </c>
      <c r="Q99" s="8">
        <v>0</v>
      </c>
      <c r="R99" s="8">
        <v>285</v>
      </c>
      <c r="S99" s="8">
        <v>0</v>
      </c>
      <c r="T99" s="8">
        <v>156</v>
      </c>
      <c r="U99" s="8">
        <v>0</v>
      </c>
      <c r="V99" s="8">
        <v>32</v>
      </c>
      <c r="W99" s="8">
        <v>0</v>
      </c>
      <c r="X99" s="8">
        <v>24</v>
      </c>
      <c r="Y99" s="8">
        <v>43</v>
      </c>
      <c r="Z99" s="8">
        <v>8</v>
      </c>
      <c r="AA99" s="8">
        <v>26</v>
      </c>
      <c r="AB99" s="8">
        <v>0</v>
      </c>
      <c r="AC99" s="8">
        <v>35</v>
      </c>
      <c r="AD99" s="8">
        <v>0</v>
      </c>
      <c r="AE99" s="8">
        <v>0</v>
      </c>
      <c r="AF99" s="8">
        <v>0</v>
      </c>
      <c r="AG99" s="8">
        <v>0</v>
      </c>
      <c r="AH99" s="8">
        <v>0</v>
      </c>
      <c r="AI99" s="8">
        <v>44</v>
      </c>
      <c r="AJ99" s="8">
        <v>0</v>
      </c>
      <c r="AK99" s="8">
        <v>47</v>
      </c>
      <c r="AL99" s="8">
        <v>0</v>
      </c>
      <c r="AM99" s="8">
        <v>135</v>
      </c>
      <c r="AN99" s="8">
        <v>0</v>
      </c>
      <c r="AO99" s="8">
        <v>239</v>
      </c>
      <c r="AP99" s="8">
        <v>0</v>
      </c>
      <c r="AQ99" s="8">
        <v>72</v>
      </c>
      <c r="AR99" s="8">
        <v>0</v>
      </c>
      <c r="AS99" s="8">
        <v>25</v>
      </c>
      <c r="AT99" s="8">
        <v>0</v>
      </c>
      <c r="AU99" s="8">
        <v>0</v>
      </c>
      <c r="AV99" s="8">
        <v>6</v>
      </c>
      <c r="AW99" s="8">
        <v>0</v>
      </c>
      <c r="AX99" s="8">
        <v>10</v>
      </c>
      <c r="AZ99" s="6">
        <f t="shared" si="16"/>
        <v>2938</v>
      </c>
      <c r="BA99" s="6">
        <f t="shared" si="17"/>
        <v>1540</v>
      </c>
    </row>
    <row r="100" spans="1:53" x14ac:dyDescent="0.2">
      <c r="A100" s="1" t="s">
        <v>108</v>
      </c>
      <c r="B100" s="1">
        <v>4202958808</v>
      </c>
      <c r="C100" s="1" t="s">
        <v>586</v>
      </c>
      <c r="D100" s="8">
        <v>4285</v>
      </c>
      <c r="E100" s="8">
        <v>0</v>
      </c>
      <c r="F100" s="8">
        <v>29</v>
      </c>
      <c r="G100" s="8">
        <v>0</v>
      </c>
      <c r="H100" s="8">
        <v>0</v>
      </c>
      <c r="I100" s="8">
        <v>0</v>
      </c>
      <c r="J100" s="8">
        <v>37</v>
      </c>
      <c r="K100" s="8">
        <v>0</v>
      </c>
      <c r="L100" s="8">
        <v>55</v>
      </c>
      <c r="M100" s="8">
        <v>0</v>
      </c>
      <c r="N100" s="8">
        <v>51</v>
      </c>
      <c r="O100" s="8">
        <v>0</v>
      </c>
      <c r="P100" s="8">
        <v>292</v>
      </c>
      <c r="Q100" s="8">
        <v>0</v>
      </c>
      <c r="R100" s="8">
        <v>237</v>
      </c>
      <c r="S100" s="8">
        <v>0</v>
      </c>
      <c r="T100" s="8">
        <v>191</v>
      </c>
      <c r="U100" s="8">
        <v>0</v>
      </c>
      <c r="V100" s="8">
        <v>89</v>
      </c>
      <c r="W100" s="8">
        <v>0</v>
      </c>
      <c r="X100" s="8">
        <v>58</v>
      </c>
      <c r="Y100" s="8">
        <v>83</v>
      </c>
      <c r="Z100" s="8">
        <v>29</v>
      </c>
      <c r="AA100" s="8">
        <v>0</v>
      </c>
      <c r="AB100" s="8">
        <v>0</v>
      </c>
      <c r="AC100" s="8">
        <v>47</v>
      </c>
      <c r="AD100" s="8">
        <v>0</v>
      </c>
      <c r="AE100" s="8">
        <v>53</v>
      </c>
      <c r="AF100" s="8">
        <v>0</v>
      </c>
      <c r="AG100" s="8">
        <v>50</v>
      </c>
      <c r="AH100" s="8">
        <v>0</v>
      </c>
      <c r="AI100" s="8">
        <v>106</v>
      </c>
      <c r="AJ100" s="8">
        <v>0</v>
      </c>
      <c r="AK100" s="8">
        <v>34</v>
      </c>
      <c r="AL100" s="8">
        <v>0</v>
      </c>
      <c r="AM100" s="8">
        <v>211</v>
      </c>
      <c r="AN100" s="8">
        <v>0</v>
      </c>
      <c r="AO100" s="8">
        <v>197</v>
      </c>
      <c r="AP100" s="8">
        <v>0</v>
      </c>
      <c r="AQ100" s="8">
        <v>117</v>
      </c>
      <c r="AR100" s="8">
        <v>0</v>
      </c>
      <c r="AS100" s="8">
        <v>69</v>
      </c>
      <c r="AT100" s="8">
        <v>0</v>
      </c>
      <c r="AU100" s="8">
        <v>42</v>
      </c>
      <c r="AV100" s="8">
        <v>35</v>
      </c>
      <c r="AW100" s="8">
        <v>22</v>
      </c>
      <c r="AX100" s="8">
        <v>9</v>
      </c>
      <c r="AZ100" s="6">
        <f t="shared" ref="AZ100" si="18">D100-(E100+G100+I100+K100+M100+O100+Q100+S100+U100+W100+AB100+AD100+AF100+AH100+AJ100+AL100+AN100+AP100+AR100+AT100)</f>
        <v>4285</v>
      </c>
      <c r="BA100" s="6">
        <f t="shared" ref="BA100" si="19">F100+H100+J100+L100+N100+P100+R100+T100+V100+X100+Y100+Z100+AA100+AC100+AE100+AG100+AI100+AK100+AM100+AO100+AQ100+AS100+AU100+AV100+AW100+AX100</f>
        <v>2143</v>
      </c>
    </row>
    <row r="101" spans="1:53" x14ac:dyDescent="0.2">
      <c r="A101" s="1" t="s">
        <v>109</v>
      </c>
      <c r="B101" s="1">
        <v>4203910912</v>
      </c>
      <c r="C101" s="1" t="s">
        <v>587</v>
      </c>
      <c r="D101" s="8">
        <v>2172</v>
      </c>
      <c r="E101" s="8">
        <v>0</v>
      </c>
      <c r="F101" s="8">
        <v>8</v>
      </c>
      <c r="G101" s="8">
        <v>0</v>
      </c>
      <c r="H101" s="8">
        <v>32</v>
      </c>
      <c r="I101" s="8">
        <v>0</v>
      </c>
      <c r="J101" s="8">
        <v>61</v>
      </c>
      <c r="K101" s="8">
        <v>0</v>
      </c>
      <c r="L101" s="8">
        <v>92</v>
      </c>
      <c r="M101" s="8">
        <v>0</v>
      </c>
      <c r="N101" s="8">
        <v>48</v>
      </c>
      <c r="O101" s="8">
        <v>0</v>
      </c>
      <c r="P101" s="8">
        <v>61</v>
      </c>
      <c r="Q101" s="8">
        <v>0</v>
      </c>
      <c r="R101" s="8">
        <v>99</v>
      </c>
      <c r="S101" s="8">
        <v>0</v>
      </c>
      <c r="T101" s="8">
        <v>40</v>
      </c>
      <c r="U101" s="8">
        <v>0</v>
      </c>
      <c r="V101" s="8">
        <v>8</v>
      </c>
      <c r="W101" s="8">
        <v>0</v>
      </c>
      <c r="X101" s="8">
        <v>11</v>
      </c>
      <c r="Y101" s="8">
        <v>0</v>
      </c>
      <c r="Z101" s="8">
        <v>0</v>
      </c>
      <c r="AA101" s="8">
        <v>0</v>
      </c>
      <c r="AB101" s="8">
        <v>0</v>
      </c>
      <c r="AC101" s="8">
        <v>27</v>
      </c>
      <c r="AD101" s="8">
        <v>0</v>
      </c>
      <c r="AE101" s="8">
        <v>11</v>
      </c>
      <c r="AF101" s="8">
        <v>0</v>
      </c>
      <c r="AG101" s="8">
        <v>47</v>
      </c>
      <c r="AH101" s="8">
        <v>0</v>
      </c>
      <c r="AI101" s="8">
        <v>38</v>
      </c>
      <c r="AJ101" s="8">
        <v>0</v>
      </c>
      <c r="AK101" s="8">
        <v>31</v>
      </c>
      <c r="AL101" s="8">
        <v>0</v>
      </c>
      <c r="AM101" s="8">
        <v>56</v>
      </c>
      <c r="AN101" s="8">
        <v>0</v>
      </c>
      <c r="AO101" s="8">
        <v>99</v>
      </c>
      <c r="AP101" s="8">
        <v>0</v>
      </c>
      <c r="AQ101" s="8">
        <v>34</v>
      </c>
      <c r="AR101" s="8">
        <v>0</v>
      </c>
      <c r="AS101" s="8">
        <v>6</v>
      </c>
      <c r="AT101" s="8">
        <v>0</v>
      </c>
      <c r="AU101" s="8">
        <v>0</v>
      </c>
      <c r="AV101" s="8">
        <v>2</v>
      </c>
      <c r="AW101" s="8">
        <v>3</v>
      </c>
      <c r="AX101" s="8">
        <v>0</v>
      </c>
      <c r="AZ101" s="6">
        <f t="shared" ref="AZ101:AZ117" si="20">D101-(E101+G101+I101+K101+M101+O101+Q101+S101+U101+W101+AB101+AD101+AF101+AH101+AJ101+AL101+AN101+AP101+AR101+AT101)</f>
        <v>2172</v>
      </c>
      <c r="BA101" s="6">
        <f t="shared" ref="BA101:BA117" si="21">F101+H101+J101+L101+N101+P101+R101+T101+V101+X101+Y101+Z101+AA101+AC101+AE101+AG101+AI101+AK101+AM101+AO101+AQ101+AS101+AU101+AV101+AW101+AX101</f>
        <v>814</v>
      </c>
    </row>
    <row r="102" spans="1:53" x14ac:dyDescent="0.2">
      <c r="A102" s="1" t="s">
        <v>110</v>
      </c>
      <c r="B102" s="1">
        <v>4203912184</v>
      </c>
      <c r="C102" s="1" t="s">
        <v>588</v>
      </c>
      <c r="D102" s="8">
        <v>166</v>
      </c>
      <c r="E102" s="8">
        <v>0</v>
      </c>
      <c r="F102" s="8">
        <v>4</v>
      </c>
      <c r="G102" s="8">
        <v>0</v>
      </c>
      <c r="H102" s="8">
        <v>2</v>
      </c>
      <c r="I102" s="8">
        <v>0</v>
      </c>
      <c r="J102" s="8">
        <v>5</v>
      </c>
      <c r="K102" s="8">
        <v>0</v>
      </c>
      <c r="L102" s="8">
        <v>6</v>
      </c>
      <c r="M102" s="8">
        <v>0</v>
      </c>
      <c r="N102" s="8">
        <v>4</v>
      </c>
      <c r="O102" s="8">
        <v>0</v>
      </c>
      <c r="P102" s="8">
        <v>5</v>
      </c>
      <c r="Q102" s="8">
        <v>0</v>
      </c>
      <c r="R102" s="8">
        <v>12</v>
      </c>
      <c r="S102" s="8">
        <v>0</v>
      </c>
      <c r="T102" s="8">
        <v>7</v>
      </c>
      <c r="U102" s="8">
        <v>0</v>
      </c>
      <c r="V102" s="8">
        <v>1</v>
      </c>
      <c r="W102" s="8">
        <v>0</v>
      </c>
      <c r="X102" s="8">
        <v>2</v>
      </c>
      <c r="Y102" s="8">
        <v>0</v>
      </c>
      <c r="Z102" s="8">
        <v>0</v>
      </c>
      <c r="AA102" s="8">
        <v>2</v>
      </c>
      <c r="AB102" s="8">
        <v>0</v>
      </c>
      <c r="AC102" s="8">
        <v>1</v>
      </c>
      <c r="AD102" s="8">
        <v>0</v>
      </c>
      <c r="AE102" s="8">
        <v>0</v>
      </c>
      <c r="AF102" s="8">
        <v>0</v>
      </c>
      <c r="AG102" s="8">
        <v>3</v>
      </c>
      <c r="AH102" s="8">
        <v>0</v>
      </c>
      <c r="AI102" s="8">
        <v>7</v>
      </c>
      <c r="AJ102" s="8">
        <v>0</v>
      </c>
      <c r="AK102" s="8">
        <v>2</v>
      </c>
      <c r="AL102" s="8">
        <v>0</v>
      </c>
      <c r="AM102" s="8">
        <v>3</v>
      </c>
      <c r="AN102" s="8">
        <v>0</v>
      </c>
      <c r="AO102" s="8">
        <v>7</v>
      </c>
      <c r="AP102" s="8">
        <v>0</v>
      </c>
      <c r="AQ102" s="8">
        <v>6</v>
      </c>
      <c r="AR102" s="8">
        <v>0</v>
      </c>
      <c r="AS102" s="8">
        <v>2</v>
      </c>
      <c r="AT102" s="8">
        <v>0</v>
      </c>
      <c r="AU102" s="8">
        <v>4</v>
      </c>
      <c r="AV102" s="8">
        <v>1</v>
      </c>
      <c r="AW102" s="8">
        <v>0</v>
      </c>
      <c r="AX102" s="8">
        <v>0</v>
      </c>
      <c r="AZ102" s="6">
        <f t="shared" si="20"/>
        <v>166</v>
      </c>
      <c r="BA102" s="6">
        <f t="shared" si="21"/>
        <v>86</v>
      </c>
    </row>
    <row r="103" spans="1:53" x14ac:dyDescent="0.2">
      <c r="A103" s="1" t="s">
        <v>111</v>
      </c>
      <c r="B103" s="1">
        <v>4203915728</v>
      </c>
      <c r="C103" s="1" t="s">
        <v>589</v>
      </c>
      <c r="D103" s="8">
        <v>1090</v>
      </c>
      <c r="E103" s="8">
        <v>0</v>
      </c>
      <c r="F103" s="8">
        <v>12</v>
      </c>
      <c r="G103" s="8">
        <v>0</v>
      </c>
      <c r="H103" s="8">
        <v>12</v>
      </c>
      <c r="I103" s="8">
        <v>0</v>
      </c>
      <c r="J103" s="8">
        <v>4</v>
      </c>
      <c r="K103" s="8">
        <v>0</v>
      </c>
      <c r="L103" s="8">
        <v>14</v>
      </c>
      <c r="M103" s="8">
        <v>0</v>
      </c>
      <c r="N103" s="8">
        <v>13</v>
      </c>
      <c r="O103" s="8">
        <v>3</v>
      </c>
      <c r="P103" s="8">
        <v>46</v>
      </c>
      <c r="Q103" s="8">
        <v>0</v>
      </c>
      <c r="R103" s="8">
        <v>77</v>
      </c>
      <c r="S103" s="8">
        <v>0</v>
      </c>
      <c r="T103" s="8">
        <v>60</v>
      </c>
      <c r="U103" s="8">
        <v>0</v>
      </c>
      <c r="V103" s="8">
        <v>8</v>
      </c>
      <c r="W103" s="8">
        <v>0</v>
      </c>
      <c r="X103" s="8">
        <v>4</v>
      </c>
      <c r="Y103" s="8">
        <v>10</v>
      </c>
      <c r="Z103" s="8">
        <v>0</v>
      </c>
      <c r="AA103" s="8">
        <v>0</v>
      </c>
      <c r="AB103" s="8">
        <v>0</v>
      </c>
      <c r="AC103" s="8">
        <v>5</v>
      </c>
      <c r="AD103" s="8">
        <v>0</v>
      </c>
      <c r="AE103" s="8">
        <v>12</v>
      </c>
      <c r="AF103" s="8">
        <v>0</v>
      </c>
      <c r="AG103" s="8">
        <v>20</v>
      </c>
      <c r="AH103" s="8">
        <v>0</v>
      </c>
      <c r="AI103" s="8">
        <v>14</v>
      </c>
      <c r="AJ103" s="8">
        <v>0</v>
      </c>
      <c r="AK103" s="8">
        <v>18</v>
      </c>
      <c r="AL103" s="8">
        <v>0</v>
      </c>
      <c r="AM103" s="8">
        <v>30</v>
      </c>
      <c r="AN103" s="8">
        <v>0</v>
      </c>
      <c r="AO103" s="8">
        <v>75</v>
      </c>
      <c r="AP103" s="8">
        <v>0</v>
      </c>
      <c r="AQ103" s="8">
        <v>32</v>
      </c>
      <c r="AR103" s="8">
        <v>0</v>
      </c>
      <c r="AS103" s="8">
        <v>22</v>
      </c>
      <c r="AT103" s="8">
        <v>0</v>
      </c>
      <c r="AU103" s="8">
        <v>20</v>
      </c>
      <c r="AV103" s="8">
        <v>3</v>
      </c>
      <c r="AW103" s="8">
        <v>0</v>
      </c>
      <c r="AX103" s="8">
        <v>0</v>
      </c>
      <c r="AZ103" s="6">
        <f t="shared" si="20"/>
        <v>1087</v>
      </c>
      <c r="BA103" s="6">
        <f t="shared" si="21"/>
        <v>511</v>
      </c>
    </row>
    <row r="104" spans="1:53" x14ac:dyDescent="0.2">
      <c r="A104" s="1" t="s">
        <v>112</v>
      </c>
      <c r="B104" s="1">
        <v>4203915744</v>
      </c>
      <c r="C104" s="1" t="s">
        <v>590</v>
      </c>
      <c r="D104" s="8">
        <v>481</v>
      </c>
      <c r="E104" s="8">
        <v>0</v>
      </c>
      <c r="F104" s="8">
        <v>0</v>
      </c>
      <c r="G104" s="8">
        <v>0</v>
      </c>
      <c r="H104" s="8">
        <v>8</v>
      </c>
      <c r="I104" s="8">
        <v>0</v>
      </c>
      <c r="J104" s="8">
        <v>5</v>
      </c>
      <c r="K104" s="8">
        <v>0</v>
      </c>
      <c r="L104" s="8">
        <v>10</v>
      </c>
      <c r="M104" s="8">
        <v>0</v>
      </c>
      <c r="N104" s="8">
        <v>9</v>
      </c>
      <c r="O104" s="8">
        <v>0</v>
      </c>
      <c r="P104" s="8">
        <v>14</v>
      </c>
      <c r="Q104" s="8">
        <v>0</v>
      </c>
      <c r="R104" s="8">
        <v>58</v>
      </c>
      <c r="S104" s="8">
        <v>0</v>
      </c>
      <c r="T104" s="8">
        <v>3</v>
      </c>
      <c r="U104" s="8">
        <v>0</v>
      </c>
      <c r="V104" s="8">
        <v>6</v>
      </c>
      <c r="W104" s="8">
        <v>0</v>
      </c>
      <c r="X104" s="8">
        <v>8</v>
      </c>
      <c r="Y104" s="8">
        <v>16</v>
      </c>
      <c r="Z104" s="8">
        <v>10</v>
      </c>
      <c r="AA104" s="8">
        <v>1</v>
      </c>
      <c r="AB104" s="8">
        <v>0</v>
      </c>
      <c r="AC104" s="8">
        <v>4</v>
      </c>
      <c r="AD104" s="8">
        <v>0</v>
      </c>
      <c r="AE104" s="8">
        <v>0</v>
      </c>
      <c r="AF104" s="8">
        <v>0</v>
      </c>
      <c r="AG104" s="8">
        <v>13</v>
      </c>
      <c r="AH104" s="8">
        <v>0</v>
      </c>
      <c r="AI104" s="8">
        <v>16</v>
      </c>
      <c r="AJ104" s="8">
        <v>0</v>
      </c>
      <c r="AK104" s="8">
        <v>11</v>
      </c>
      <c r="AL104" s="8">
        <v>0</v>
      </c>
      <c r="AM104" s="8">
        <v>28</v>
      </c>
      <c r="AN104" s="8">
        <v>0</v>
      </c>
      <c r="AO104" s="8">
        <v>10</v>
      </c>
      <c r="AP104" s="8">
        <v>0</v>
      </c>
      <c r="AQ104" s="8">
        <v>19</v>
      </c>
      <c r="AR104" s="8">
        <v>0</v>
      </c>
      <c r="AS104" s="8">
        <v>0</v>
      </c>
      <c r="AT104" s="8">
        <v>0</v>
      </c>
      <c r="AU104" s="8">
        <v>4</v>
      </c>
      <c r="AV104" s="8">
        <v>6</v>
      </c>
      <c r="AW104" s="8">
        <v>2</v>
      </c>
      <c r="AX104" s="8">
        <v>0</v>
      </c>
      <c r="AZ104" s="6">
        <f t="shared" si="20"/>
        <v>481</v>
      </c>
      <c r="BA104" s="6">
        <f t="shared" si="21"/>
        <v>261</v>
      </c>
    </row>
    <row r="105" spans="1:53" x14ac:dyDescent="0.2">
      <c r="A105" s="1" t="s">
        <v>113</v>
      </c>
      <c r="B105" s="1">
        <v>4203933256</v>
      </c>
      <c r="C105" s="1" t="s">
        <v>591</v>
      </c>
      <c r="D105" s="8">
        <v>2520</v>
      </c>
      <c r="E105" s="8">
        <v>0</v>
      </c>
      <c r="F105" s="8">
        <v>7</v>
      </c>
      <c r="G105" s="8">
        <v>0</v>
      </c>
      <c r="H105" s="8">
        <v>31</v>
      </c>
      <c r="I105" s="8">
        <v>0</v>
      </c>
      <c r="J105" s="8">
        <v>39</v>
      </c>
      <c r="K105" s="8">
        <v>0</v>
      </c>
      <c r="L105" s="8">
        <v>41</v>
      </c>
      <c r="M105" s="8">
        <v>0</v>
      </c>
      <c r="N105" s="8">
        <v>68</v>
      </c>
      <c r="O105" s="8">
        <v>0</v>
      </c>
      <c r="P105" s="8">
        <v>167</v>
      </c>
      <c r="Q105" s="8">
        <v>0</v>
      </c>
      <c r="R105" s="8">
        <v>156</v>
      </c>
      <c r="S105" s="8">
        <v>0</v>
      </c>
      <c r="T105" s="8">
        <v>112</v>
      </c>
      <c r="U105" s="8">
        <v>0</v>
      </c>
      <c r="V105" s="8">
        <v>42</v>
      </c>
      <c r="W105" s="8">
        <v>0</v>
      </c>
      <c r="X105" s="8">
        <v>30</v>
      </c>
      <c r="Y105" s="8">
        <v>47</v>
      </c>
      <c r="Z105" s="8">
        <v>5</v>
      </c>
      <c r="AA105" s="8">
        <v>10</v>
      </c>
      <c r="AB105" s="8">
        <v>0</v>
      </c>
      <c r="AC105" s="8">
        <v>64</v>
      </c>
      <c r="AD105" s="8">
        <v>0</v>
      </c>
      <c r="AE105" s="8">
        <v>7</v>
      </c>
      <c r="AF105" s="8">
        <v>0</v>
      </c>
      <c r="AG105" s="8">
        <v>5</v>
      </c>
      <c r="AH105" s="8">
        <v>0</v>
      </c>
      <c r="AI105" s="8">
        <v>62</v>
      </c>
      <c r="AJ105" s="8">
        <v>0</v>
      </c>
      <c r="AK105" s="8">
        <v>58</v>
      </c>
      <c r="AL105" s="8">
        <v>0</v>
      </c>
      <c r="AM105" s="8">
        <v>118</v>
      </c>
      <c r="AN105" s="8">
        <v>0</v>
      </c>
      <c r="AO105" s="8">
        <v>178</v>
      </c>
      <c r="AP105" s="8">
        <v>0</v>
      </c>
      <c r="AQ105" s="8">
        <v>121</v>
      </c>
      <c r="AR105" s="8">
        <v>0</v>
      </c>
      <c r="AS105" s="8">
        <v>18</v>
      </c>
      <c r="AT105" s="8">
        <v>0</v>
      </c>
      <c r="AU105" s="8">
        <v>23</v>
      </c>
      <c r="AV105" s="8">
        <v>29</v>
      </c>
      <c r="AW105" s="8">
        <v>0</v>
      </c>
      <c r="AX105" s="8">
        <v>0</v>
      </c>
      <c r="AZ105" s="6">
        <f t="shared" si="20"/>
        <v>2520</v>
      </c>
      <c r="BA105" s="6">
        <f t="shared" si="21"/>
        <v>1438</v>
      </c>
    </row>
    <row r="106" spans="1:53" x14ac:dyDescent="0.2">
      <c r="A106" s="1" t="s">
        <v>114</v>
      </c>
      <c r="B106" s="1">
        <v>4203936616</v>
      </c>
      <c r="C106" s="1" t="s">
        <v>592</v>
      </c>
      <c r="D106" s="8">
        <v>383</v>
      </c>
      <c r="E106" s="8">
        <v>0</v>
      </c>
      <c r="F106" s="8">
        <v>0</v>
      </c>
      <c r="G106" s="8">
        <v>0</v>
      </c>
      <c r="H106" s="8">
        <v>0</v>
      </c>
      <c r="I106" s="8">
        <v>0</v>
      </c>
      <c r="J106" s="8">
        <v>3</v>
      </c>
      <c r="K106" s="8">
        <v>0</v>
      </c>
      <c r="L106" s="8">
        <v>6</v>
      </c>
      <c r="M106" s="8">
        <v>0</v>
      </c>
      <c r="N106" s="8">
        <v>12</v>
      </c>
      <c r="O106" s="8">
        <v>0</v>
      </c>
      <c r="P106" s="8">
        <v>21</v>
      </c>
      <c r="Q106" s="8">
        <v>0</v>
      </c>
      <c r="R106" s="8">
        <v>27</v>
      </c>
      <c r="S106" s="8">
        <v>0</v>
      </c>
      <c r="T106" s="8">
        <v>11</v>
      </c>
      <c r="U106" s="8">
        <v>0</v>
      </c>
      <c r="V106" s="8">
        <v>3</v>
      </c>
      <c r="W106" s="8">
        <v>0</v>
      </c>
      <c r="X106" s="8">
        <v>2</v>
      </c>
      <c r="Y106" s="8">
        <v>2</v>
      </c>
      <c r="Z106" s="8">
        <v>3</v>
      </c>
      <c r="AA106" s="8">
        <v>0</v>
      </c>
      <c r="AB106" s="8">
        <v>0</v>
      </c>
      <c r="AC106" s="8">
        <v>7</v>
      </c>
      <c r="AD106" s="8">
        <v>0</v>
      </c>
      <c r="AE106" s="8">
        <v>0</v>
      </c>
      <c r="AF106" s="8">
        <v>0</v>
      </c>
      <c r="AG106" s="8">
        <v>0</v>
      </c>
      <c r="AH106" s="8">
        <v>0</v>
      </c>
      <c r="AI106" s="8">
        <v>10</v>
      </c>
      <c r="AJ106" s="8">
        <v>0</v>
      </c>
      <c r="AK106" s="8">
        <v>12</v>
      </c>
      <c r="AL106" s="8">
        <v>0</v>
      </c>
      <c r="AM106" s="8">
        <v>13</v>
      </c>
      <c r="AN106" s="8">
        <v>0</v>
      </c>
      <c r="AO106" s="8">
        <v>32</v>
      </c>
      <c r="AP106" s="8">
        <v>0</v>
      </c>
      <c r="AQ106" s="8">
        <v>21</v>
      </c>
      <c r="AR106" s="8">
        <v>0</v>
      </c>
      <c r="AS106" s="8">
        <v>2</v>
      </c>
      <c r="AT106" s="8">
        <v>0</v>
      </c>
      <c r="AU106" s="8">
        <v>9</v>
      </c>
      <c r="AV106" s="8">
        <v>5</v>
      </c>
      <c r="AW106" s="8">
        <v>0</v>
      </c>
      <c r="AX106" s="8">
        <v>3</v>
      </c>
      <c r="AZ106" s="6">
        <f t="shared" si="20"/>
        <v>383</v>
      </c>
      <c r="BA106" s="6">
        <f t="shared" si="21"/>
        <v>204</v>
      </c>
    </row>
    <row r="107" spans="1:53" x14ac:dyDescent="0.2">
      <c r="A107" s="1" t="s">
        <v>115</v>
      </c>
      <c r="B107" s="1">
        <v>4203964600</v>
      </c>
      <c r="C107" s="1" t="s">
        <v>593</v>
      </c>
      <c r="D107" s="8">
        <v>1141</v>
      </c>
      <c r="E107" s="8">
        <v>0</v>
      </c>
      <c r="F107" s="8">
        <v>20</v>
      </c>
      <c r="G107" s="8">
        <v>0</v>
      </c>
      <c r="H107" s="8">
        <v>11</v>
      </c>
      <c r="I107" s="8">
        <v>0</v>
      </c>
      <c r="J107" s="8">
        <v>11</v>
      </c>
      <c r="K107" s="8">
        <v>0</v>
      </c>
      <c r="L107" s="8">
        <v>29</v>
      </c>
      <c r="M107" s="8">
        <v>0</v>
      </c>
      <c r="N107" s="8">
        <v>21</v>
      </c>
      <c r="O107" s="8">
        <v>0</v>
      </c>
      <c r="P107" s="8">
        <v>81</v>
      </c>
      <c r="Q107" s="8">
        <v>0</v>
      </c>
      <c r="R107" s="8">
        <v>90</v>
      </c>
      <c r="S107" s="8">
        <v>0</v>
      </c>
      <c r="T107" s="8">
        <v>60</v>
      </c>
      <c r="U107" s="8">
        <v>0</v>
      </c>
      <c r="V107" s="8">
        <v>15</v>
      </c>
      <c r="W107" s="8">
        <v>0</v>
      </c>
      <c r="X107" s="8">
        <v>6</v>
      </c>
      <c r="Y107" s="8">
        <v>9</v>
      </c>
      <c r="Z107" s="8">
        <v>0</v>
      </c>
      <c r="AA107" s="8">
        <v>0</v>
      </c>
      <c r="AB107" s="8">
        <v>0</v>
      </c>
      <c r="AC107" s="8">
        <v>12</v>
      </c>
      <c r="AD107" s="8">
        <v>0</v>
      </c>
      <c r="AE107" s="8">
        <v>15</v>
      </c>
      <c r="AF107" s="8">
        <v>0</v>
      </c>
      <c r="AG107" s="8">
        <v>4</v>
      </c>
      <c r="AH107" s="8">
        <v>0</v>
      </c>
      <c r="AI107" s="8">
        <v>17</v>
      </c>
      <c r="AJ107" s="8">
        <v>0</v>
      </c>
      <c r="AK107" s="8">
        <v>11</v>
      </c>
      <c r="AL107" s="8">
        <v>0</v>
      </c>
      <c r="AM107" s="8">
        <v>67</v>
      </c>
      <c r="AN107" s="8">
        <v>0</v>
      </c>
      <c r="AO107" s="8">
        <v>71</v>
      </c>
      <c r="AP107" s="8">
        <v>0</v>
      </c>
      <c r="AQ107" s="8">
        <v>44</v>
      </c>
      <c r="AR107" s="8">
        <v>0</v>
      </c>
      <c r="AS107" s="8">
        <v>11</v>
      </c>
      <c r="AT107" s="8">
        <v>0</v>
      </c>
      <c r="AU107" s="8">
        <v>23</v>
      </c>
      <c r="AV107" s="8">
        <v>7</v>
      </c>
      <c r="AW107" s="8">
        <v>3</v>
      </c>
      <c r="AX107" s="8">
        <v>0</v>
      </c>
      <c r="AZ107" s="6">
        <f t="shared" si="20"/>
        <v>1141</v>
      </c>
      <c r="BA107" s="6">
        <f t="shared" si="21"/>
        <v>638</v>
      </c>
    </row>
    <row r="108" spans="1:53" x14ac:dyDescent="0.2">
      <c r="A108" s="1" t="s">
        <v>116</v>
      </c>
      <c r="B108" s="1">
        <v>4203965440</v>
      </c>
      <c r="C108" s="1" t="s">
        <v>594</v>
      </c>
      <c r="D108" s="8">
        <v>993</v>
      </c>
      <c r="E108" s="8">
        <v>0</v>
      </c>
      <c r="F108" s="8">
        <v>28</v>
      </c>
      <c r="G108" s="8">
        <v>0</v>
      </c>
      <c r="H108" s="8">
        <v>4</v>
      </c>
      <c r="I108" s="8">
        <v>0</v>
      </c>
      <c r="J108" s="8">
        <v>27</v>
      </c>
      <c r="K108" s="8">
        <v>0</v>
      </c>
      <c r="L108" s="8">
        <v>8</v>
      </c>
      <c r="M108" s="8">
        <v>0</v>
      </c>
      <c r="N108" s="8">
        <v>5</v>
      </c>
      <c r="O108" s="8">
        <v>0</v>
      </c>
      <c r="P108" s="8">
        <v>55</v>
      </c>
      <c r="Q108" s="8">
        <v>0</v>
      </c>
      <c r="R108" s="8">
        <v>78</v>
      </c>
      <c r="S108" s="8">
        <v>0</v>
      </c>
      <c r="T108" s="8">
        <v>36</v>
      </c>
      <c r="U108" s="8">
        <v>0</v>
      </c>
      <c r="V108" s="8">
        <v>18</v>
      </c>
      <c r="W108" s="8">
        <v>0</v>
      </c>
      <c r="X108" s="8">
        <v>10</v>
      </c>
      <c r="Y108" s="8">
        <v>6</v>
      </c>
      <c r="Z108" s="8">
        <v>3</v>
      </c>
      <c r="AA108" s="8">
        <v>0</v>
      </c>
      <c r="AB108" s="8">
        <v>0</v>
      </c>
      <c r="AC108" s="8">
        <v>7</v>
      </c>
      <c r="AD108" s="8">
        <v>0</v>
      </c>
      <c r="AE108" s="8">
        <v>0</v>
      </c>
      <c r="AF108" s="8">
        <v>0</v>
      </c>
      <c r="AG108" s="8">
        <v>8</v>
      </c>
      <c r="AH108" s="8">
        <v>0</v>
      </c>
      <c r="AI108" s="8">
        <v>3</v>
      </c>
      <c r="AJ108" s="8">
        <v>0</v>
      </c>
      <c r="AK108" s="8">
        <v>24</v>
      </c>
      <c r="AL108" s="8">
        <v>0</v>
      </c>
      <c r="AM108" s="8">
        <v>73</v>
      </c>
      <c r="AN108" s="8">
        <v>0</v>
      </c>
      <c r="AO108" s="8">
        <v>52</v>
      </c>
      <c r="AP108" s="8">
        <v>0</v>
      </c>
      <c r="AQ108" s="8">
        <v>17</v>
      </c>
      <c r="AR108" s="8">
        <v>0</v>
      </c>
      <c r="AS108" s="8">
        <v>8</v>
      </c>
      <c r="AT108" s="8">
        <v>0</v>
      </c>
      <c r="AU108" s="8">
        <v>5</v>
      </c>
      <c r="AV108" s="8">
        <v>3</v>
      </c>
      <c r="AW108" s="8">
        <v>3</v>
      </c>
      <c r="AX108" s="8">
        <v>2</v>
      </c>
      <c r="AZ108" s="6">
        <f t="shared" si="20"/>
        <v>993</v>
      </c>
      <c r="BA108" s="6">
        <f t="shared" si="21"/>
        <v>483</v>
      </c>
    </row>
    <row r="109" spans="1:53" x14ac:dyDescent="0.2">
      <c r="A109" s="1" t="s">
        <v>117</v>
      </c>
      <c r="B109" s="1">
        <v>4203967088</v>
      </c>
      <c r="C109" s="1" t="s">
        <v>595</v>
      </c>
      <c r="D109" s="8">
        <v>2524</v>
      </c>
      <c r="E109" s="8">
        <v>0</v>
      </c>
      <c r="F109" s="8">
        <v>23</v>
      </c>
      <c r="G109" s="8">
        <v>0</v>
      </c>
      <c r="H109" s="8">
        <v>0</v>
      </c>
      <c r="I109" s="8">
        <v>0</v>
      </c>
      <c r="J109" s="8">
        <v>16</v>
      </c>
      <c r="K109" s="8">
        <v>0</v>
      </c>
      <c r="L109" s="8">
        <v>72</v>
      </c>
      <c r="M109" s="8">
        <v>0</v>
      </c>
      <c r="N109" s="8">
        <v>112</v>
      </c>
      <c r="O109" s="8">
        <v>0</v>
      </c>
      <c r="P109" s="8">
        <v>93</v>
      </c>
      <c r="Q109" s="8">
        <v>0</v>
      </c>
      <c r="R109" s="8">
        <v>103</v>
      </c>
      <c r="S109" s="8">
        <v>0</v>
      </c>
      <c r="T109" s="8">
        <v>85</v>
      </c>
      <c r="U109" s="8">
        <v>0</v>
      </c>
      <c r="V109" s="8">
        <v>31</v>
      </c>
      <c r="W109" s="8">
        <v>0</v>
      </c>
      <c r="X109" s="8">
        <v>33</v>
      </c>
      <c r="Y109" s="8">
        <v>47</v>
      </c>
      <c r="Z109" s="8">
        <v>34</v>
      </c>
      <c r="AA109" s="8">
        <v>54</v>
      </c>
      <c r="AB109" s="8">
        <v>0</v>
      </c>
      <c r="AC109" s="8">
        <v>53</v>
      </c>
      <c r="AD109" s="8">
        <v>0</v>
      </c>
      <c r="AE109" s="8">
        <v>47</v>
      </c>
      <c r="AF109" s="8">
        <v>0</v>
      </c>
      <c r="AG109" s="8">
        <v>22</v>
      </c>
      <c r="AH109" s="8">
        <v>0</v>
      </c>
      <c r="AI109" s="8">
        <v>34</v>
      </c>
      <c r="AJ109" s="8">
        <v>0</v>
      </c>
      <c r="AK109" s="8">
        <v>42</v>
      </c>
      <c r="AL109" s="8">
        <v>0</v>
      </c>
      <c r="AM109" s="8">
        <v>57</v>
      </c>
      <c r="AN109" s="8">
        <v>0</v>
      </c>
      <c r="AO109" s="8">
        <v>58</v>
      </c>
      <c r="AP109" s="8">
        <v>0</v>
      </c>
      <c r="AQ109" s="8">
        <v>113</v>
      </c>
      <c r="AR109" s="8">
        <v>0</v>
      </c>
      <c r="AS109" s="8">
        <v>46</v>
      </c>
      <c r="AT109" s="8">
        <v>0</v>
      </c>
      <c r="AU109" s="8">
        <v>0</v>
      </c>
      <c r="AV109" s="8">
        <v>60</v>
      </c>
      <c r="AW109" s="8">
        <v>32</v>
      </c>
      <c r="AX109" s="8">
        <v>20</v>
      </c>
      <c r="AZ109" s="6">
        <f t="shared" si="20"/>
        <v>2524</v>
      </c>
      <c r="BA109" s="6">
        <f t="shared" si="21"/>
        <v>1287</v>
      </c>
    </row>
    <row r="110" spans="1:53" x14ac:dyDescent="0.2">
      <c r="A110" s="1" t="s">
        <v>118</v>
      </c>
      <c r="B110" s="1">
        <v>4203972872</v>
      </c>
      <c r="C110" s="1" t="s">
        <v>596</v>
      </c>
      <c r="D110" s="8">
        <v>289</v>
      </c>
      <c r="E110" s="8">
        <v>0</v>
      </c>
      <c r="F110" s="8">
        <v>9</v>
      </c>
      <c r="G110" s="8">
        <v>0</v>
      </c>
      <c r="H110" s="8">
        <v>0</v>
      </c>
      <c r="I110" s="8">
        <v>0</v>
      </c>
      <c r="J110" s="8">
        <v>0</v>
      </c>
      <c r="K110" s="8">
        <v>0</v>
      </c>
      <c r="L110" s="8">
        <v>2</v>
      </c>
      <c r="M110" s="8">
        <v>0</v>
      </c>
      <c r="N110" s="8">
        <v>5</v>
      </c>
      <c r="O110" s="8">
        <v>0</v>
      </c>
      <c r="P110" s="8">
        <v>20</v>
      </c>
      <c r="Q110" s="8">
        <v>0</v>
      </c>
      <c r="R110" s="8">
        <v>7</v>
      </c>
      <c r="S110" s="8">
        <v>0</v>
      </c>
      <c r="T110" s="8">
        <v>11</v>
      </c>
      <c r="U110" s="8">
        <v>0</v>
      </c>
      <c r="V110" s="8">
        <v>0</v>
      </c>
      <c r="W110" s="8">
        <v>0</v>
      </c>
      <c r="X110" s="8">
        <v>8</v>
      </c>
      <c r="Y110" s="8">
        <v>2</v>
      </c>
      <c r="Z110" s="8">
        <v>0</v>
      </c>
      <c r="AA110" s="8">
        <v>0</v>
      </c>
      <c r="AB110" s="8">
        <v>0</v>
      </c>
      <c r="AC110" s="8">
        <v>2</v>
      </c>
      <c r="AD110" s="8">
        <v>0</v>
      </c>
      <c r="AE110" s="8">
        <v>0</v>
      </c>
      <c r="AF110" s="8">
        <v>0</v>
      </c>
      <c r="AG110" s="8">
        <v>3</v>
      </c>
      <c r="AH110" s="8">
        <v>0</v>
      </c>
      <c r="AI110" s="8">
        <v>7</v>
      </c>
      <c r="AJ110" s="8">
        <v>0</v>
      </c>
      <c r="AK110" s="8">
        <v>2</v>
      </c>
      <c r="AL110" s="8">
        <v>0</v>
      </c>
      <c r="AM110" s="8">
        <v>27</v>
      </c>
      <c r="AN110" s="8">
        <v>0</v>
      </c>
      <c r="AO110" s="8">
        <v>20</v>
      </c>
      <c r="AP110" s="8">
        <v>0</v>
      </c>
      <c r="AQ110" s="8">
        <v>3</v>
      </c>
      <c r="AR110" s="8">
        <v>0</v>
      </c>
      <c r="AS110" s="8">
        <v>2</v>
      </c>
      <c r="AT110" s="8">
        <v>0</v>
      </c>
      <c r="AU110" s="8">
        <v>5</v>
      </c>
      <c r="AV110" s="8">
        <v>0</v>
      </c>
      <c r="AW110" s="8">
        <v>0</v>
      </c>
      <c r="AX110" s="8">
        <v>0</v>
      </c>
      <c r="AZ110" s="6">
        <f t="shared" si="20"/>
        <v>289</v>
      </c>
      <c r="BA110" s="6">
        <f t="shared" si="21"/>
        <v>135</v>
      </c>
    </row>
    <row r="111" spans="1:53" x14ac:dyDescent="0.2">
      <c r="A111" s="1" t="s">
        <v>119</v>
      </c>
      <c r="B111" s="1">
        <v>4203976904</v>
      </c>
      <c r="C111" s="1" t="s">
        <v>597</v>
      </c>
      <c r="D111" s="8">
        <v>4310</v>
      </c>
      <c r="E111" s="8">
        <v>0</v>
      </c>
      <c r="F111" s="8">
        <v>18</v>
      </c>
      <c r="G111" s="8">
        <v>0</v>
      </c>
      <c r="H111" s="8">
        <v>37</v>
      </c>
      <c r="I111" s="8">
        <v>0</v>
      </c>
      <c r="J111" s="8">
        <v>89</v>
      </c>
      <c r="K111" s="8">
        <v>0</v>
      </c>
      <c r="L111" s="8">
        <v>84</v>
      </c>
      <c r="M111" s="8">
        <v>0</v>
      </c>
      <c r="N111" s="8">
        <v>139</v>
      </c>
      <c r="O111" s="8">
        <v>0</v>
      </c>
      <c r="P111" s="8">
        <v>149</v>
      </c>
      <c r="Q111" s="8">
        <v>0</v>
      </c>
      <c r="R111" s="8">
        <v>198</v>
      </c>
      <c r="S111" s="8">
        <v>0</v>
      </c>
      <c r="T111" s="8">
        <v>113</v>
      </c>
      <c r="U111" s="8">
        <v>0</v>
      </c>
      <c r="V111" s="8">
        <v>36</v>
      </c>
      <c r="W111" s="8">
        <v>0</v>
      </c>
      <c r="X111" s="8">
        <v>28</v>
      </c>
      <c r="Y111" s="8">
        <v>48</v>
      </c>
      <c r="Z111" s="8">
        <v>6</v>
      </c>
      <c r="AA111" s="8">
        <v>4</v>
      </c>
      <c r="AB111" s="8">
        <v>0</v>
      </c>
      <c r="AC111" s="8">
        <v>53</v>
      </c>
      <c r="AD111" s="8">
        <v>0</v>
      </c>
      <c r="AE111" s="8">
        <v>69</v>
      </c>
      <c r="AF111" s="8">
        <v>0</v>
      </c>
      <c r="AG111" s="8">
        <v>78</v>
      </c>
      <c r="AH111" s="8">
        <v>0</v>
      </c>
      <c r="AI111" s="8">
        <v>37</v>
      </c>
      <c r="AJ111" s="8">
        <v>0</v>
      </c>
      <c r="AK111" s="8">
        <v>60</v>
      </c>
      <c r="AL111" s="8">
        <v>0</v>
      </c>
      <c r="AM111" s="8">
        <v>150</v>
      </c>
      <c r="AN111" s="8">
        <v>0</v>
      </c>
      <c r="AO111" s="8">
        <v>212</v>
      </c>
      <c r="AP111" s="8">
        <v>0</v>
      </c>
      <c r="AQ111" s="8">
        <v>73</v>
      </c>
      <c r="AR111" s="8">
        <v>0</v>
      </c>
      <c r="AS111" s="8">
        <v>24</v>
      </c>
      <c r="AT111" s="8">
        <v>0</v>
      </c>
      <c r="AU111" s="8">
        <v>16</v>
      </c>
      <c r="AV111" s="8">
        <v>19</v>
      </c>
      <c r="AW111" s="8">
        <v>5</v>
      </c>
      <c r="AX111" s="8">
        <v>11</v>
      </c>
      <c r="AZ111" s="6">
        <f t="shared" si="20"/>
        <v>4310</v>
      </c>
      <c r="BA111" s="6">
        <f t="shared" si="21"/>
        <v>1756</v>
      </c>
    </row>
    <row r="112" spans="1:53" x14ac:dyDescent="0.2">
      <c r="A112" s="1" t="s">
        <v>120</v>
      </c>
      <c r="B112" s="1">
        <v>4203977232</v>
      </c>
      <c r="C112" s="1" t="s">
        <v>598</v>
      </c>
      <c r="D112" s="8">
        <v>310</v>
      </c>
      <c r="E112" s="8">
        <v>0</v>
      </c>
      <c r="F112" s="8">
        <v>8</v>
      </c>
      <c r="G112" s="8">
        <v>0</v>
      </c>
      <c r="H112" s="8">
        <v>3</v>
      </c>
      <c r="I112" s="8">
        <v>0</v>
      </c>
      <c r="J112" s="8">
        <v>6</v>
      </c>
      <c r="K112" s="8">
        <v>0</v>
      </c>
      <c r="L112" s="8">
        <v>7</v>
      </c>
      <c r="M112" s="8">
        <v>0</v>
      </c>
      <c r="N112" s="8">
        <v>4</v>
      </c>
      <c r="O112" s="8">
        <v>0</v>
      </c>
      <c r="P112" s="8">
        <v>22</v>
      </c>
      <c r="Q112" s="8">
        <v>0</v>
      </c>
      <c r="R112" s="8">
        <v>21</v>
      </c>
      <c r="S112" s="8">
        <v>0</v>
      </c>
      <c r="T112" s="8">
        <v>3</v>
      </c>
      <c r="U112" s="8">
        <v>0</v>
      </c>
      <c r="V112" s="8">
        <v>0</v>
      </c>
      <c r="W112" s="8">
        <v>0</v>
      </c>
      <c r="X112" s="8">
        <v>4</v>
      </c>
      <c r="Y112" s="8">
        <v>10</v>
      </c>
      <c r="Z112" s="8">
        <v>0</v>
      </c>
      <c r="AA112" s="8">
        <v>0</v>
      </c>
      <c r="AB112" s="8">
        <v>0</v>
      </c>
      <c r="AC112" s="8">
        <v>2</v>
      </c>
      <c r="AD112" s="8">
        <v>0</v>
      </c>
      <c r="AE112" s="8">
        <v>0</v>
      </c>
      <c r="AF112" s="8">
        <v>0</v>
      </c>
      <c r="AG112" s="8">
        <v>2</v>
      </c>
      <c r="AH112" s="8">
        <v>0</v>
      </c>
      <c r="AI112" s="8">
        <v>6</v>
      </c>
      <c r="AJ112" s="8">
        <v>0</v>
      </c>
      <c r="AK112" s="8">
        <v>6</v>
      </c>
      <c r="AL112" s="8">
        <v>0</v>
      </c>
      <c r="AM112" s="8">
        <v>12</v>
      </c>
      <c r="AN112" s="8">
        <v>0</v>
      </c>
      <c r="AO112" s="8">
        <v>22</v>
      </c>
      <c r="AP112" s="8">
        <v>0</v>
      </c>
      <c r="AQ112" s="8">
        <v>2</v>
      </c>
      <c r="AR112" s="8">
        <v>0</v>
      </c>
      <c r="AS112" s="8">
        <v>2</v>
      </c>
      <c r="AT112" s="8">
        <v>0</v>
      </c>
      <c r="AU112" s="8">
        <v>4</v>
      </c>
      <c r="AV112" s="8">
        <v>3</v>
      </c>
      <c r="AW112" s="8">
        <v>0</v>
      </c>
      <c r="AX112" s="8">
        <v>0</v>
      </c>
      <c r="AZ112" s="6">
        <f t="shared" si="20"/>
        <v>310</v>
      </c>
      <c r="BA112" s="6">
        <f t="shared" si="21"/>
        <v>149</v>
      </c>
    </row>
    <row r="113" spans="1:53" x14ac:dyDescent="0.2">
      <c r="A113" s="1" t="s">
        <v>121</v>
      </c>
      <c r="B113" s="1">
        <v>4203977616</v>
      </c>
      <c r="C113" s="1" t="s">
        <v>599</v>
      </c>
      <c r="D113" s="8">
        <v>949</v>
      </c>
      <c r="E113" s="8">
        <v>0</v>
      </c>
      <c r="F113" s="8">
        <v>10</v>
      </c>
      <c r="G113" s="8">
        <v>0</v>
      </c>
      <c r="H113" s="8">
        <v>12</v>
      </c>
      <c r="I113" s="8">
        <v>0</v>
      </c>
      <c r="J113" s="8">
        <v>9</v>
      </c>
      <c r="K113" s="8">
        <v>0</v>
      </c>
      <c r="L113" s="8">
        <v>39</v>
      </c>
      <c r="M113" s="8">
        <v>0</v>
      </c>
      <c r="N113" s="8">
        <v>18</v>
      </c>
      <c r="O113" s="8">
        <v>0</v>
      </c>
      <c r="P113" s="8">
        <v>61</v>
      </c>
      <c r="Q113" s="8">
        <v>2</v>
      </c>
      <c r="R113" s="8">
        <v>58</v>
      </c>
      <c r="S113" s="8">
        <v>0</v>
      </c>
      <c r="T113" s="8">
        <v>20</v>
      </c>
      <c r="U113" s="8">
        <v>0</v>
      </c>
      <c r="V113" s="8">
        <v>13</v>
      </c>
      <c r="W113" s="8">
        <v>0</v>
      </c>
      <c r="X113" s="8">
        <v>9</v>
      </c>
      <c r="Y113" s="8">
        <v>8</v>
      </c>
      <c r="Z113" s="8">
        <v>17</v>
      </c>
      <c r="AA113" s="8">
        <v>0</v>
      </c>
      <c r="AB113" s="8">
        <v>0</v>
      </c>
      <c r="AC113" s="8">
        <v>3</v>
      </c>
      <c r="AD113" s="8">
        <v>0</v>
      </c>
      <c r="AE113" s="8">
        <v>0</v>
      </c>
      <c r="AF113" s="8">
        <v>0</v>
      </c>
      <c r="AG113" s="8">
        <v>9</v>
      </c>
      <c r="AH113" s="8">
        <v>0</v>
      </c>
      <c r="AI113" s="8">
        <v>34</v>
      </c>
      <c r="AJ113" s="8">
        <v>0</v>
      </c>
      <c r="AK113" s="8">
        <v>12</v>
      </c>
      <c r="AL113" s="8">
        <v>0</v>
      </c>
      <c r="AM113" s="8">
        <v>46</v>
      </c>
      <c r="AN113" s="8">
        <v>3</v>
      </c>
      <c r="AO113" s="8">
        <v>60</v>
      </c>
      <c r="AP113" s="8">
        <v>0</v>
      </c>
      <c r="AQ113" s="8">
        <v>14</v>
      </c>
      <c r="AR113" s="8">
        <v>0</v>
      </c>
      <c r="AS113" s="8">
        <v>11</v>
      </c>
      <c r="AT113" s="8">
        <v>0</v>
      </c>
      <c r="AU113" s="8">
        <v>6</v>
      </c>
      <c r="AV113" s="8">
        <v>3</v>
      </c>
      <c r="AW113" s="8">
        <v>6</v>
      </c>
      <c r="AX113" s="8">
        <v>0</v>
      </c>
      <c r="AZ113" s="6">
        <f t="shared" si="20"/>
        <v>944</v>
      </c>
      <c r="BA113" s="6">
        <f t="shared" si="21"/>
        <v>478</v>
      </c>
    </row>
    <row r="114" spans="1:53" x14ac:dyDescent="0.2">
      <c r="A114" s="1" t="s">
        <v>122</v>
      </c>
      <c r="B114" s="1">
        <v>4203978304</v>
      </c>
      <c r="C114" s="1" t="s">
        <v>600</v>
      </c>
      <c r="D114" s="8">
        <v>726</v>
      </c>
      <c r="E114" s="8">
        <v>0</v>
      </c>
      <c r="F114" s="8">
        <v>8</v>
      </c>
      <c r="G114" s="8">
        <v>0</v>
      </c>
      <c r="H114" s="8">
        <v>0</v>
      </c>
      <c r="I114" s="8">
        <v>0</v>
      </c>
      <c r="J114" s="8">
        <v>10</v>
      </c>
      <c r="K114" s="8">
        <v>0</v>
      </c>
      <c r="L114" s="8">
        <v>16</v>
      </c>
      <c r="M114" s="8">
        <v>0</v>
      </c>
      <c r="N114" s="8">
        <v>19</v>
      </c>
      <c r="O114" s="8">
        <v>0</v>
      </c>
      <c r="P114" s="8">
        <v>28</v>
      </c>
      <c r="Q114" s="8">
        <v>0</v>
      </c>
      <c r="R114" s="8">
        <v>51</v>
      </c>
      <c r="S114" s="8">
        <v>0</v>
      </c>
      <c r="T114" s="8">
        <v>32</v>
      </c>
      <c r="U114" s="8">
        <v>0</v>
      </c>
      <c r="V114" s="8">
        <v>6</v>
      </c>
      <c r="W114" s="8">
        <v>0</v>
      </c>
      <c r="X114" s="8">
        <v>8</v>
      </c>
      <c r="Y114" s="8">
        <v>17</v>
      </c>
      <c r="Z114" s="8">
        <v>4</v>
      </c>
      <c r="AA114" s="8">
        <v>0</v>
      </c>
      <c r="AB114" s="8">
        <v>0</v>
      </c>
      <c r="AC114" s="8">
        <v>6</v>
      </c>
      <c r="AD114" s="8">
        <v>0</v>
      </c>
      <c r="AE114" s="8">
        <v>0</v>
      </c>
      <c r="AF114" s="8">
        <v>0</v>
      </c>
      <c r="AG114" s="8">
        <v>28</v>
      </c>
      <c r="AH114" s="8">
        <v>0</v>
      </c>
      <c r="AI114" s="8">
        <v>23</v>
      </c>
      <c r="AJ114" s="8">
        <v>0</v>
      </c>
      <c r="AK114" s="8">
        <v>30</v>
      </c>
      <c r="AL114" s="8">
        <v>0</v>
      </c>
      <c r="AM114" s="8">
        <v>28</v>
      </c>
      <c r="AN114" s="8">
        <v>0</v>
      </c>
      <c r="AO114" s="8">
        <v>53</v>
      </c>
      <c r="AP114" s="8">
        <v>0</v>
      </c>
      <c r="AQ114" s="8">
        <v>19</v>
      </c>
      <c r="AR114" s="8">
        <v>0</v>
      </c>
      <c r="AS114" s="8">
        <v>3</v>
      </c>
      <c r="AT114" s="8">
        <v>0</v>
      </c>
      <c r="AU114" s="8">
        <v>16</v>
      </c>
      <c r="AV114" s="8">
        <v>8</v>
      </c>
      <c r="AW114" s="8">
        <v>0</v>
      </c>
      <c r="AX114" s="8">
        <v>0</v>
      </c>
      <c r="AZ114" s="6">
        <f t="shared" si="20"/>
        <v>726</v>
      </c>
      <c r="BA114" s="6">
        <f t="shared" si="21"/>
        <v>413</v>
      </c>
    </row>
    <row r="115" spans="1:53" x14ac:dyDescent="0.2">
      <c r="A115" s="1" t="s">
        <v>123</v>
      </c>
      <c r="B115" s="1">
        <v>4203979912</v>
      </c>
      <c r="C115" s="1" t="s">
        <v>601</v>
      </c>
      <c r="D115" s="8">
        <v>199</v>
      </c>
      <c r="E115" s="8">
        <v>0</v>
      </c>
      <c r="F115" s="8">
        <v>0</v>
      </c>
      <c r="G115" s="8">
        <v>0</v>
      </c>
      <c r="H115" s="8">
        <v>0</v>
      </c>
      <c r="I115" s="8">
        <v>0</v>
      </c>
      <c r="J115" s="8">
        <v>0</v>
      </c>
      <c r="K115" s="8">
        <v>0</v>
      </c>
      <c r="L115" s="8">
        <v>5</v>
      </c>
      <c r="M115" s="8">
        <v>0</v>
      </c>
      <c r="N115" s="8">
        <v>9</v>
      </c>
      <c r="O115" s="8">
        <v>0</v>
      </c>
      <c r="P115" s="8">
        <v>19</v>
      </c>
      <c r="Q115" s="8">
        <v>0</v>
      </c>
      <c r="R115" s="8">
        <v>7</v>
      </c>
      <c r="S115" s="8">
        <v>0</v>
      </c>
      <c r="T115" s="8">
        <v>8</v>
      </c>
      <c r="U115" s="8">
        <v>0</v>
      </c>
      <c r="V115" s="8">
        <v>5</v>
      </c>
      <c r="W115" s="8">
        <v>0</v>
      </c>
      <c r="X115" s="8">
        <v>2</v>
      </c>
      <c r="Y115" s="8">
        <v>1</v>
      </c>
      <c r="Z115" s="8">
        <v>0</v>
      </c>
      <c r="AA115" s="8">
        <v>7</v>
      </c>
      <c r="AB115" s="8">
        <v>0</v>
      </c>
      <c r="AC115" s="8">
        <v>4</v>
      </c>
      <c r="AD115" s="8">
        <v>0</v>
      </c>
      <c r="AE115" s="8">
        <v>2</v>
      </c>
      <c r="AF115" s="8">
        <v>0</v>
      </c>
      <c r="AG115" s="8">
        <v>2</v>
      </c>
      <c r="AH115" s="8">
        <v>0</v>
      </c>
      <c r="AI115" s="8">
        <v>2</v>
      </c>
      <c r="AJ115" s="8">
        <v>0</v>
      </c>
      <c r="AK115" s="8">
        <v>5</v>
      </c>
      <c r="AL115" s="8">
        <v>0</v>
      </c>
      <c r="AM115" s="8">
        <v>8</v>
      </c>
      <c r="AN115" s="8">
        <v>0</v>
      </c>
      <c r="AO115" s="8">
        <v>16</v>
      </c>
      <c r="AP115" s="8">
        <v>0</v>
      </c>
      <c r="AQ115" s="8">
        <v>5</v>
      </c>
      <c r="AR115" s="8">
        <v>0</v>
      </c>
      <c r="AS115" s="8">
        <v>2</v>
      </c>
      <c r="AT115" s="8">
        <v>0</v>
      </c>
      <c r="AU115" s="8">
        <v>0</v>
      </c>
      <c r="AV115" s="8">
        <v>1</v>
      </c>
      <c r="AW115" s="8">
        <v>0</v>
      </c>
      <c r="AX115" s="8">
        <v>0</v>
      </c>
      <c r="AZ115" s="6">
        <f t="shared" si="20"/>
        <v>199</v>
      </c>
      <c r="BA115" s="6">
        <f t="shared" si="21"/>
        <v>110</v>
      </c>
    </row>
    <row r="116" spans="1:53" x14ac:dyDescent="0.2">
      <c r="A116" s="1" t="s">
        <v>124</v>
      </c>
      <c r="B116" s="1">
        <v>4203981736</v>
      </c>
      <c r="C116" s="1" t="s">
        <v>602</v>
      </c>
      <c r="D116" s="8">
        <v>1228</v>
      </c>
      <c r="E116" s="8">
        <v>0</v>
      </c>
      <c r="F116" s="8">
        <v>6</v>
      </c>
      <c r="G116" s="8">
        <v>0</v>
      </c>
      <c r="H116" s="8">
        <v>5</v>
      </c>
      <c r="I116" s="8">
        <v>0</v>
      </c>
      <c r="J116" s="8">
        <v>21</v>
      </c>
      <c r="K116" s="8">
        <v>0</v>
      </c>
      <c r="L116" s="8">
        <v>10</v>
      </c>
      <c r="M116" s="8">
        <v>0</v>
      </c>
      <c r="N116" s="8">
        <v>59</v>
      </c>
      <c r="O116" s="8">
        <v>0</v>
      </c>
      <c r="P116" s="8">
        <v>69</v>
      </c>
      <c r="Q116" s="8">
        <v>0</v>
      </c>
      <c r="R116" s="8">
        <v>88</v>
      </c>
      <c r="S116" s="8">
        <v>0</v>
      </c>
      <c r="T116" s="8">
        <v>44</v>
      </c>
      <c r="U116" s="8">
        <v>0</v>
      </c>
      <c r="V116" s="8">
        <v>18</v>
      </c>
      <c r="W116" s="8">
        <v>0</v>
      </c>
      <c r="X116" s="8">
        <v>18</v>
      </c>
      <c r="Y116" s="8">
        <v>7</v>
      </c>
      <c r="Z116" s="8">
        <v>1</v>
      </c>
      <c r="AA116" s="8">
        <v>3</v>
      </c>
      <c r="AB116" s="8">
        <v>0</v>
      </c>
      <c r="AC116" s="8">
        <v>12</v>
      </c>
      <c r="AD116" s="8">
        <v>0</v>
      </c>
      <c r="AE116" s="8">
        <v>29</v>
      </c>
      <c r="AF116" s="8">
        <v>0</v>
      </c>
      <c r="AG116" s="8">
        <v>28</v>
      </c>
      <c r="AH116" s="8">
        <v>0</v>
      </c>
      <c r="AI116" s="8">
        <v>39</v>
      </c>
      <c r="AJ116" s="8">
        <v>0</v>
      </c>
      <c r="AK116" s="8">
        <v>20</v>
      </c>
      <c r="AL116" s="8">
        <v>0</v>
      </c>
      <c r="AM116" s="8">
        <v>71</v>
      </c>
      <c r="AN116" s="8">
        <v>0</v>
      </c>
      <c r="AO116" s="8">
        <v>78</v>
      </c>
      <c r="AP116" s="8">
        <v>0</v>
      </c>
      <c r="AQ116" s="8">
        <v>36</v>
      </c>
      <c r="AR116" s="8">
        <v>0</v>
      </c>
      <c r="AS116" s="8">
        <v>18</v>
      </c>
      <c r="AT116" s="8">
        <v>0</v>
      </c>
      <c r="AU116" s="8">
        <v>6</v>
      </c>
      <c r="AV116" s="8">
        <v>4</v>
      </c>
      <c r="AW116" s="8">
        <v>3</v>
      </c>
      <c r="AX116" s="8">
        <v>0</v>
      </c>
      <c r="AZ116" s="6">
        <f t="shared" si="20"/>
        <v>1228</v>
      </c>
      <c r="BA116" s="6">
        <f t="shared" si="21"/>
        <v>693</v>
      </c>
    </row>
    <row r="117" spans="1:53" x14ac:dyDescent="0.2">
      <c r="A117" s="1" t="s">
        <v>125</v>
      </c>
      <c r="B117" s="1">
        <v>4203982944</v>
      </c>
      <c r="C117" s="1" t="s">
        <v>603</v>
      </c>
      <c r="D117" s="8">
        <v>460</v>
      </c>
      <c r="E117" s="8">
        <v>0</v>
      </c>
      <c r="F117" s="8">
        <v>0</v>
      </c>
      <c r="G117" s="8">
        <v>0</v>
      </c>
      <c r="H117" s="8">
        <v>3</v>
      </c>
      <c r="I117" s="8">
        <v>0</v>
      </c>
      <c r="J117" s="8">
        <v>6</v>
      </c>
      <c r="K117" s="8">
        <v>0</v>
      </c>
      <c r="L117" s="8">
        <v>6</v>
      </c>
      <c r="M117" s="8">
        <v>0</v>
      </c>
      <c r="N117" s="8">
        <v>29</v>
      </c>
      <c r="O117" s="8">
        <v>0</v>
      </c>
      <c r="P117" s="8">
        <v>29</v>
      </c>
      <c r="Q117" s="8">
        <v>0</v>
      </c>
      <c r="R117" s="8">
        <v>18</v>
      </c>
      <c r="S117" s="8">
        <v>0</v>
      </c>
      <c r="T117" s="8">
        <v>9</v>
      </c>
      <c r="U117" s="8">
        <v>0</v>
      </c>
      <c r="V117" s="8">
        <v>11</v>
      </c>
      <c r="W117" s="8">
        <v>0</v>
      </c>
      <c r="X117" s="8">
        <v>5</v>
      </c>
      <c r="Y117" s="8">
        <v>2</v>
      </c>
      <c r="Z117" s="8">
        <v>0</v>
      </c>
      <c r="AA117" s="8">
        <v>0</v>
      </c>
      <c r="AB117" s="8">
        <v>0</v>
      </c>
      <c r="AC117" s="8">
        <v>5</v>
      </c>
      <c r="AD117" s="8">
        <v>0</v>
      </c>
      <c r="AE117" s="8">
        <v>0</v>
      </c>
      <c r="AF117" s="8">
        <v>0</v>
      </c>
      <c r="AG117" s="8">
        <v>4</v>
      </c>
      <c r="AH117" s="8">
        <v>0</v>
      </c>
      <c r="AI117" s="8">
        <v>22</v>
      </c>
      <c r="AJ117" s="8">
        <v>0</v>
      </c>
      <c r="AK117" s="8">
        <v>10</v>
      </c>
      <c r="AL117" s="8">
        <v>0</v>
      </c>
      <c r="AM117" s="8">
        <v>10</v>
      </c>
      <c r="AN117" s="8">
        <v>0</v>
      </c>
      <c r="AO117" s="8">
        <v>24</v>
      </c>
      <c r="AP117" s="8">
        <v>0</v>
      </c>
      <c r="AQ117" s="8">
        <v>2</v>
      </c>
      <c r="AR117" s="8">
        <v>0</v>
      </c>
      <c r="AS117" s="8">
        <v>4</v>
      </c>
      <c r="AT117" s="8">
        <v>0</v>
      </c>
      <c r="AU117" s="8">
        <v>0</v>
      </c>
      <c r="AV117" s="8">
        <v>9</v>
      </c>
      <c r="AW117" s="8">
        <v>0</v>
      </c>
      <c r="AX117" s="8">
        <v>2</v>
      </c>
      <c r="AZ117" s="6">
        <f t="shared" si="20"/>
        <v>460</v>
      </c>
      <c r="BA117" s="6">
        <f t="shared" si="21"/>
        <v>210</v>
      </c>
    </row>
    <row r="118" spans="1:53" x14ac:dyDescent="0.2">
      <c r="A118" s="1" t="s">
        <v>126</v>
      </c>
      <c r="B118" s="1">
        <v>4203983480</v>
      </c>
      <c r="C118" s="1" t="s">
        <v>604</v>
      </c>
      <c r="D118" s="8">
        <v>4301</v>
      </c>
      <c r="E118" s="8">
        <v>0</v>
      </c>
      <c r="F118" s="8">
        <v>62</v>
      </c>
      <c r="G118" s="8">
        <v>0</v>
      </c>
      <c r="H118" s="8">
        <v>32</v>
      </c>
      <c r="I118" s="8">
        <v>0</v>
      </c>
      <c r="J118" s="8">
        <v>18</v>
      </c>
      <c r="K118" s="8">
        <v>0</v>
      </c>
      <c r="L118" s="8">
        <v>59</v>
      </c>
      <c r="M118" s="8">
        <v>0</v>
      </c>
      <c r="N118" s="8">
        <v>42</v>
      </c>
      <c r="O118" s="8">
        <v>0</v>
      </c>
      <c r="P118" s="8">
        <v>245</v>
      </c>
      <c r="Q118" s="8">
        <v>0</v>
      </c>
      <c r="R118" s="8">
        <v>420</v>
      </c>
      <c r="S118" s="8">
        <v>0</v>
      </c>
      <c r="T118" s="8">
        <v>88</v>
      </c>
      <c r="U118" s="8">
        <v>0</v>
      </c>
      <c r="V118" s="8">
        <v>22</v>
      </c>
      <c r="W118" s="8">
        <v>0</v>
      </c>
      <c r="X118" s="8">
        <v>44</v>
      </c>
      <c r="Y118" s="8">
        <v>97</v>
      </c>
      <c r="Z118" s="8">
        <v>0</v>
      </c>
      <c r="AA118" s="8">
        <v>13</v>
      </c>
      <c r="AB118" s="8">
        <v>0</v>
      </c>
      <c r="AC118" s="8">
        <v>44</v>
      </c>
      <c r="AD118" s="8">
        <v>0</v>
      </c>
      <c r="AE118" s="8">
        <v>86</v>
      </c>
      <c r="AF118" s="8">
        <v>0</v>
      </c>
      <c r="AG118" s="8">
        <v>50</v>
      </c>
      <c r="AH118" s="8">
        <v>0</v>
      </c>
      <c r="AI118" s="8">
        <v>131</v>
      </c>
      <c r="AJ118" s="8">
        <v>0</v>
      </c>
      <c r="AK118" s="8">
        <v>120</v>
      </c>
      <c r="AL118" s="8">
        <v>0</v>
      </c>
      <c r="AM118" s="8">
        <v>233</v>
      </c>
      <c r="AN118" s="8">
        <v>0</v>
      </c>
      <c r="AO118" s="8">
        <v>331</v>
      </c>
      <c r="AP118" s="8">
        <v>0</v>
      </c>
      <c r="AQ118" s="8">
        <v>134</v>
      </c>
      <c r="AR118" s="8">
        <v>0</v>
      </c>
      <c r="AS118" s="8">
        <v>63</v>
      </c>
      <c r="AT118" s="8">
        <v>0</v>
      </c>
      <c r="AU118" s="8">
        <v>22</v>
      </c>
      <c r="AV118" s="8">
        <v>44</v>
      </c>
      <c r="AW118" s="8">
        <v>13</v>
      </c>
      <c r="AX118" s="8">
        <v>12</v>
      </c>
      <c r="AZ118" s="6">
        <f t="shared" ref="AZ118:AZ124" si="22">D118-(E118+G118+I118+K118+M118+O118+Q118+S118+U118+W118+AB118+AD118+AF118+AH118+AJ118+AL118+AN118+AP118+AR118+AT118)</f>
        <v>4301</v>
      </c>
      <c r="BA118" s="6">
        <f t="shared" ref="BA118:BA124" si="23">F118+H118+J118+L118+N118+P118+R118+T118+V118+X118+Y118+Z118+AA118+AC118+AE118+AG118+AI118+AK118+AM118+AO118+AQ118+AS118+AU118+AV118+AW118+AX118</f>
        <v>2425</v>
      </c>
    </row>
    <row r="119" spans="1:53" x14ac:dyDescent="0.2">
      <c r="A119" s="1" t="s">
        <v>127</v>
      </c>
      <c r="B119" s="1">
        <v>4204142648</v>
      </c>
      <c r="C119" s="1" t="s">
        <v>605</v>
      </c>
      <c r="D119" s="8">
        <v>3658</v>
      </c>
      <c r="E119" s="8">
        <v>0</v>
      </c>
      <c r="F119" s="8">
        <v>84</v>
      </c>
      <c r="G119" s="8">
        <v>0</v>
      </c>
      <c r="H119" s="8">
        <v>21</v>
      </c>
      <c r="I119" s="8">
        <v>0</v>
      </c>
      <c r="J119" s="8">
        <v>56</v>
      </c>
      <c r="K119" s="8">
        <v>0</v>
      </c>
      <c r="L119" s="8">
        <v>137</v>
      </c>
      <c r="M119" s="8">
        <v>0</v>
      </c>
      <c r="N119" s="8">
        <v>71</v>
      </c>
      <c r="O119" s="8">
        <v>0</v>
      </c>
      <c r="P119" s="8">
        <v>332</v>
      </c>
      <c r="Q119" s="8">
        <v>0</v>
      </c>
      <c r="R119" s="8">
        <v>248</v>
      </c>
      <c r="S119" s="8">
        <v>0</v>
      </c>
      <c r="T119" s="8">
        <v>86</v>
      </c>
      <c r="U119" s="8">
        <v>0</v>
      </c>
      <c r="V119" s="8">
        <v>49</v>
      </c>
      <c r="W119" s="8">
        <v>0</v>
      </c>
      <c r="X119" s="8">
        <v>0</v>
      </c>
      <c r="Y119" s="8">
        <v>68</v>
      </c>
      <c r="Z119" s="8">
        <v>22</v>
      </c>
      <c r="AA119" s="8">
        <v>0</v>
      </c>
      <c r="AB119" s="8">
        <v>0</v>
      </c>
      <c r="AC119" s="8">
        <v>23</v>
      </c>
      <c r="AD119" s="8">
        <v>0</v>
      </c>
      <c r="AE119" s="8">
        <v>40</v>
      </c>
      <c r="AF119" s="8">
        <v>0</v>
      </c>
      <c r="AG119" s="8">
        <v>64</v>
      </c>
      <c r="AH119" s="8">
        <v>0</v>
      </c>
      <c r="AI119" s="8">
        <v>70</v>
      </c>
      <c r="AJ119" s="8">
        <v>0</v>
      </c>
      <c r="AK119" s="8">
        <v>197</v>
      </c>
      <c r="AL119" s="8">
        <v>0</v>
      </c>
      <c r="AM119" s="8">
        <v>180</v>
      </c>
      <c r="AN119" s="8">
        <v>0</v>
      </c>
      <c r="AO119" s="8">
        <v>123</v>
      </c>
      <c r="AP119" s="8">
        <v>0</v>
      </c>
      <c r="AQ119" s="8">
        <v>94</v>
      </c>
      <c r="AR119" s="8">
        <v>0</v>
      </c>
      <c r="AS119" s="8">
        <v>34</v>
      </c>
      <c r="AT119" s="8">
        <v>0</v>
      </c>
      <c r="AU119" s="8">
        <v>0</v>
      </c>
      <c r="AV119" s="8">
        <v>44</v>
      </c>
      <c r="AW119" s="8">
        <v>0</v>
      </c>
      <c r="AX119" s="8">
        <v>38</v>
      </c>
      <c r="AZ119" s="6">
        <f t="shared" si="22"/>
        <v>3658</v>
      </c>
      <c r="BA119" s="6">
        <f t="shared" si="23"/>
        <v>2081</v>
      </c>
    </row>
    <row r="120" spans="1:53" x14ac:dyDescent="0.2">
      <c r="A120" s="1" t="s">
        <v>128</v>
      </c>
      <c r="B120" s="1">
        <v>4204144832</v>
      </c>
      <c r="C120" s="1" t="s">
        <v>606</v>
      </c>
      <c r="D120" s="8">
        <v>15743</v>
      </c>
      <c r="E120" s="8">
        <v>0</v>
      </c>
      <c r="F120" s="8">
        <v>117</v>
      </c>
      <c r="G120" s="8">
        <v>0</v>
      </c>
      <c r="H120" s="8">
        <v>42</v>
      </c>
      <c r="I120" s="8">
        <v>19</v>
      </c>
      <c r="J120" s="8">
        <v>154</v>
      </c>
      <c r="K120" s="8">
        <v>0</v>
      </c>
      <c r="L120" s="8">
        <v>384</v>
      </c>
      <c r="M120" s="8">
        <v>15</v>
      </c>
      <c r="N120" s="8">
        <v>433</v>
      </c>
      <c r="O120" s="8">
        <v>34</v>
      </c>
      <c r="P120" s="8">
        <v>784</v>
      </c>
      <c r="Q120" s="8">
        <v>0</v>
      </c>
      <c r="R120" s="8">
        <v>825</v>
      </c>
      <c r="S120" s="8">
        <v>0</v>
      </c>
      <c r="T120" s="8">
        <v>496</v>
      </c>
      <c r="U120" s="8">
        <v>0</v>
      </c>
      <c r="V120" s="8">
        <v>138</v>
      </c>
      <c r="W120" s="8">
        <v>0</v>
      </c>
      <c r="X120" s="8">
        <v>136</v>
      </c>
      <c r="Y120" s="8">
        <v>105</v>
      </c>
      <c r="Z120" s="8">
        <v>105</v>
      </c>
      <c r="AA120" s="8">
        <v>23</v>
      </c>
      <c r="AB120" s="8">
        <v>0</v>
      </c>
      <c r="AC120" s="8">
        <v>164</v>
      </c>
      <c r="AD120" s="8">
        <v>0</v>
      </c>
      <c r="AE120" s="8">
        <v>52</v>
      </c>
      <c r="AF120" s="8">
        <v>0</v>
      </c>
      <c r="AG120" s="8">
        <v>107</v>
      </c>
      <c r="AH120" s="8">
        <v>0</v>
      </c>
      <c r="AI120" s="8">
        <v>316</v>
      </c>
      <c r="AJ120" s="8">
        <v>0</v>
      </c>
      <c r="AK120" s="8">
        <v>327</v>
      </c>
      <c r="AL120" s="8">
        <v>0</v>
      </c>
      <c r="AM120" s="8">
        <v>788</v>
      </c>
      <c r="AN120" s="8">
        <v>0</v>
      </c>
      <c r="AO120" s="8">
        <v>754</v>
      </c>
      <c r="AP120" s="8">
        <v>0</v>
      </c>
      <c r="AQ120" s="8">
        <v>386</v>
      </c>
      <c r="AR120" s="8">
        <v>0</v>
      </c>
      <c r="AS120" s="8">
        <v>112</v>
      </c>
      <c r="AT120" s="8">
        <v>0</v>
      </c>
      <c r="AU120" s="8">
        <v>82</v>
      </c>
      <c r="AV120" s="8">
        <v>155</v>
      </c>
      <c r="AW120" s="8">
        <v>92</v>
      </c>
      <c r="AX120" s="8">
        <v>26</v>
      </c>
      <c r="AZ120" s="6">
        <f t="shared" si="22"/>
        <v>15675</v>
      </c>
      <c r="BA120" s="6">
        <f t="shared" si="23"/>
        <v>7103</v>
      </c>
    </row>
    <row r="121" spans="1:53" x14ac:dyDescent="0.2">
      <c r="A121" s="1" t="s">
        <v>129</v>
      </c>
      <c r="B121" s="1">
        <v>4204330600</v>
      </c>
      <c r="C121" s="1" t="s">
        <v>607</v>
      </c>
      <c r="D121" s="8">
        <v>593</v>
      </c>
      <c r="E121" s="8">
        <v>0</v>
      </c>
      <c r="F121" s="8">
        <v>4</v>
      </c>
      <c r="G121" s="8">
        <v>0</v>
      </c>
      <c r="H121" s="8">
        <v>0</v>
      </c>
      <c r="I121" s="8">
        <v>0</v>
      </c>
      <c r="J121" s="8">
        <v>3</v>
      </c>
      <c r="K121" s="8">
        <v>0</v>
      </c>
      <c r="L121" s="8">
        <v>22</v>
      </c>
      <c r="M121" s="8">
        <v>0</v>
      </c>
      <c r="N121" s="8">
        <v>8</v>
      </c>
      <c r="O121" s="8">
        <v>0</v>
      </c>
      <c r="P121" s="8">
        <v>36</v>
      </c>
      <c r="Q121" s="8">
        <v>0</v>
      </c>
      <c r="R121" s="8">
        <v>74</v>
      </c>
      <c r="S121" s="8">
        <v>0</v>
      </c>
      <c r="T121" s="8">
        <v>6</v>
      </c>
      <c r="U121" s="8">
        <v>0</v>
      </c>
      <c r="V121" s="8">
        <v>7</v>
      </c>
      <c r="W121" s="8">
        <v>0</v>
      </c>
      <c r="X121" s="8">
        <v>2</v>
      </c>
      <c r="Y121" s="8">
        <v>2</v>
      </c>
      <c r="Z121" s="8">
        <v>9</v>
      </c>
      <c r="AA121" s="8">
        <v>2</v>
      </c>
      <c r="AB121" s="8">
        <v>0</v>
      </c>
      <c r="AC121" s="8">
        <v>0</v>
      </c>
      <c r="AD121" s="8">
        <v>0</v>
      </c>
      <c r="AE121" s="8">
        <v>0</v>
      </c>
      <c r="AF121" s="8">
        <v>0</v>
      </c>
      <c r="AG121" s="8">
        <v>6</v>
      </c>
      <c r="AH121" s="8">
        <v>0</v>
      </c>
      <c r="AI121" s="8">
        <v>7</v>
      </c>
      <c r="AJ121" s="8">
        <v>0</v>
      </c>
      <c r="AK121" s="8">
        <v>0</v>
      </c>
      <c r="AL121" s="8">
        <v>0</v>
      </c>
      <c r="AM121" s="8">
        <v>46</v>
      </c>
      <c r="AN121" s="8">
        <v>0</v>
      </c>
      <c r="AO121" s="8">
        <v>29</v>
      </c>
      <c r="AP121" s="8">
        <v>0</v>
      </c>
      <c r="AQ121" s="8">
        <v>11</v>
      </c>
      <c r="AR121" s="8">
        <v>0</v>
      </c>
      <c r="AS121" s="8">
        <v>2</v>
      </c>
      <c r="AT121" s="8">
        <v>0</v>
      </c>
      <c r="AU121" s="8">
        <v>3</v>
      </c>
      <c r="AV121" s="8">
        <v>3</v>
      </c>
      <c r="AW121" s="8">
        <v>0</v>
      </c>
      <c r="AX121" s="8">
        <v>0</v>
      </c>
      <c r="AZ121" s="6">
        <f t="shared" si="22"/>
        <v>593</v>
      </c>
      <c r="BA121" s="6">
        <f t="shared" si="23"/>
        <v>282</v>
      </c>
    </row>
    <row r="122" spans="1:53" x14ac:dyDescent="0.2">
      <c r="A122" s="1" t="s">
        <v>130</v>
      </c>
      <c r="B122" s="1">
        <v>4204332040</v>
      </c>
      <c r="C122" s="1" t="s">
        <v>608</v>
      </c>
      <c r="D122" s="8">
        <v>2886</v>
      </c>
      <c r="E122" s="8">
        <v>0</v>
      </c>
      <c r="F122" s="8">
        <v>62</v>
      </c>
      <c r="G122" s="8">
        <v>0</v>
      </c>
      <c r="H122" s="8">
        <v>39</v>
      </c>
      <c r="I122" s="8">
        <v>0</v>
      </c>
      <c r="J122" s="8">
        <v>46</v>
      </c>
      <c r="K122" s="8">
        <v>0</v>
      </c>
      <c r="L122" s="8">
        <v>11</v>
      </c>
      <c r="M122" s="8">
        <v>0</v>
      </c>
      <c r="N122" s="8">
        <v>124</v>
      </c>
      <c r="O122" s="8">
        <v>0</v>
      </c>
      <c r="P122" s="8">
        <v>156</v>
      </c>
      <c r="Q122" s="8">
        <v>0</v>
      </c>
      <c r="R122" s="8">
        <v>166</v>
      </c>
      <c r="S122" s="8">
        <v>0</v>
      </c>
      <c r="T122" s="8">
        <v>66</v>
      </c>
      <c r="U122" s="8">
        <v>0</v>
      </c>
      <c r="V122" s="8">
        <v>21</v>
      </c>
      <c r="W122" s="8">
        <v>0</v>
      </c>
      <c r="X122" s="8">
        <v>41</v>
      </c>
      <c r="Y122" s="8">
        <v>33</v>
      </c>
      <c r="Z122" s="8">
        <v>0</v>
      </c>
      <c r="AA122" s="8">
        <v>0</v>
      </c>
      <c r="AB122" s="8">
        <v>0</v>
      </c>
      <c r="AC122" s="8">
        <v>0</v>
      </c>
      <c r="AD122" s="8">
        <v>0</v>
      </c>
      <c r="AE122" s="8">
        <v>28</v>
      </c>
      <c r="AF122" s="8">
        <v>0</v>
      </c>
      <c r="AG122" s="8">
        <v>11</v>
      </c>
      <c r="AH122" s="8">
        <v>0</v>
      </c>
      <c r="AI122" s="8">
        <v>63</v>
      </c>
      <c r="AJ122" s="8">
        <v>0</v>
      </c>
      <c r="AK122" s="8">
        <v>54</v>
      </c>
      <c r="AL122" s="8">
        <v>0</v>
      </c>
      <c r="AM122" s="8">
        <v>157</v>
      </c>
      <c r="AN122" s="8">
        <v>0</v>
      </c>
      <c r="AO122" s="8">
        <v>257</v>
      </c>
      <c r="AP122" s="8">
        <v>0</v>
      </c>
      <c r="AQ122" s="8">
        <v>130</v>
      </c>
      <c r="AR122" s="8">
        <v>0</v>
      </c>
      <c r="AS122" s="8">
        <v>38</v>
      </c>
      <c r="AT122" s="8">
        <v>0</v>
      </c>
      <c r="AU122" s="8">
        <v>60</v>
      </c>
      <c r="AV122" s="8">
        <v>59</v>
      </c>
      <c r="AW122" s="8">
        <v>3</v>
      </c>
      <c r="AX122" s="8">
        <v>19</v>
      </c>
      <c r="AZ122" s="6">
        <f t="shared" si="22"/>
        <v>2886</v>
      </c>
      <c r="BA122" s="6">
        <f t="shared" si="23"/>
        <v>1644</v>
      </c>
    </row>
    <row r="123" spans="1:53" x14ac:dyDescent="0.2">
      <c r="A123" s="1" t="s">
        <v>131</v>
      </c>
      <c r="B123" s="1">
        <v>4204337864</v>
      </c>
      <c r="C123" s="1" t="s">
        <v>609</v>
      </c>
      <c r="D123" s="8">
        <v>283</v>
      </c>
      <c r="E123" s="8">
        <v>0</v>
      </c>
      <c r="F123" s="8">
        <v>3</v>
      </c>
      <c r="G123" s="8">
        <v>0</v>
      </c>
      <c r="H123" s="8">
        <v>0</v>
      </c>
      <c r="I123" s="8">
        <v>0</v>
      </c>
      <c r="J123" s="8">
        <v>2</v>
      </c>
      <c r="K123" s="8">
        <v>0</v>
      </c>
      <c r="L123" s="8">
        <v>9</v>
      </c>
      <c r="M123" s="8">
        <v>0</v>
      </c>
      <c r="N123" s="8">
        <v>3</v>
      </c>
      <c r="O123" s="8">
        <v>0</v>
      </c>
      <c r="P123" s="8">
        <v>12</v>
      </c>
      <c r="Q123" s="8">
        <v>0</v>
      </c>
      <c r="R123" s="8">
        <v>34</v>
      </c>
      <c r="S123" s="8">
        <v>0</v>
      </c>
      <c r="T123" s="8">
        <v>8</v>
      </c>
      <c r="U123" s="8">
        <v>0</v>
      </c>
      <c r="V123" s="8">
        <v>5</v>
      </c>
      <c r="W123" s="8">
        <v>0</v>
      </c>
      <c r="X123" s="8">
        <v>8</v>
      </c>
      <c r="Y123" s="8">
        <v>5</v>
      </c>
      <c r="Z123" s="8">
        <v>0</v>
      </c>
      <c r="AA123" s="8">
        <v>0</v>
      </c>
      <c r="AB123" s="8">
        <v>0</v>
      </c>
      <c r="AC123" s="8">
        <v>4</v>
      </c>
      <c r="AD123" s="8">
        <v>0</v>
      </c>
      <c r="AE123" s="8">
        <v>0</v>
      </c>
      <c r="AF123" s="8">
        <v>0</v>
      </c>
      <c r="AG123" s="8">
        <v>4</v>
      </c>
      <c r="AH123" s="8">
        <v>0</v>
      </c>
      <c r="AI123" s="8">
        <v>11</v>
      </c>
      <c r="AJ123" s="8">
        <v>0</v>
      </c>
      <c r="AK123" s="8">
        <v>9</v>
      </c>
      <c r="AL123" s="8">
        <v>0</v>
      </c>
      <c r="AM123" s="8">
        <v>11</v>
      </c>
      <c r="AN123" s="8">
        <v>0</v>
      </c>
      <c r="AO123" s="8">
        <v>15</v>
      </c>
      <c r="AP123" s="8">
        <v>0</v>
      </c>
      <c r="AQ123" s="8">
        <v>10</v>
      </c>
      <c r="AR123" s="8">
        <v>0</v>
      </c>
      <c r="AS123" s="8">
        <v>4</v>
      </c>
      <c r="AT123" s="8">
        <v>0</v>
      </c>
      <c r="AU123" s="8">
        <v>0</v>
      </c>
      <c r="AV123" s="8">
        <v>0</v>
      </c>
      <c r="AW123" s="8">
        <v>0</v>
      </c>
      <c r="AX123" s="8">
        <v>0</v>
      </c>
      <c r="AZ123" s="6">
        <f t="shared" si="22"/>
        <v>283</v>
      </c>
      <c r="BA123" s="6">
        <f t="shared" si="23"/>
        <v>157</v>
      </c>
    </row>
    <row r="124" spans="1:53" x14ac:dyDescent="0.2">
      <c r="A124" s="1" t="s">
        <v>132</v>
      </c>
      <c r="B124" s="1">
        <v>4204349680</v>
      </c>
      <c r="C124" s="1" t="s">
        <v>610</v>
      </c>
      <c r="D124" s="8">
        <v>2125</v>
      </c>
      <c r="E124" s="8">
        <v>0</v>
      </c>
      <c r="F124" s="8">
        <v>24</v>
      </c>
      <c r="G124" s="8">
        <v>0</v>
      </c>
      <c r="H124" s="8">
        <v>4</v>
      </c>
      <c r="I124" s="8">
        <v>0</v>
      </c>
      <c r="J124" s="8">
        <v>52</v>
      </c>
      <c r="K124" s="8">
        <v>0</v>
      </c>
      <c r="L124" s="8">
        <v>106</v>
      </c>
      <c r="M124" s="8">
        <v>0</v>
      </c>
      <c r="N124" s="8">
        <v>135</v>
      </c>
      <c r="O124" s="8">
        <v>0</v>
      </c>
      <c r="P124" s="8">
        <v>98</v>
      </c>
      <c r="Q124" s="8">
        <v>0</v>
      </c>
      <c r="R124" s="8">
        <v>128</v>
      </c>
      <c r="S124" s="8">
        <v>0</v>
      </c>
      <c r="T124" s="8">
        <v>36</v>
      </c>
      <c r="U124" s="8">
        <v>0</v>
      </c>
      <c r="V124" s="8">
        <v>0</v>
      </c>
      <c r="W124" s="8">
        <v>0</v>
      </c>
      <c r="X124" s="8">
        <v>19</v>
      </c>
      <c r="Y124" s="8">
        <v>13</v>
      </c>
      <c r="Z124" s="8">
        <v>0</v>
      </c>
      <c r="AA124" s="8">
        <v>0</v>
      </c>
      <c r="AB124" s="8">
        <v>0</v>
      </c>
      <c r="AC124" s="8">
        <v>70</v>
      </c>
      <c r="AD124" s="8">
        <v>0</v>
      </c>
      <c r="AE124" s="8">
        <v>19</v>
      </c>
      <c r="AF124" s="8">
        <v>0</v>
      </c>
      <c r="AG124" s="8">
        <v>8</v>
      </c>
      <c r="AH124" s="8">
        <v>0</v>
      </c>
      <c r="AI124" s="8">
        <v>0</v>
      </c>
      <c r="AJ124" s="8">
        <v>0</v>
      </c>
      <c r="AK124" s="8">
        <v>88</v>
      </c>
      <c r="AL124" s="8">
        <v>0</v>
      </c>
      <c r="AM124" s="8">
        <v>92</v>
      </c>
      <c r="AN124" s="8">
        <v>0</v>
      </c>
      <c r="AO124" s="8">
        <v>123</v>
      </c>
      <c r="AP124" s="8">
        <v>0</v>
      </c>
      <c r="AQ124" s="8">
        <v>28</v>
      </c>
      <c r="AR124" s="8">
        <v>0</v>
      </c>
      <c r="AS124" s="8">
        <v>8</v>
      </c>
      <c r="AT124" s="8">
        <v>0</v>
      </c>
      <c r="AU124" s="8">
        <v>12</v>
      </c>
      <c r="AV124" s="8">
        <v>17</v>
      </c>
      <c r="AW124" s="8">
        <v>11</v>
      </c>
      <c r="AX124" s="8">
        <v>0</v>
      </c>
      <c r="AZ124" s="6">
        <f t="shared" si="22"/>
        <v>2125</v>
      </c>
      <c r="BA124" s="6">
        <f t="shared" si="23"/>
        <v>1091</v>
      </c>
    </row>
    <row r="125" spans="1:53" x14ac:dyDescent="0.2">
      <c r="A125" s="1" t="s">
        <v>133</v>
      </c>
      <c r="B125" s="1">
        <v>4204366744</v>
      </c>
      <c r="C125" s="1" t="s">
        <v>611</v>
      </c>
      <c r="D125" s="8">
        <v>146</v>
      </c>
      <c r="E125" s="8">
        <v>0</v>
      </c>
      <c r="F125" s="8">
        <v>0</v>
      </c>
      <c r="G125" s="8">
        <v>0</v>
      </c>
      <c r="H125" s="8">
        <v>1</v>
      </c>
      <c r="I125" s="8">
        <v>0</v>
      </c>
      <c r="J125" s="8">
        <v>0</v>
      </c>
      <c r="K125" s="8">
        <v>0</v>
      </c>
      <c r="L125" s="8">
        <v>2</v>
      </c>
      <c r="M125" s="8">
        <v>0</v>
      </c>
      <c r="N125" s="8">
        <v>1</v>
      </c>
      <c r="O125" s="8">
        <v>0</v>
      </c>
      <c r="P125" s="8">
        <v>18</v>
      </c>
      <c r="Q125" s="8">
        <v>0</v>
      </c>
      <c r="R125" s="8">
        <v>7</v>
      </c>
      <c r="S125" s="8">
        <v>0</v>
      </c>
      <c r="T125" s="8">
        <v>6</v>
      </c>
      <c r="U125" s="8">
        <v>0</v>
      </c>
      <c r="V125" s="8">
        <v>1</v>
      </c>
      <c r="W125" s="8">
        <v>0</v>
      </c>
      <c r="X125" s="8">
        <v>1</v>
      </c>
      <c r="Y125" s="8">
        <v>0</v>
      </c>
      <c r="Z125" s="8">
        <v>0</v>
      </c>
      <c r="AA125" s="8">
        <v>0</v>
      </c>
      <c r="AB125" s="8">
        <v>0</v>
      </c>
      <c r="AC125" s="8">
        <v>1</v>
      </c>
      <c r="AD125" s="8">
        <v>0</v>
      </c>
      <c r="AE125" s="8">
        <v>1</v>
      </c>
      <c r="AF125" s="8">
        <v>0</v>
      </c>
      <c r="AG125" s="8">
        <v>4</v>
      </c>
      <c r="AH125" s="8">
        <v>0</v>
      </c>
      <c r="AI125" s="8">
        <v>2</v>
      </c>
      <c r="AJ125" s="8">
        <v>0</v>
      </c>
      <c r="AK125" s="8">
        <v>3</v>
      </c>
      <c r="AL125" s="8">
        <v>0</v>
      </c>
      <c r="AM125" s="8">
        <v>10</v>
      </c>
      <c r="AN125" s="8">
        <v>0</v>
      </c>
      <c r="AO125" s="8">
        <v>8</v>
      </c>
      <c r="AP125" s="8">
        <v>0</v>
      </c>
      <c r="AQ125" s="8">
        <v>4</v>
      </c>
      <c r="AR125" s="8">
        <v>0</v>
      </c>
      <c r="AS125" s="8">
        <v>0</v>
      </c>
      <c r="AT125" s="8">
        <v>0</v>
      </c>
      <c r="AU125" s="8">
        <v>0</v>
      </c>
      <c r="AV125" s="8">
        <v>4</v>
      </c>
      <c r="AW125" s="8">
        <v>0</v>
      </c>
      <c r="AX125" s="8">
        <v>1</v>
      </c>
      <c r="AZ125" s="6">
        <f t="shared" ref="AZ125" si="24">D125-(E125+G125+I125+K125+M125+O125+Q125+S125+U125+W125+AB125+AD125+AF125+AH125+AJ125+AL125+AN125+AP125+AR125+AT125)</f>
        <v>146</v>
      </c>
      <c r="BA125" s="6">
        <f t="shared" ref="BA125" si="25">F125+H125+J125+L125+N125+P125+R125+T125+V125+X125+Y125+Z125+AA125+AC125+AE125+AG125+AI125+AK125+AM125+AO125+AQ125+AS125+AU125+AV125+AW125+AX125</f>
        <v>75</v>
      </c>
    </row>
    <row r="126" spans="1:53" x14ac:dyDescent="0.2">
      <c r="A126" s="1" t="s">
        <v>134</v>
      </c>
      <c r="B126" s="1">
        <v>4204734464</v>
      </c>
      <c r="C126" s="1" t="s">
        <v>612</v>
      </c>
      <c r="D126" s="8">
        <v>340</v>
      </c>
      <c r="E126" s="8">
        <v>0</v>
      </c>
      <c r="F126" s="8">
        <v>0</v>
      </c>
      <c r="G126" s="8">
        <v>0</v>
      </c>
      <c r="H126" s="8">
        <v>3</v>
      </c>
      <c r="I126" s="8">
        <v>0</v>
      </c>
      <c r="J126" s="8">
        <v>0</v>
      </c>
      <c r="K126" s="8">
        <v>0</v>
      </c>
      <c r="L126" s="8">
        <v>2</v>
      </c>
      <c r="M126" s="8">
        <v>0</v>
      </c>
      <c r="N126" s="8">
        <v>2</v>
      </c>
      <c r="O126" s="8">
        <v>0</v>
      </c>
      <c r="P126" s="8">
        <v>27</v>
      </c>
      <c r="Q126" s="8">
        <v>0</v>
      </c>
      <c r="R126" s="8">
        <v>13</v>
      </c>
      <c r="S126" s="8">
        <v>0</v>
      </c>
      <c r="T126" s="8">
        <v>24</v>
      </c>
      <c r="U126" s="8">
        <v>0</v>
      </c>
      <c r="V126" s="8">
        <v>2</v>
      </c>
      <c r="W126" s="8">
        <v>0</v>
      </c>
      <c r="X126" s="8">
        <v>9</v>
      </c>
      <c r="Y126" s="8">
        <v>3</v>
      </c>
      <c r="Z126" s="8">
        <v>0</v>
      </c>
      <c r="AA126" s="8">
        <v>0</v>
      </c>
      <c r="AB126" s="8">
        <v>0</v>
      </c>
      <c r="AC126" s="8">
        <v>2</v>
      </c>
      <c r="AD126" s="8">
        <v>0</v>
      </c>
      <c r="AE126" s="8">
        <v>4</v>
      </c>
      <c r="AF126" s="8">
        <v>0</v>
      </c>
      <c r="AG126" s="8">
        <v>1</v>
      </c>
      <c r="AH126" s="8">
        <v>0</v>
      </c>
      <c r="AI126" s="8">
        <v>0</v>
      </c>
      <c r="AJ126" s="8">
        <v>0</v>
      </c>
      <c r="AK126" s="8">
        <v>3</v>
      </c>
      <c r="AL126" s="8">
        <v>0</v>
      </c>
      <c r="AM126" s="8">
        <v>11</v>
      </c>
      <c r="AN126" s="8">
        <v>0</v>
      </c>
      <c r="AO126" s="8">
        <v>22</v>
      </c>
      <c r="AP126" s="8">
        <v>0</v>
      </c>
      <c r="AQ126" s="8">
        <v>15</v>
      </c>
      <c r="AR126" s="8">
        <v>0</v>
      </c>
      <c r="AS126" s="8">
        <v>2</v>
      </c>
      <c r="AT126" s="8">
        <v>0</v>
      </c>
      <c r="AU126" s="8">
        <v>0</v>
      </c>
      <c r="AV126" s="8">
        <v>0</v>
      </c>
      <c r="AW126" s="8">
        <v>6</v>
      </c>
      <c r="AX126" s="8">
        <v>0</v>
      </c>
      <c r="AZ126" s="6">
        <f t="shared" ref="AZ126:AZ130" si="26">D126-(E126+G126+I126+K126+M126+O126+Q126+S126+U126+W126+AB126+AD126+AF126+AH126+AJ126+AL126+AN126+AP126+AR126+AT126)</f>
        <v>340</v>
      </c>
      <c r="BA126" s="6">
        <f t="shared" ref="BA126:BA130" si="27">F126+H126+J126+L126+N126+P126+R126+T126+V126+X126+Y126+Z126+AA126+AC126+AE126+AG126+AI126+AK126+AM126+AO126+AQ126+AS126+AU126+AV126+AW126+AX126</f>
        <v>151</v>
      </c>
    </row>
    <row r="127" spans="1:53" x14ac:dyDescent="0.2">
      <c r="A127" s="1" t="s">
        <v>135</v>
      </c>
      <c r="B127" s="1">
        <v>4204749888</v>
      </c>
      <c r="C127" s="1" t="s">
        <v>613</v>
      </c>
      <c r="D127" s="8">
        <v>42</v>
      </c>
      <c r="E127" s="8">
        <v>0</v>
      </c>
      <c r="F127" s="8">
        <v>0</v>
      </c>
      <c r="G127" s="8">
        <v>0</v>
      </c>
      <c r="H127" s="8">
        <v>0</v>
      </c>
      <c r="I127" s="8">
        <v>0</v>
      </c>
      <c r="J127" s="8">
        <v>0</v>
      </c>
      <c r="K127" s="8">
        <v>0</v>
      </c>
      <c r="L127" s="8">
        <v>0</v>
      </c>
      <c r="M127" s="8">
        <v>0</v>
      </c>
      <c r="N127" s="8">
        <v>0</v>
      </c>
      <c r="O127" s="8">
        <v>0</v>
      </c>
      <c r="P127" s="8">
        <v>0</v>
      </c>
      <c r="Q127" s="8">
        <v>0</v>
      </c>
      <c r="R127" s="8">
        <v>2</v>
      </c>
      <c r="S127" s="8">
        <v>0</v>
      </c>
      <c r="T127" s="8">
        <v>0</v>
      </c>
      <c r="U127" s="8">
        <v>0</v>
      </c>
      <c r="V127" s="8">
        <v>0</v>
      </c>
      <c r="W127" s="8">
        <v>0</v>
      </c>
      <c r="X127" s="8">
        <v>0</v>
      </c>
      <c r="Y127" s="8">
        <v>0</v>
      </c>
      <c r="Z127" s="8">
        <v>0</v>
      </c>
      <c r="AA127" s="8">
        <v>0</v>
      </c>
      <c r="AB127" s="8">
        <v>0</v>
      </c>
      <c r="AC127" s="8">
        <v>0</v>
      </c>
      <c r="AD127" s="8">
        <v>0</v>
      </c>
      <c r="AE127" s="8">
        <v>0</v>
      </c>
      <c r="AF127" s="8">
        <v>0</v>
      </c>
      <c r="AG127" s="8">
        <v>0</v>
      </c>
      <c r="AH127" s="8">
        <v>0</v>
      </c>
      <c r="AI127" s="8">
        <v>0</v>
      </c>
      <c r="AJ127" s="8">
        <v>0</v>
      </c>
      <c r="AK127" s="8">
        <v>0</v>
      </c>
      <c r="AL127" s="8">
        <v>0</v>
      </c>
      <c r="AM127" s="8">
        <v>0</v>
      </c>
      <c r="AN127" s="8">
        <v>0</v>
      </c>
      <c r="AO127" s="8">
        <v>0</v>
      </c>
      <c r="AP127" s="8">
        <v>0</v>
      </c>
      <c r="AQ127" s="8">
        <v>1</v>
      </c>
      <c r="AR127" s="8">
        <v>0</v>
      </c>
      <c r="AS127" s="8">
        <v>0</v>
      </c>
      <c r="AT127" s="8">
        <v>0</v>
      </c>
      <c r="AU127" s="8">
        <v>0</v>
      </c>
      <c r="AV127" s="8">
        <v>0</v>
      </c>
      <c r="AW127" s="8">
        <v>0</v>
      </c>
      <c r="AX127" s="8">
        <v>0</v>
      </c>
      <c r="AZ127" s="6">
        <f t="shared" si="26"/>
        <v>42</v>
      </c>
      <c r="BA127" s="6">
        <f t="shared" si="27"/>
        <v>3</v>
      </c>
    </row>
    <row r="128" spans="1:53" x14ac:dyDescent="0.2">
      <c r="A128" s="1" t="s">
        <v>136</v>
      </c>
      <c r="B128" s="1">
        <v>4204764792</v>
      </c>
      <c r="C128" s="1" t="s">
        <v>614</v>
      </c>
      <c r="D128" s="8">
        <v>1972</v>
      </c>
      <c r="E128" s="8">
        <v>0</v>
      </c>
      <c r="F128" s="8">
        <v>31</v>
      </c>
      <c r="G128" s="8">
        <v>0</v>
      </c>
      <c r="H128" s="8">
        <v>6</v>
      </c>
      <c r="I128" s="8">
        <v>0</v>
      </c>
      <c r="J128" s="8">
        <v>27</v>
      </c>
      <c r="K128" s="8">
        <v>0</v>
      </c>
      <c r="L128" s="8">
        <v>23</v>
      </c>
      <c r="M128" s="8">
        <v>0</v>
      </c>
      <c r="N128" s="8">
        <v>7</v>
      </c>
      <c r="O128" s="8">
        <v>0</v>
      </c>
      <c r="P128" s="8">
        <v>152</v>
      </c>
      <c r="Q128" s="8">
        <v>0</v>
      </c>
      <c r="R128" s="8">
        <v>225</v>
      </c>
      <c r="S128" s="8">
        <v>0</v>
      </c>
      <c r="T128" s="8">
        <v>95</v>
      </c>
      <c r="U128" s="8">
        <v>0</v>
      </c>
      <c r="V128" s="8">
        <v>15</v>
      </c>
      <c r="W128" s="8">
        <v>0</v>
      </c>
      <c r="X128" s="8">
        <v>16</v>
      </c>
      <c r="Y128" s="8">
        <v>0</v>
      </c>
      <c r="Z128" s="8">
        <v>16</v>
      </c>
      <c r="AA128" s="8">
        <v>4</v>
      </c>
      <c r="AB128" s="8">
        <v>0</v>
      </c>
      <c r="AC128" s="8">
        <v>29</v>
      </c>
      <c r="AD128" s="8">
        <v>0</v>
      </c>
      <c r="AE128" s="8">
        <v>8</v>
      </c>
      <c r="AF128" s="8">
        <v>0</v>
      </c>
      <c r="AG128" s="8">
        <v>36</v>
      </c>
      <c r="AH128" s="8">
        <v>0</v>
      </c>
      <c r="AI128" s="8">
        <v>23</v>
      </c>
      <c r="AJ128" s="8">
        <v>0</v>
      </c>
      <c r="AK128" s="8">
        <v>28</v>
      </c>
      <c r="AL128" s="8">
        <v>0</v>
      </c>
      <c r="AM128" s="8">
        <v>119</v>
      </c>
      <c r="AN128" s="8">
        <v>0</v>
      </c>
      <c r="AO128" s="8">
        <v>150</v>
      </c>
      <c r="AP128" s="8">
        <v>0</v>
      </c>
      <c r="AQ128" s="8">
        <v>38</v>
      </c>
      <c r="AR128" s="8">
        <v>0</v>
      </c>
      <c r="AS128" s="8">
        <v>15</v>
      </c>
      <c r="AT128" s="8">
        <v>0</v>
      </c>
      <c r="AU128" s="8">
        <v>26</v>
      </c>
      <c r="AV128" s="8">
        <v>6</v>
      </c>
      <c r="AW128" s="8">
        <v>5</v>
      </c>
      <c r="AX128" s="8">
        <v>0</v>
      </c>
      <c r="AZ128" s="6">
        <f t="shared" si="26"/>
        <v>1972</v>
      </c>
      <c r="BA128" s="6">
        <f t="shared" si="27"/>
        <v>1100</v>
      </c>
    </row>
    <row r="129" spans="1:53" x14ac:dyDescent="0.2">
      <c r="A129" s="1" t="s">
        <v>137</v>
      </c>
      <c r="B129" s="1">
        <v>4204767344</v>
      </c>
      <c r="C129" s="1" t="s">
        <v>615</v>
      </c>
      <c r="D129" s="8">
        <v>10912</v>
      </c>
      <c r="E129" s="8">
        <v>0</v>
      </c>
      <c r="F129" s="8">
        <v>135</v>
      </c>
      <c r="G129" s="8">
        <v>0</v>
      </c>
      <c r="H129" s="8">
        <v>68</v>
      </c>
      <c r="I129" s="8">
        <v>0</v>
      </c>
      <c r="J129" s="8">
        <v>140</v>
      </c>
      <c r="K129" s="8">
        <v>0</v>
      </c>
      <c r="L129" s="8">
        <v>318</v>
      </c>
      <c r="M129" s="8">
        <v>0</v>
      </c>
      <c r="N129" s="8">
        <v>270</v>
      </c>
      <c r="O129" s="8">
        <v>0</v>
      </c>
      <c r="P129" s="8">
        <v>687</v>
      </c>
      <c r="Q129" s="8">
        <v>0</v>
      </c>
      <c r="R129" s="8">
        <v>886</v>
      </c>
      <c r="S129" s="8">
        <v>0</v>
      </c>
      <c r="T129" s="8">
        <v>429</v>
      </c>
      <c r="U129" s="8">
        <v>0</v>
      </c>
      <c r="V129" s="8">
        <v>65</v>
      </c>
      <c r="W129" s="8">
        <v>0</v>
      </c>
      <c r="X129" s="8">
        <v>41</v>
      </c>
      <c r="Y129" s="8">
        <v>60</v>
      </c>
      <c r="Z129" s="8">
        <v>30</v>
      </c>
      <c r="AA129" s="8">
        <v>28</v>
      </c>
      <c r="AB129" s="8">
        <v>0</v>
      </c>
      <c r="AC129" s="8">
        <v>176</v>
      </c>
      <c r="AD129" s="8">
        <v>0</v>
      </c>
      <c r="AE129" s="8">
        <v>125</v>
      </c>
      <c r="AF129" s="8">
        <v>0</v>
      </c>
      <c r="AG129" s="8">
        <v>96</v>
      </c>
      <c r="AH129" s="8">
        <v>0</v>
      </c>
      <c r="AI129" s="8">
        <v>151</v>
      </c>
      <c r="AJ129" s="8">
        <v>0</v>
      </c>
      <c r="AK129" s="8">
        <v>206</v>
      </c>
      <c r="AL129" s="8">
        <v>0</v>
      </c>
      <c r="AM129" s="8">
        <v>687</v>
      </c>
      <c r="AN129" s="8">
        <v>0</v>
      </c>
      <c r="AO129" s="8">
        <v>874</v>
      </c>
      <c r="AP129" s="8">
        <v>0</v>
      </c>
      <c r="AQ129" s="8">
        <v>370</v>
      </c>
      <c r="AR129" s="8">
        <v>0</v>
      </c>
      <c r="AS129" s="8">
        <v>171</v>
      </c>
      <c r="AT129" s="8">
        <v>0</v>
      </c>
      <c r="AU129" s="8">
        <v>95</v>
      </c>
      <c r="AV129" s="8">
        <v>40</v>
      </c>
      <c r="AW129" s="8">
        <v>32</v>
      </c>
      <c r="AX129" s="8">
        <v>22</v>
      </c>
      <c r="AZ129" s="6">
        <f t="shared" si="26"/>
        <v>10912</v>
      </c>
      <c r="BA129" s="6">
        <f t="shared" si="27"/>
        <v>6202</v>
      </c>
    </row>
    <row r="130" spans="1:53" x14ac:dyDescent="0.2">
      <c r="A130" s="1" t="s">
        <v>138</v>
      </c>
      <c r="B130" s="1">
        <v>4204772928</v>
      </c>
      <c r="C130" s="1" t="s">
        <v>616</v>
      </c>
      <c r="D130" s="8">
        <v>131</v>
      </c>
      <c r="E130" s="8">
        <v>0</v>
      </c>
      <c r="F130" s="8">
        <v>0</v>
      </c>
      <c r="G130" s="8">
        <v>0</v>
      </c>
      <c r="H130" s="8">
        <v>1</v>
      </c>
      <c r="I130" s="8">
        <v>0</v>
      </c>
      <c r="J130" s="8">
        <v>0</v>
      </c>
      <c r="K130" s="8">
        <v>0</v>
      </c>
      <c r="L130" s="8">
        <v>0</v>
      </c>
      <c r="M130" s="8">
        <v>0</v>
      </c>
      <c r="N130" s="8">
        <v>0</v>
      </c>
      <c r="O130" s="8">
        <v>0</v>
      </c>
      <c r="P130" s="8">
        <v>3</v>
      </c>
      <c r="Q130" s="8">
        <v>0</v>
      </c>
      <c r="R130" s="8">
        <v>4</v>
      </c>
      <c r="S130" s="8">
        <v>0</v>
      </c>
      <c r="T130" s="8">
        <v>7</v>
      </c>
      <c r="U130" s="8">
        <v>0</v>
      </c>
      <c r="V130" s="8">
        <v>3</v>
      </c>
      <c r="W130" s="8">
        <v>0</v>
      </c>
      <c r="X130" s="8">
        <v>2</v>
      </c>
      <c r="Y130" s="8">
        <v>2</v>
      </c>
      <c r="Z130" s="8">
        <v>1</v>
      </c>
      <c r="AA130" s="8">
        <v>1</v>
      </c>
      <c r="AB130" s="8">
        <v>0</v>
      </c>
      <c r="AC130" s="8">
        <v>0</v>
      </c>
      <c r="AD130" s="8">
        <v>0</v>
      </c>
      <c r="AE130" s="8">
        <v>0</v>
      </c>
      <c r="AF130" s="8">
        <v>0</v>
      </c>
      <c r="AG130" s="8">
        <v>0</v>
      </c>
      <c r="AH130" s="8">
        <v>0</v>
      </c>
      <c r="AI130" s="8">
        <v>0</v>
      </c>
      <c r="AJ130" s="8">
        <v>0</v>
      </c>
      <c r="AK130" s="8">
        <v>0</v>
      </c>
      <c r="AL130" s="8">
        <v>0</v>
      </c>
      <c r="AM130" s="8">
        <v>3</v>
      </c>
      <c r="AN130" s="8">
        <v>0</v>
      </c>
      <c r="AO130" s="8">
        <v>8</v>
      </c>
      <c r="AP130" s="8">
        <v>0</v>
      </c>
      <c r="AQ130" s="8">
        <v>3</v>
      </c>
      <c r="AR130" s="8">
        <v>0</v>
      </c>
      <c r="AS130" s="8">
        <v>0</v>
      </c>
      <c r="AT130" s="8">
        <v>0</v>
      </c>
      <c r="AU130" s="8">
        <v>1</v>
      </c>
      <c r="AV130" s="8">
        <v>1</v>
      </c>
      <c r="AW130" s="8">
        <v>1</v>
      </c>
      <c r="AX130" s="8">
        <v>0</v>
      </c>
      <c r="AZ130" s="6">
        <f t="shared" si="26"/>
        <v>131</v>
      </c>
      <c r="BA130" s="6">
        <f t="shared" si="27"/>
        <v>41</v>
      </c>
    </row>
    <row r="131" spans="1:53" x14ac:dyDescent="0.2">
      <c r="A131" s="1" t="s">
        <v>139</v>
      </c>
      <c r="B131" s="1">
        <v>4205525176</v>
      </c>
      <c r="C131" s="1" t="s">
        <v>617</v>
      </c>
      <c r="D131" s="8">
        <v>1804</v>
      </c>
      <c r="E131" s="8">
        <v>0</v>
      </c>
      <c r="F131" s="8">
        <v>22</v>
      </c>
      <c r="G131" s="8">
        <v>0</v>
      </c>
      <c r="H131" s="8">
        <v>34</v>
      </c>
      <c r="I131" s="8">
        <v>0</v>
      </c>
      <c r="J131" s="8">
        <v>21</v>
      </c>
      <c r="K131" s="8">
        <v>0</v>
      </c>
      <c r="L131" s="8">
        <v>92</v>
      </c>
      <c r="M131" s="8">
        <v>0</v>
      </c>
      <c r="N131" s="8">
        <v>47</v>
      </c>
      <c r="O131" s="8">
        <v>0</v>
      </c>
      <c r="P131" s="8">
        <v>126</v>
      </c>
      <c r="Q131" s="8">
        <v>0</v>
      </c>
      <c r="R131" s="8">
        <v>110</v>
      </c>
      <c r="S131" s="8">
        <v>0</v>
      </c>
      <c r="T131" s="8">
        <v>34</v>
      </c>
      <c r="U131" s="8">
        <v>0</v>
      </c>
      <c r="V131" s="8">
        <v>17</v>
      </c>
      <c r="W131" s="8">
        <v>0</v>
      </c>
      <c r="X131" s="8">
        <v>40</v>
      </c>
      <c r="Y131" s="8">
        <v>0</v>
      </c>
      <c r="Z131" s="8">
        <v>18</v>
      </c>
      <c r="AA131" s="8">
        <v>0</v>
      </c>
      <c r="AB131" s="8">
        <v>0</v>
      </c>
      <c r="AC131" s="8">
        <v>21</v>
      </c>
      <c r="AD131" s="8">
        <v>0</v>
      </c>
      <c r="AE131" s="8">
        <v>35</v>
      </c>
      <c r="AF131" s="8">
        <v>0</v>
      </c>
      <c r="AG131" s="8">
        <v>33</v>
      </c>
      <c r="AH131" s="8">
        <v>0</v>
      </c>
      <c r="AI131" s="8">
        <v>42</v>
      </c>
      <c r="AJ131" s="8">
        <v>0</v>
      </c>
      <c r="AK131" s="8">
        <v>56</v>
      </c>
      <c r="AL131" s="8">
        <v>0</v>
      </c>
      <c r="AM131" s="8">
        <v>104</v>
      </c>
      <c r="AN131" s="8">
        <v>0</v>
      </c>
      <c r="AO131" s="8">
        <v>96</v>
      </c>
      <c r="AP131" s="8">
        <v>0</v>
      </c>
      <c r="AQ131" s="8">
        <v>47</v>
      </c>
      <c r="AR131" s="8">
        <v>0</v>
      </c>
      <c r="AS131" s="8">
        <v>12</v>
      </c>
      <c r="AT131" s="8">
        <v>0</v>
      </c>
      <c r="AU131" s="8">
        <v>5</v>
      </c>
      <c r="AV131" s="8">
        <v>4</v>
      </c>
      <c r="AW131" s="8">
        <v>0</v>
      </c>
      <c r="AX131" s="8">
        <v>0</v>
      </c>
      <c r="AZ131" s="6">
        <f t="shared" ref="AZ131:AZ137" si="28">D131-(E131+G131+I131+K131+M131+O131+Q131+S131+U131+W131+AB131+AD131+AF131+AH131+AJ131+AL131+AN131+AP131+AR131+AT131)</f>
        <v>1804</v>
      </c>
      <c r="BA131" s="6">
        <f t="shared" ref="BA131:BA137" si="29">F131+H131+J131+L131+N131+P131+R131+T131+V131+X131+Y131+Z131+AA131+AC131+AE131+AG131+AI131+AK131+AM131+AO131+AQ131+AS131+AU131+AV131+AW131+AX131</f>
        <v>1016</v>
      </c>
    </row>
    <row r="132" spans="1:53" x14ac:dyDescent="0.2">
      <c r="A132" s="1" t="s">
        <v>140</v>
      </c>
      <c r="B132" s="1">
        <v>4205530944</v>
      </c>
      <c r="C132" s="1" t="s">
        <v>618</v>
      </c>
      <c r="D132" s="8">
        <v>13440</v>
      </c>
      <c r="E132" s="8">
        <v>0</v>
      </c>
      <c r="F132" s="8">
        <v>189</v>
      </c>
      <c r="G132" s="8">
        <v>0</v>
      </c>
      <c r="H132" s="8">
        <v>108</v>
      </c>
      <c r="I132" s="8">
        <v>0</v>
      </c>
      <c r="J132" s="8">
        <v>97</v>
      </c>
      <c r="K132" s="8">
        <v>0</v>
      </c>
      <c r="L132" s="8">
        <v>269</v>
      </c>
      <c r="M132" s="8">
        <v>0</v>
      </c>
      <c r="N132" s="8">
        <v>450</v>
      </c>
      <c r="O132" s="8">
        <v>7</v>
      </c>
      <c r="P132" s="8">
        <v>1105</v>
      </c>
      <c r="Q132" s="8">
        <v>57</v>
      </c>
      <c r="R132" s="8">
        <v>811</v>
      </c>
      <c r="S132" s="8">
        <v>0</v>
      </c>
      <c r="T132" s="8">
        <v>437</v>
      </c>
      <c r="U132" s="8">
        <v>0</v>
      </c>
      <c r="V132" s="8">
        <v>146</v>
      </c>
      <c r="W132" s="8">
        <v>0</v>
      </c>
      <c r="X132" s="8">
        <v>102</v>
      </c>
      <c r="Y132" s="8">
        <v>153</v>
      </c>
      <c r="Z132" s="8">
        <v>0</v>
      </c>
      <c r="AA132" s="8">
        <v>33</v>
      </c>
      <c r="AB132" s="8">
        <v>0</v>
      </c>
      <c r="AC132" s="8">
        <v>256</v>
      </c>
      <c r="AD132" s="8">
        <v>0</v>
      </c>
      <c r="AE132" s="8">
        <v>115</v>
      </c>
      <c r="AF132" s="8">
        <v>0</v>
      </c>
      <c r="AG132" s="8">
        <v>131</v>
      </c>
      <c r="AH132" s="8">
        <v>0</v>
      </c>
      <c r="AI132" s="8">
        <v>218</v>
      </c>
      <c r="AJ132" s="8">
        <v>0</v>
      </c>
      <c r="AK132" s="8">
        <v>387</v>
      </c>
      <c r="AL132" s="8">
        <v>0</v>
      </c>
      <c r="AM132" s="8">
        <v>924</v>
      </c>
      <c r="AN132" s="8">
        <v>0</v>
      </c>
      <c r="AO132" s="8">
        <v>956</v>
      </c>
      <c r="AP132" s="8">
        <v>0</v>
      </c>
      <c r="AQ132" s="8">
        <v>289</v>
      </c>
      <c r="AR132" s="8">
        <v>0</v>
      </c>
      <c r="AS132" s="8">
        <v>110</v>
      </c>
      <c r="AT132" s="8">
        <v>0</v>
      </c>
      <c r="AU132" s="8">
        <v>67</v>
      </c>
      <c r="AV132" s="8">
        <v>70</v>
      </c>
      <c r="AW132" s="8">
        <v>23</v>
      </c>
      <c r="AX132" s="8">
        <v>50</v>
      </c>
      <c r="AZ132" s="6">
        <f t="shared" si="28"/>
        <v>13376</v>
      </c>
      <c r="BA132" s="6">
        <f t="shared" si="29"/>
        <v>7496</v>
      </c>
    </row>
    <row r="133" spans="1:53" x14ac:dyDescent="0.2">
      <c r="A133" s="1" t="s">
        <v>141</v>
      </c>
      <c r="B133" s="1">
        <v>4205531720</v>
      </c>
      <c r="C133" s="1" t="s">
        <v>619</v>
      </c>
      <c r="D133" s="8">
        <v>12073</v>
      </c>
      <c r="E133" s="8">
        <v>0</v>
      </c>
      <c r="F133" s="8">
        <v>120</v>
      </c>
      <c r="G133" s="8">
        <v>0</v>
      </c>
      <c r="H133" s="8">
        <v>217</v>
      </c>
      <c r="I133" s="8">
        <v>0</v>
      </c>
      <c r="J133" s="8">
        <v>159</v>
      </c>
      <c r="K133" s="8">
        <v>0</v>
      </c>
      <c r="L133" s="8">
        <v>278</v>
      </c>
      <c r="M133" s="8">
        <v>0</v>
      </c>
      <c r="N133" s="8">
        <v>229</v>
      </c>
      <c r="O133" s="8">
        <v>0</v>
      </c>
      <c r="P133" s="8">
        <v>742</v>
      </c>
      <c r="Q133" s="8">
        <v>0</v>
      </c>
      <c r="R133" s="8">
        <v>770</v>
      </c>
      <c r="S133" s="8">
        <v>0</v>
      </c>
      <c r="T133" s="8">
        <v>435</v>
      </c>
      <c r="U133" s="8">
        <v>0</v>
      </c>
      <c r="V133" s="8">
        <v>155</v>
      </c>
      <c r="W133" s="8">
        <v>0</v>
      </c>
      <c r="X133" s="8">
        <v>162</v>
      </c>
      <c r="Y133" s="8">
        <v>81</v>
      </c>
      <c r="Z133" s="8">
        <v>62</v>
      </c>
      <c r="AA133" s="8">
        <v>76</v>
      </c>
      <c r="AB133" s="8">
        <v>0</v>
      </c>
      <c r="AC133" s="8">
        <v>264</v>
      </c>
      <c r="AD133" s="8">
        <v>0</v>
      </c>
      <c r="AE133" s="8">
        <v>114</v>
      </c>
      <c r="AF133" s="8">
        <v>0</v>
      </c>
      <c r="AG133" s="8">
        <v>194</v>
      </c>
      <c r="AH133" s="8">
        <v>0</v>
      </c>
      <c r="AI133" s="8">
        <v>199</v>
      </c>
      <c r="AJ133" s="8">
        <v>0</v>
      </c>
      <c r="AK133" s="8">
        <v>178</v>
      </c>
      <c r="AL133" s="8">
        <v>0</v>
      </c>
      <c r="AM133" s="8">
        <v>719</v>
      </c>
      <c r="AN133" s="8">
        <v>0</v>
      </c>
      <c r="AO133" s="8">
        <v>656</v>
      </c>
      <c r="AP133" s="8">
        <v>0</v>
      </c>
      <c r="AQ133" s="8">
        <v>425</v>
      </c>
      <c r="AR133" s="8">
        <v>0</v>
      </c>
      <c r="AS133" s="8">
        <v>78</v>
      </c>
      <c r="AT133" s="8">
        <v>0</v>
      </c>
      <c r="AU133" s="8">
        <v>80</v>
      </c>
      <c r="AV133" s="8">
        <v>44</v>
      </c>
      <c r="AW133" s="8">
        <v>27</v>
      </c>
      <c r="AX133" s="8">
        <v>17</v>
      </c>
      <c r="AZ133" s="6">
        <f t="shared" si="28"/>
        <v>12073</v>
      </c>
      <c r="BA133" s="6">
        <f t="shared" si="29"/>
        <v>6481</v>
      </c>
    </row>
    <row r="134" spans="1:53" x14ac:dyDescent="0.2">
      <c r="A134" s="1" t="s">
        <v>142</v>
      </c>
      <c r="B134" s="1">
        <v>4205548888</v>
      </c>
      <c r="C134" s="1" t="s">
        <v>620</v>
      </c>
      <c r="D134" s="8">
        <v>1555</v>
      </c>
      <c r="E134" s="8">
        <v>0</v>
      </c>
      <c r="F134" s="8">
        <v>39</v>
      </c>
      <c r="G134" s="8">
        <v>0</v>
      </c>
      <c r="H134" s="8">
        <v>28</v>
      </c>
      <c r="I134" s="8">
        <v>0</v>
      </c>
      <c r="J134" s="8">
        <v>9</v>
      </c>
      <c r="K134" s="8">
        <v>3</v>
      </c>
      <c r="L134" s="8">
        <v>31</v>
      </c>
      <c r="M134" s="8">
        <v>0</v>
      </c>
      <c r="N134" s="8">
        <v>29</v>
      </c>
      <c r="O134" s="8">
        <v>0</v>
      </c>
      <c r="P134" s="8">
        <v>136</v>
      </c>
      <c r="Q134" s="8">
        <v>0</v>
      </c>
      <c r="R134" s="8">
        <v>118</v>
      </c>
      <c r="S134" s="8">
        <v>0</v>
      </c>
      <c r="T134" s="8">
        <v>48</v>
      </c>
      <c r="U134" s="8">
        <v>0</v>
      </c>
      <c r="V134" s="8">
        <v>9</v>
      </c>
      <c r="W134" s="8">
        <v>0</v>
      </c>
      <c r="X134" s="8">
        <v>19</v>
      </c>
      <c r="Y134" s="8">
        <v>20</v>
      </c>
      <c r="Z134" s="8">
        <v>5</v>
      </c>
      <c r="AA134" s="8">
        <v>0</v>
      </c>
      <c r="AB134" s="8">
        <v>0</v>
      </c>
      <c r="AC134" s="8">
        <v>13</v>
      </c>
      <c r="AD134" s="8">
        <v>0</v>
      </c>
      <c r="AE134" s="8">
        <v>13</v>
      </c>
      <c r="AF134" s="8">
        <v>0</v>
      </c>
      <c r="AG134" s="8">
        <v>8</v>
      </c>
      <c r="AH134" s="8">
        <v>0</v>
      </c>
      <c r="AI134" s="8">
        <v>32</v>
      </c>
      <c r="AJ134" s="8">
        <v>0</v>
      </c>
      <c r="AK134" s="8">
        <v>39</v>
      </c>
      <c r="AL134" s="8">
        <v>0</v>
      </c>
      <c r="AM134" s="8">
        <v>94</v>
      </c>
      <c r="AN134" s="8">
        <v>0</v>
      </c>
      <c r="AO134" s="8">
        <v>103</v>
      </c>
      <c r="AP134" s="8">
        <v>0</v>
      </c>
      <c r="AQ134" s="8">
        <v>37</v>
      </c>
      <c r="AR134" s="8">
        <v>0</v>
      </c>
      <c r="AS134" s="8">
        <v>15</v>
      </c>
      <c r="AT134" s="8">
        <v>0</v>
      </c>
      <c r="AU134" s="8">
        <v>14</v>
      </c>
      <c r="AV134" s="8">
        <v>8</v>
      </c>
      <c r="AW134" s="8">
        <v>10</v>
      </c>
      <c r="AX134" s="8">
        <v>7</v>
      </c>
      <c r="AZ134" s="6">
        <f t="shared" si="28"/>
        <v>1552</v>
      </c>
      <c r="BA134" s="6">
        <f t="shared" si="29"/>
        <v>884</v>
      </c>
    </row>
    <row r="135" spans="1:53" x14ac:dyDescent="0.2">
      <c r="A135" s="1" t="s">
        <v>143</v>
      </c>
      <c r="B135" s="1">
        <v>4205557112</v>
      </c>
      <c r="C135" s="1" t="s">
        <v>621</v>
      </c>
      <c r="D135" s="8">
        <v>175</v>
      </c>
      <c r="E135" s="8">
        <v>0</v>
      </c>
      <c r="F135" s="8">
        <v>0</v>
      </c>
      <c r="G135" s="8">
        <v>0</v>
      </c>
      <c r="H135" s="8">
        <v>0</v>
      </c>
      <c r="I135" s="8">
        <v>0</v>
      </c>
      <c r="J135" s="8">
        <v>7</v>
      </c>
      <c r="K135" s="8">
        <v>0</v>
      </c>
      <c r="L135" s="8">
        <v>3</v>
      </c>
      <c r="M135" s="8">
        <v>0</v>
      </c>
      <c r="N135" s="8">
        <v>7</v>
      </c>
      <c r="O135" s="8">
        <v>0</v>
      </c>
      <c r="P135" s="8">
        <v>9</v>
      </c>
      <c r="Q135" s="8">
        <v>0</v>
      </c>
      <c r="R135" s="8">
        <v>12</v>
      </c>
      <c r="S135" s="8">
        <v>0</v>
      </c>
      <c r="T135" s="8">
        <v>2</v>
      </c>
      <c r="U135" s="8">
        <v>0</v>
      </c>
      <c r="V135" s="8">
        <v>1</v>
      </c>
      <c r="W135" s="8">
        <v>0</v>
      </c>
      <c r="X135" s="8">
        <v>0</v>
      </c>
      <c r="Y135" s="8">
        <v>0</v>
      </c>
      <c r="Z135" s="8">
        <v>0</v>
      </c>
      <c r="AA135" s="8">
        <v>0</v>
      </c>
      <c r="AB135" s="8">
        <v>0</v>
      </c>
      <c r="AC135" s="8">
        <v>3</v>
      </c>
      <c r="AD135" s="8">
        <v>0</v>
      </c>
      <c r="AE135" s="8">
        <v>0</v>
      </c>
      <c r="AF135" s="8">
        <v>0</v>
      </c>
      <c r="AG135" s="8">
        <v>5</v>
      </c>
      <c r="AH135" s="8">
        <v>0</v>
      </c>
      <c r="AI135" s="8">
        <v>5</v>
      </c>
      <c r="AJ135" s="8">
        <v>0</v>
      </c>
      <c r="AK135" s="8">
        <v>7</v>
      </c>
      <c r="AL135" s="8">
        <v>0</v>
      </c>
      <c r="AM135" s="8">
        <v>9</v>
      </c>
      <c r="AN135" s="8">
        <v>0</v>
      </c>
      <c r="AO135" s="8">
        <v>7</v>
      </c>
      <c r="AP135" s="8">
        <v>0</v>
      </c>
      <c r="AQ135" s="8">
        <v>1</v>
      </c>
      <c r="AR135" s="8">
        <v>0</v>
      </c>
      <c r="AS135" s="8">
        <v>0</v>
      </c>
      <c r="AT135" s="8">
        <v>0</v>
      </c>
      <c r="AU135" s="8">
        <v>2</v>
      </c>
      <c r="AV135" s="8">
        <v>0</v>
      </c>
      <c r="AW135" s="8">
        <v>0</v>
      </c>
      <c r="AX135" s="8">
        <v>0</v>
      </c>
      <c r="AZ135" s="6">
        <f t="shared" si="28"/>
        <v>175</v>
      </c>
      <c r="BA135" s="6">
        <f t="shared" si="29"/>
        <v>80</v>
      </c>
    </row>
    <row r="136" spans="1:53" x14ac:dyDescent="0.2">
      <c r="A136" s="1" t="s">
        <v>144</v>
      </c>
      <c r="B136" s="1">
        <v>4205559600</v>
      </c>
      <c r="C136" s="1" t="s">
        <v>622</v>
      </c>
      <c r="D136" s="8">
        <v>3472</v>
      </c>
      <c r="E136" s="8">
        <v>0</v>
      </c>
      <c r="F136" s="8">
        <v>12</v>
      </c>
      <c r="G136" s="8">
        <v>0</v>
      </c>
      <c r="H136" s="8">
        <v>17</v>
      </c>
      <c r="I136" s="8">
        <v>0</v>
      </c>
      <c r="J136" s="8">
        <v>71</v>
      </c>
      <c r="K136" s="8">
        <v>0</v>
      </c>
      <c r="L136" s="8">
        <v>183</v>
      </c>
      <c r="M136" s="8">
        <v>0</v>
      </c>
      <c r="N136" s="8">
        <v>75</v>
      </c>
      <c r="O136" s="8">
        <v>0</v>
      </c>
      <c r="P136" s="8">
        <v>251</v>
      </c>
      <c r="Q136" s="8">
        <v>0</v>
      </c>
      <c r="R136" s="8">
        <v>198</v>
      </c>
      <c r="S136" s="8">
        <v>0</v>
      </c>
      <c r="T136" s="8">
        <v>63</v>
      </c>
      <c r="U136" s="8">
        <v>0</v>
      </c>
      <c r="V136" s="8">
        <v>95</v>
      </c>
      <c r="W136" s="8">
        <v>0</v>
      </c>
      <c r="X136" s="8">
        <v>15</v>
      </c>
      <c r="Y136" s="8">
        <v>59</v>
      </c>
      <c r="Z136" s="8">
        <v>54</v>
      </c>
      <c r="AA136" s="8">
        <v>19</v>
      </c>
      <c r="AB136" s="8">
        <v>0</v>
      </c>
      <c r="AC136" s="8">
        <v>0</v>
      </c>
      <c r="AD136" s="8">
        <v>0</v>
      </c>
      <c r="AE136" s="8">
        <v>71</v>
      </c>
      <c r="AF136" s="8">
        <v>0</v>
      </c>
      <c r="AG136" s="8">
        <v>48</v>
      </c>
      <c r="AH136" s="8">
        <v>0</v>
      </c>
      <c r="AI136" s="8">
        <v>91</v>
      </c>
      <c r="AJ136" s="8">
        <v>0</v>
      </c>
      <c r="AK136" s="8">
        <v>113</v>
      </c>
      <c r="AL136" s="8">
        <v>0</v>
      </c>
      <c r="AM136" s="8">
        <v>97</v>
      </c>
      <c r="AN136" s="8">
        <v>0</v>
      </c>
      <c r="AO136" s="8">
        <v>196</v>
      </c>
      <c r="AP136" s="8">
        <v>0</v>
      </c>
      <c r="AQ136" s="8">
        <v>122</v>
      </c>
      <c r="AR136" s="8">
        <v>0</v>
      </c>
      <c r="AS136" s="8">
        <v>14</v>
      </c>
      <c r="AT136" s="8">
        <v>0</v>
      </c>
      <c r="AU136" s="8">
        <v>34</v>
      </c>
      <c r="AV136" s="8">
        <v>86</v>
      </c>
      <c r="AW136" s="8">
        <v>0</v>
      </c>
      <c r="AX136" s="8">
        <v>0</v>
      </c>
      <c r="AZ136" s="6">
        <f t="shared" si="28"/>
        <v>3472</v>
      </c>
      <c r="BA136" s="6">
        <f t="shared" si="29"/>
        <v>1984</v>
      </c>
    </row>
    <row r="137" spans="1:53" x14ac:dyDescent="0.2">
      <c r="A137" s="1" t="s">
        <v>145</v>
      </c>
      <c r="B137" s="1">
        <v>4205581824</v>
      </c>
      <c r="C137" s="1" t="s">
        <v>623</v>
      </c>
      <c r="D137" s="8">
        <v>8573</v>
      </c>
      <c r="E137" s="8">
        <v>0</v>
      </c>
      <c r="F137" s="8">
        <v>162</v>
      </c>
      <c r="G137" s="8">
        <v>0</v>
      </c>
      <c r="H137" s="8">
        <v>36</v>
      </c>
      <c r="I137" s="8">
        <v>0</v>
      </c>
      <c r="J137" s="8">
        <v>199</v>
      </c>
      <c r="K137" s="8">
        <v>0</v>
      </c>
      <c r="L137" s="8">
        <v>184</v>
      </c>
      <c r="M137" s="8">
        <v>0</v>
      </c>
      <c r="N137" s="8">
        <v>261</v>
      </c>
      <c r="O137" s="8">
        <v>0</v>
      </c>
      <c r="P137" s="8">
        <v>538</v>
      </c>
      <c r="Q137" s="8">
        <v>0</v>
      </c>
      <c r="R137" s="8">
        <v>558</v>
      </c>
      <c r="S137" s="8">
        <v>0</v>
      </c>
      <c r="T137" s="8">
        <v>129</v>
      </c>
      <c r="U137" s="8">
        <v>0</v>
      </c>
      <c r="V137" s="8">
        <v>80</v>
      </c>
      <c r="W137" s="8">
        <v>0</v>
      </c>
      <c r="X137" s="8">
        <v>92</v>
      </c>
      <c r="Y137" s="8">
        <v>45</v>
      </c>
      <c r="Z137" s="8">
        <v>38</v>
      </c>
      <c r="AA137" s="8">
        <v>51</v>
      </c>
      <c r="AB137" s="8">
        <v>0</v>
      </c>
      <c r="AC137" s="8">
        <v>164</v>
      </c>
      <c r="AD137" s="8">
        <v>0</v>
      </c>
      <c r="AE137" s="8">
        <v>60</v>
      </c>
      <c r="AF137" s="8">
        <v>0</v>
      </c>
      <c r="AG137" s="8">
        <v>133</v>
      </c>
      <c r="AH137" s="8">
        <v>0</v>
      </c>
      <c r="AI137" s="8">
        <v>295</v>
      </c>
      <c r="AJ137" s="8">
        <v>0</v>
      </c>
      <c r="AK137" s="8">
        <v>401</v>
      </c>
      <c r="AL137" s="8">
        <v>0</v>
      </c>
      <c r="AM137" s="8">
        <v>549</v>
      </c>
      <c r="AN137" s="8">
        <v>0</v>
      </c>
      <c r="AO137" s="8">
        <v>608</v>
      </c>
      <c r="AP137" s="8">
        <v>0</v>
      </c>
      <c r="AQ137" s="8">
        <v>143</v>
      </c>
      <c r="AR137" s="8">
        <v>0</v>
      </c>
      <c r="AS137" s="8">
        <v>28</v>
      </c>
      <c r="AT137" s="8">
        <v>0</v>
      </c>
      <c r="AU137" s="8">
        <v>62</v>
      </c>
      <c r="AV137" s="8">
        <v>73</v>
      </c>
      <c r="AW137" s="8">
        <v>17</v>
      </c>
      <c r="AX137" s="8">
        <v>11</v>
      </c>
      <c r="AZ137" s="6">
        <f t="shared" si="28"/>
        <v>8573</v>
      </c>
      <c r="BA137" s="6">
        <f t="shared" si="29"/>
        <v>4917</v>
      </c>
    </row>
    <row r="138" spans="1:53" x14ac:dyDescent="0.2">
      <c r="A138" s="1" t="s">
        <v>146</v>
      </c>
      <c r="B138" s="1">
        <v>4205900740</v>
      </c>
      <c r="C138" s="1" t="s">
        <v>624</v>
      </c>
      <c r="D138" s="8">
        <v>353</v>
      </c>
      <c r="E138" s="8">
        <v>0</v>
      </c>
      <c r="F138" s="8">
        <v>1</v>
      </c>
      <c r="G138" s="8">
        <v>0</v>
      </c>
      <c r="H138" s="8">
        <v>0</v>
      </c>
      <c r="I138" s="8">
        <v>0</v>
      </c>
      <c r="J138" s="8">
        <v>0</v>
      </c>
      <c r="K138" s="8">
        <v>0</v>
      </c>
      <c r="L138" s="8">
        <v>12</v>
      </c>
      <c r="M138" s="8">
        <v>0</v>
      </c>
      <c r="N138" s="8">
        <v>14</v>
      </c>
      <c r="O138" s="8">
        <v>0</v>
      </c>
      <c r="P138" s="8">
        <v>23</v>
      </c>
      <c r="Q138" s="8">
        <v>0</v>
      </c>
      <c r="R138" s="8">
        <v>22</v>
      </c>
      <c r="S138" s="8">
        <v>0</v>
      </c>
      <c r="T138" s="8">
        <v>9</v>
      </c>
      <c r="U138" s="8">
        <v>0</v>
      </c>
      <c r="V138" s="8">
        <v>2</v>
      </c>
      <c r="W138" s="8">
        <v>0</v>
      </c>
      <c r="X138" s="8">
        <v>5</v>
      </c>
      <c r="Y138" s="8">
        <v>0</v>
      </c>
      <c r="Z138" s="8">
        <v>2</v>
      </c>
      <c r="AA138" s="8">
        <v>0</v>
      </c>
      <c r="AB138" s="8">
        <v>0</v>
      </c>
      <c r="AC138" s="8">
        <v>0</v>
      </c>
      <c r="AD138" s="8">
        <v>0</v>
      </c>
      <c r="AE138" s="8">
        <v>0</v>
      </c>
      <c r="AF138" s="8">
        <v>0</v>
      </c>
      <c r="AG138" s="8">
        <v>3</v>
      </c>
      <c r="AH138" s="8">
        <v>0</v>
      </c>
      <c r="AI138" s="8">
        <v>9</v>
      </c>
      <c r="AJ138" s="8">
        <v>0</v>
      </c>
      <c r="AK138" s="8">
        <v>8</v>
      </c>
      <c r="AL138" s="8">
        <v>0</v>
      </c>
      <c r="AM138" s="8">
        <v>19</v>
      </c>
      <c r="AN138" s="8">
        <v>0</v>
      </c>
      <c r="AO138" s="8">
        <v>26</v>
      </c>
      <c r="AP138" s="8">
        <v>0</v>
      </c>
      <c r="AQ138" s="8">
        <v>11</v>
      </c>
      <c r="AR138" s="8">
        <v>0</v>
      </c>
      <c r="AS138" s="8">
        <v>0</v>
      </c>
      <c r="AT138" s="8">
        <v>0</v>
      </c>
      <c r="AU138" s="8">
        <v>0</v>
      </c>
      <c r="AV138" s="8">
        <v>3</v>
      </c>
      <c r="AW138" s="8">
        <v>0</v>
      </c>
      <c r="AX138" s="8">
        <v>0</v>
      </c>
      <c r="AZ138" s="6">
        <f t="shared" ref="AZ138:AZ149" si="30">D138-(E138+G138+I138+K138+M138+O138+Q138+S138+U138+W138+AB138+AD138+AF138+AH138+AJ138+AL138+AN138+AP138+AR138+AT138)</f>
        <v>353</v>
      </c>
      <c r="BA138" s="6">
        <f t="shared" ref="BA138:BA149" si="31">F138+H138+J138+L138+N138+P138+R138+T138+V138+X138+Y138+Z138+AA138+AC138+AE138+AG138+AI138+AK138+AM138+AO138+AQ138+AS138+AU138+AV138+AW138+AX138</f>
        <v>169</v>
      </c>
    </row>
    <row r="139" spans="1:53" x14ac:dyDescent="0.2">
      <c r="A139" s="1" t="s">
        <v>147</v>
      </c>
      <c r="B139" s="1">
        <v>4205911328</v>
      </c>
      <c r="C139" s="1" t="s">
        <v>625</v>
      </c>
      <c r="D139" s="8">
        <v>285</v>
      </c>
      <c r="E139" s="8">
        <v>0</v>
      </c>
      <c r="F139" s="8">
        <v>0</v>
      </c>
      <c r="G139" s="8">
        <v>0</v>
      </c>
      <c r="H139" s="8">
        <v>0</v>
      </c>
      <c r="I139" s="8">
        <v>0</v>
      </c>
      <c r="J139" s="8">
        <v>5</v>
      </c>
      <c r="K139" s="8">
        <v>0</v>
      </c>
      <c r="L139" s="8">
        <v>2</v>
      </c>
      <c r="M139" s="8">
        <v>0</v>
      </c>
      <c r="N139" s="8">
        <v>3</v>
      </c>
      <c r="O139" s="8">
        <v>0</v>
      </c>
      <c r="P139" s="8">
        <v>22</v>
      </c>
      <c r="Q139" s="8">
        <v>0</v>
      </c>
      <c r="R139" s="8">
        <v>12</v>
      </c>
      <c r="S139" s="8">
        <v>0</v>
      </c>
      <c r="T139" s="8">
        <v>23</v>
      </c>
      <c r="U139" s="8">
        <v>0</v>
      </c>
      <c r="V139" s="8">
        <v>2</v>
      </c>
      <c r="W139" s="8">
        <v>0</v>
      </c>
      <c r="X139" s="8">
        <v>0</v>
      </c>
      <c r="Y139" s="8">
        <v>4</v>
      </c>
      <c r="Z139" s="8">
        <v>0</v>
      </c>
      <c r="AA139" s="8">
        <v>0</v>
      </c>
      <c r="AB139" s="8">
        <v>0</v>
      </c>
      <c r="AC139" s="8">
        <v>3</v>
      </c>
      <c r="AD139" s="8">
        <v>0</v>
      </c>
      <c r="AE139" s="8">
        <v>0</v>
      </c>
      <c r="AF139" s="8">
        <v>0</v>
      </c>
      <c r="AG139" s="8">
        <v>2</v>
      </c>
      <c r="AH139" s="8">
        <v>0</v>
      </c>
      <c r="AI139" s="8">
        <v>1</v>
      </c>
      <c r="AJ139" s="8">
        <v>0</v>
      </c>
      <c r="AK139" s="8">
        <v>7</v>
      </c>
      <c r="AL139" s="8">
        <v>0</v>
      </c>
      <c r="AM139" s="8">
        <v>5</v>
      </c>
      <c r="AN139" s="8">
        <v>0</v>
      </c>
      <c r="AO139" s="8">
        <v>19</v>
      </c>
      <c r="AP139" s="8">
        <v>0</v>
      </c>
      <c r="AQ139" s="8">
        <v>23</v>
      </c>
      <c r="AR139" s="8">
        <v>0</v>
      </c>
      <c r="AS139" s="8">
        <v>0</v>
      </c>
      <c r="AT139" s="8">
        <v>0</v>
      </c>
      <c r="AU139" s="8">
        <v>3</v>
      </c>
      <c r="AV139" s="8">
        <v>0</v>
      </c>
      <c r="AW139" s="8">
        <v>3</v>
      </c>
      <c r="AX139" s="8">
        <v>1</v>
      </c>
      <c r="AZ139" s="6">
        <f t="shared" si="30"/>
        <v>285</v>
      </c>
      <c r="BA139" s="6">
        <f t="shared" si="31"/>
        <v>140</v>
      </c>
    </row>
    <row r="140" spans="1:53" x14ac:dyDescent="0.2">
      <c r="A140" s="1" t="s">
        <v>148</v>
      </c>
      <c r="B140" s="1">
        <v>4205920296</v>
      </c>
      <c r="C140" s="1" t="s">
        <v>626</v>
      </c>
      <c r="D140" s="8">
        <v>1736</v>
      </c>
      <c r="E140" s="8">
        <v>0</v>
      </c>
      <c r="F140" s="8">
        <v>4</v>
      </c>
      <c r="G140" s="8">
        <v>0</v>
      </c>
      <c r="H140" s="8">
        <v>5</v>
      </c>
      <c r="I140" s="8">
        <v>0</v>
      </c>
      <c r="J140" s="8">
        <v>45</v>
      </c>
      <c r="K140" s="8">
        <v>0</v>
      </c>
      <c r="L140" s="8">
        <v>46</v>
      </c>
      <c r="M140" s="8">
        <v>0</v>
      </c>
      <c r="N140" s="8">
        <v>33</v>
      </c>
      <c r="O140" s="8">
        <v>0</v>
      </c>
      <c r="P140" s="8">
        <v>88</v>
      </c>
      <c r="Q140" s="8">
        <v>0</v>
      </c>
      <c r="R140" s="8">
        <v>118</v>
      </c>
      <c r="S140" s="8">
        <v>0</v>
      </c>
      <c r="T140" s="8">
        <v>54</v>
      </c>
      <c r="U140" s="8">
        <v>0</v>
      </c>
      <c r="V140" s="8">
        <v>28</v>
      </c>
      <c r="W140" s="8">
        <v>0</v>
      </c>
      <c r="X140" s="8">
        <v>18</v>
      </c>
      <c r="Y140" s="8">
        <v>17</v>
      </c>
      <c r="Z140" s="8">
        <v>5</v>
      </c>
      <c r="AA140" s="8">
        <v>0</v>
      </c>
      <c r="AB140" s="8">
        <v>0</v>
      </c>
      <c r="AC140" s="8">
        <v>0</v>
      </c>
      <c r="AD140" s="8">
        <v>0</v>
      </c>
      <c r="AE140" s="8">
        <v>7</v>
      </c>
      <c r="AF140" s="8">
        <v>0</v>
      </c>
      <c r="AG140" s="8">
        <v>19</v>
      </c>
      <c r="AH140" s="8">
        <v>0</v>
      </c>
      <c r="AI140" s="8">
        <v>37</v>
      </c>
      <c r="AJ140" s="8">
        <v>0</v>
      </c>
      <c r="AK140" s="8">
        <v>25</v>
      </c>
      <c r="AL140" s="8">
        <v>0</v>
      </c>
      <c r="AM140" s="8">
        <v>101</v>
      </c>
      <c r="AN140" s="8">
        <v>0</v>
      </c>
      <c r="AO140" s="8">
        <v>75</v>
      </c>
      <c r="AP140" s="8">
        <v>0</v>
      </c>
      <c r="AQ140" s="8">
        <v>25</v>
      </c>
      <c r="AR140" s="8">
        <v>0</v>
      </c>
      <c r="AS140" s="8">
        <v>18</v>
      </c>
      <c r="AT140" s="8">
        <v>0</v>
      </c>
      <c r="AU140" s="8">
        <v>27</v>
      </c>
      <c r="AV140" s="8">
        <v>5</v>
      </c>
      <c r="AW140" s="8">
        <v>0</v>
      </c>
      <c r="AX140" s="8">
        <v>0</v>
      </c>
      <c r="AZ140" s="6">
        <f t="shared" si="30"/>
        <v>1736</v>
      </c>
      <c r="BA140" s="6">
        <f t="shared" si="31"/>
        <v>800</v>
      </c>
    </row>
    <row r="141" spans="1:53" x14ac:dyDescent="0.2">
      <c r="A141" s="1" t="s">
        <v>149</v>
      </c>
      <c r="B141" s="1">
        <v>4205927408</v>
      </c>
      <c r="C141" s="1" t="s">
        <v>627</v>
      </c>
      <c r="D141" s="8">
        <v>6370</v>
      </c>
      <c r="E141" s="8">
        <v>0</v>
      </c>
      <c r="F141" s="8">
        <v>16</v>
      </c>
      <c r="G141" s="8">
        <v>0</v>
      </c>
      <c r="H141" s="8">
        <v>28</v>
      </c>
      <c r="I141" s="8">
        <v>0</v>
      </c>
      <c r="J141" s="8">
        <v>67</v>
      </c>
      <c r="K141" s="8">
        <v>0</v>
      </c>
      <c r="L141" s="8">
        <v>115</v>
      </c>
      <c r="M141" s="8">
        <v>0</v>
      </c>
      <c r="N141" s="8">
        <v>89</v>
      </c>
      <c r="O141" s="8">
        <v>0</v>
      </c>
      <c r="P141" s="8">
        <v>217</v>
      </c>
      <c r="Q141" s="8">
        <v>0</v>
      </c>
      <c r="R141" s="8">
        <v>173</v>
      </c>
      <c r="S141" s="8">
        <v>0</v>
      </c>
      <c r="T141" s="8">
        <v>72</v>
      </c>
      <c r="U141" s="8">
        <v>0</v>
      </c>
      <c r="V141" s="8">
        <v>52</v>
      </c>
      <c r="W141" s="8">
        <v>0</v>
      </c>
      <c r="X141" s="8">
        <v>71</v>
      </c>
      <c r="Y141" s="8">
        <v>40</v>
      </c>
      <c r="Z141" s="8">
        <v>22</v>
      </c>
      <c r="AA141" s="8">
        <v>8</v>
      </c>
      <c r="AB141" s="8">
        <v>0</v>
      </c>
      <c r="AC141" s="8">
        <v>26</v>
      </c>
      <c r="AD141" s="8">
        <v>0</v>
      </c>
      <c r="AE141" s="8">
        <v>39</v>
      </c>
      <c r="AF141" s="8">
        <v>0</v>
      </c>
      <c r="AG141" s="8">
        <v>32</v>
      </c>
      <c r="AH141" s="8">
        <v>0</v>
      </c>
      <c r="AI141" s="8">
        <v>82</v>
      </c>
      <c r="AJ141" s="8">
        <v>0</v>
      </c>
      <c r="AK141" s="8">
        <v>123</v>
      </c>
      <c r="AL141" s="8">
        <v>0</v>
      </c>
      <c r="AM141" s="8">
        <v>151</v>
      </c>
      <c r="AN141" s="8">
        <v>0</v>
      </c>
      <c r="AO141" s="8">
        <v>197</v>
      </c>
      <c r="AP141" s="8">
        <v>0</v>
      </c>
      <c r="AQ141" s="8">
        <v>105</v>
      </c>
      <c r="AR141" s="8">
        <v>0</v>
      </c>
      <c r="AS141" s="8">
        <v>45</v>
      </c>
      <c r="AT141" s="8">
        <v>0</v>
      </c>
      <c r="AU141" s="8">
        <v>26</v>
      </c>
      <c r="AV141" s="8">
        <v>64</v>
      </c>
      <c r="AW141" s="8">
        <v>26</v>
      </c>
      <c r="AX141" s="8">
        <v>40</v>
      </c>
      <c r="AZ141" s="6">
        <f t="shared" si="30"/>
        <v>6370</v>
      </c>
      <c r="BA141" s="6">
        <f t="shared" si="31"/>
        <v>1926</v>
      </c>
    </row>
    <row r="142" spans="1:53" x14ac:dyDescent="0.2">
      <c r="A142" s="1" t="s">
        <v>150</v>
      </c>
      <c r="B142" s="1">
        <v>4205929152</v>
      </c>
      <c r="C142" s="1" t="s">
        <v>628</v>
      </c>
      <c r="D142" s="8">
        <v>203</v>
      </c>
      <c r="E142" s="8">
        <v>0</v>
      </c>
      <c r="F142" s="8">
        <v>0</v>
      </c>
      <c r="G142" s="8">
        <v>0</v>
      </c>
      <c r="H142" s="8">
        <v>2</v>
      </c>
      <c r="I142" s="8">
        <v>0</v>
      </c>
      <c r="J142" s="8">
        <v>0</v>
      </c>
      <c r="K142" s="8">
        <v>0</v>
      </c>
      <c r="L142" s="8">
        <v>1</v>
      </c>
      <c r="M142" s="8">
        <v>0</v>
      </c>
      <c r="N142" s="8">
        <v>2</v>
      </c>
      <c r="O142" s="8">
        <v>0</v>
      </c>
      <c r="P142" s="8">
        <v>19</v>
      </c>
      <c r="Q142" s="8">
        <v>0</v>
      </c>
      <c r="R142" s="8">
        <v>22</v>
      </c>
      <c r="S142" s="8">
        <v>0</v>
      </c>
      <c r="T142" s="8">
        <v>3</v>
      </c>
      <c r="U142" s="8">
        <v>0</v>
      </c>
      <c r="V142" s="8">
        <v>1</v>
      </c>
      <c r="W142" s="8">
        <v>0</v>
      </c>
      <c r="X142" s="8">
        <v>2</v>
      </c>
      <c r="Y142" s="8">
        <v>0</v>
      </c>
      <c r="Z142" s="8">
        <v>0</v>
      </c>
      <c r="AA142" s="8">
        <v>0</v>
      </c>
      <c r="AB142" s="8">
        <v>0</v>
      </c>
      <c r="AC142" s="8">
        <v>1</v>
      </c>
      <c r="AD142" s="8">
        <v>0</v>
      </c>
      <c r="AE142" s="8">
        <v>0</v>
      </c>
      <c r="AF142" s="8">
        <v>0</v>
      </c>
      <c r="AG142" s="8">
        <v>6</v>
      </c>
      <c r="AH142" s="8">
        <v>0</v>
      </c>
      <c r="AI142" s="8">
        <v>3</v>
      </c>
      <c r="AJ142" s="8">
        <v>0</v>
      </c>
      <c r="AK142" s="8">
        <v>3</v>
      </c>
      <c r="AL142" s="8">
        <v>0</v>
      </c>
      <c r="AM142" s="8">
        <v>10</v>
      </c>
      <c r="AN142" s="8">
        <v>0</v>
      </c>
      <c r="AO142" s="8">
        <v>11</v>
      </c>
      <c r="AP142" s="8">
        <v>0</v>
      </c>
      <c r="AQ142" s="8">
        <v>4</v>
      </c>
      <c r="AR142" s="8">
        <v>0</v>
      </c>
      <c r="AS142" s="8">
        <v>4</v>
      </c>
      <c r="AT142" s="8">
        <v>0</v>
      </c>
      <c r="AU142" s="8">
        <v>0</v>
      </c>
      <c r="AV142" s="8">
        <v>2</v>
      </c>
      <c r="AW142" s="8">
        <v>0</v>
      </c>
      <c r="AX142" s="8">
        <v>0</v>
      </c>
      <c r="AZ142" s="6">
        <f t="shared" si="30"/>
        <v>203</v>
      </c>
      <c r="BA142" s="6">
        <f t="shared" si="31"/>
        <v>96</v>
      </c>
    </row>
    <row r="143" spans="1:53" x14ac:dyDescent="0.2">
      <c r="A143" s="1" t="s">
        <v>151</v>
      </c>
      <c r="B143" s="1">
        <v>4205937376</v>
      </c>
      <c r="C143" s="1" t="s">
        <v>629</v>
      </c>
      <c r="D143" s="8">
        <v>345</v>
      </c>
      <c r="E143" s="8">
        <v>0</v>
      </c>
      <c r="F143" s="8">
        <v>2</v>
      </c>
      <c r="G143" s="8">
        <v>0</v>
      </c>
      <c r="H143" s="8">
        <v>5</v>
      </c>
      <c r="I143" s="8">
        <v>0</v>
      </c>
      <c r="J143" s="8">
        <v>5</v>
      </c>
      <c r="K143" s="8">
        <v>0</v>
      </c>
      <c r="L143" s="8">
        <v>3</v>
      </c>
      <c r="M143" s="8">
        <v>0</v>
      </c>
      <c r="N143" s="8">
        <v>2</v>
      </c>
      <c r="O143" s="8">
        <v>0</v>
      </c>
      <c r="P143" s="8">
        <v>25</v>
      </c>
      <c r="Q143" s="8">
        <v>0</v>
      </c>
      <c r="R143" s="8">
        <v>20</v>
      </c>
      <c r="S143" s="8">
        <v>0</v>
      </c>
      <c r="T143" s="8">
        <v>11</v>
      </c>
      <c r="U143" s="8">
        <v>0</v>
      </c>
      <c r="V143" s="8">
        <v>2</v>
      </c>
      <c r="W143" s="8">
        <v>0</v>
      </c>
      <c r="X143" s="8">
        <v>4</v>
      </c>
      <c r="Y143" s="8">
        <v>0</v>
      </c>
      <c r="Z143" s="8">
        <v>0</v>
      </c>
      <c r="AA143" s="8">
        <v>0</v>
      </c>
      <c r="AB143" s="8">
        <v>0</v>
      </c>
      <c r="AC143" s="8">
        <v>9</v>
      </c>
      <c r="AD143" s="8">
        <v>0</v>
      </c>
      <c r="AE143" s="8">
        <v>0</v>
      </c>
      <c r="AF143" s="8">
        <v>0</v>
      </c>
      <c r="AG143" s="8">
        <v>2</v>
      </c>
      <c r="AH143" s="8">
        <v>0</v>
      </c>
      <c r="AI143" s="8">
        <v>6</v>
      </c>
      <c r="AJ143" s="8">
        <v>0</v>
      </c>
      <c r="AK143" s="8">
        <v>2</v>
      </c>
      <c r="AL143" s="8">
        <v>0</v>
      </c>
      <c r="AM143" s="8">
        <v>17</v>
      </c>
      <c r="AN143" s="8">
        <v>0</v>
      </c>
      <c r="AO143" s="8">
        <v>14</v>
      </c>
      <c r="AP143" s="8">
        <v>0</v>
      </c>
      <c r="AQ143" s="8">
        <v>7</v>
      </c>
      <c r="AR143" s="8">
        <v>0</v>
      </c>
      <c r="AS143" s="8">
        <v>7</v>
      </c>
      <c r="AT143" s="8">
        <v>0</v>
      </c>
      <c r="AU143" s="8">
        <v>5</v>
      </c>
      <c r="AV143" s="8">
        <v>4</v>
      </c>
      <c r="AW143" s="8">
        <v>0</v>
      </c>
      <c r="AX143" s="8">
        <v>0</v>
      </c>
      <c r="AZ143" s="6">
        <f t="shared" si="30"/>
        <v>345</v>
      </c>
      <c r="BA143" s="6">
        <f t="shared" si="31"/>
        <v>152</v>
      </c>
    </row>
    <row r="144" spans="1:53" x14ac:dyDescent="0.2">
      <c r="A144" s="1" t="s">
        <v>152</v>
      </c>
      <c r="B144" s="1">
        <v>4205937880</v>
      </c>
      <c r="C144" s="1" t="s">
        <v>630</v>
      </c>
      <c r="D144" s="8">
        <v>231</v>
      </c>
      <c r="E144" s="8">
        <v>0</v>
      </c>
      <c r="F144" s="8">
        <v>0</v>
      </c>
      <c r="G144" s="8">
        <v>0</v>
      </c>
      <c r="H144" s="8">
        <v>3</v>
      </c>
      <c r="I144" s="8">
        <v>0</v>
      </c>
      <c r="J144" s="8">
        <v>3</v>
      </c>
      <c r="K144" s="8">
        <v>0</v>
      </c>
      <c r="L144" s="8">
        <v>4</v>
      </c>
      <c r="M144" s="8">
        <v>0</v>
      </c>
      <c r="N144" s="8">
        <v>14</v>
      </c>
      <c r="O144" s="8">
        <v>0</v>
      </c>
      <c r="P144" s="8">
        <v>3</v>
      </c>
      <c r="Q144" s="8">
        <v>0</v>
      </c>
      <c r="R144" s="8">
        <v>23</v>
      </c>
      <c r="S144" s="8">
        <v>0</v>
      </c>
      <c r="T144" s="8">
        <v>9</v>
      </c>
      <c r="U144" s="8">
        <v>0</v>
      </c>
      <c r="V144" s="8">
        <v>0</v>
      </c>
      <c r="W144" s="8">
        <v>0</v>
      </c>
      <c r="X144" s="8">
        <v>0</v>
      </c>
      <c r="Y144" s="8">
        <v>0</v>
      </c>
      <c r="Z144" s="8">
        <v>0</v>
      </c>
      <c r="AA144" s="8">
        <v>0</v>
      </c>
      <c r="AB144" s="8">
        <v>0</v>
      </c>
      <c r="AC144" s="8">
        <v>5</v>
      </c>
      <c r="AD144" s="8">
        <v>0</v>
      </c>
      <c r="AE144" s="8">
        <v>0</v>
      </c>
      <c r="AF144" s="8">
        <v>0</v>
      </c>
      <c r="AG144" s="8">
        <v>21</v>
      </c>
      <c r="AH144" s="8">
        <v>0</v>
      </c>
      <c r="AI144" s="8">
        <v>13</v>
      </c>
      <c r="AJ144" s="8">
        <v>0</v>
      </c>
      <c r="AK144" s="8">
        <v>3</v>
      </c>
      <c r="AL144" s="8">
        <v>0</v>
      </c>
      <c r="AM144" s="8">
        <v>7</v>
      </c>
      <c r="AN144" s="8">
        <v>0</v>
      </c>
      <c r="AO144" s="8">
        <v>9</v>
      </c>
      <c r="AP144" s="8">
        <v>0</v>
      </c>
      <c r="AQ144" s="8">
        <v>4</v>
      </c>
      <c r="AR144" s="8">
        <v>0</v>
      </c>
      <c r="AS144" s="8">
        <v>0</v>
      </c>
      <c r="AT144" s="8">
        <v>0</v>
      </c>
      <c r="AU144" s="8">
        <v>0</v>
      </c>
      <c r="AV144" s="8">
        <v>0</v>
      </c>
      <c r="AW144" s="8">
        <v>0</v>
      </c>
      <c r="AX144" s="8">
        <v>5</v>
      </c>
      <c r="AZ144" s="6">
        <f t="shared" si="30"/>
        <v>231</v>
      </c>
      <c r="BA144" s="6">
        <f t="shared" si="31"/>
        <v>126</v>
      </c>
    </row>
    <row r="145" spans="1:53" x14ac:dyDescent="0.2">
      <c r="A145" s="1" t="s">
        <v>153</v>
      </c>
      <c r="B145" s="1">
        <v>4205937888</v>
      </c>
      <c r="C145" s="1" t="s">
        <v>631</v>
      </c>
      <c r="D145" s="8">
        <v>2224</v>
      </c>
      <c r="E145" s="8">
        <v>0</v>
      </c>
      <c r="F145" s="8">
        <v>0</v>
      </c>
      <c r="G145" s="8">
        <v>0</v>
      </c>
      <c r="H145" s="8">
        <v>6</v>
      </c>
      <c r="I145" s="8">
        <v>0</v>
      </c>
      <c r="J145" s="8">
        <v>5</v>
      </c>
      <c r="K145" s="8">
        <v>0</v>
      </c>
      <c r="L145" s="8">
        <v>16</v>
      </c>
      <c r="M145" s="8">
        <v>0</v>
      </c>
      <c r="N145" s="8">
        <v>48</v>
      </c>
      <c r="O145" s="8">
        <v>0</v>
      </c>
      <c r="P145" s="8">
        <v>110</v>
      </c>
      <c r="Q145" s="8">
        <v>0</v>
      </c>
      <c r="R145" s="8">
        <v>228</v>
      </c>
      <c r="S145" s="8">
        <v>0</v>
      </c>
      <c r="T145" s="8">
        <v>32</v>
      </c>
      <c r="U145" s="8">
        <v>0</v>
      </c>
      <c r="V145" s="8">
        <v>30</v>
      </c>
      <c r="W145" s="8">
        <v>0</v>
      </c>
      <c r="X145" s="8">
        <v>22</v>
      </c>
      <c r="Y145" s="8">
        <v>9</v>
      </c>
      <c r="Z145" s="8">
        <v>0</v>
      </c>
      <c r="AA145" s="8">
        <v>0</v>
      </c>
      <c r="AB145" s="8">
        <v>0</v>
      </c>
      <c r="AC145" s="8">
        <v>0</v>
      </c>
      <c r="AD145" s="8">
        <v>0</v>
      </c>
      <c r="AE145" s="8">
        <v>0</v>
      </c>
      <c r="AF145" s="8">
        <v>0</v>
      </c>
      <c r="AG145" s="8">
        <v>65</v>
      </c>
      <c r="AH145" s="8">
        <v>0</v>
      </c>
      <c r="AI145" s="8">
        <v>8</v>
      </c>
      <c r="AJ145" s="8">
        <v>0</v>
      </c>
      <c r="AK145" s="8">
        <v>56</v>
      </c>
      <c r="AL145" s="8">
        <v>0</v>
      </c>
      <c r="AM145" s="8">
        <v>82</v>
      </c>
      <c r="AN145" s="8">
        <v>0</v>
      </c>
      <c r="AO145" s="8">
        <v>195</v>
      </c>
      <c r="AP145" s="8">
        <v>0</v>
      </c>
      <c r="AQ145" s="8">
        <v>45</v>
      </c>
      <c r="AR145" s="8">
        <v>0</v>
      </c>
      <c r="AS145" s="8">
        <v>24</v>
      </c>
      <c r="AT145" s="8">
        <v>0</v>
      </c>
      <c r="AU145" s="8">
        <v>24</v>
      </c>
      <c r="AV145" s="8">
        <v>0</v>
      </c>
      <c r="AW145" s="8">
        <v>0</v>
      </c>
      <c r="AX145" s="8">
        <v>0</v>
      </c>
      <c r="AZ145" s="6">
        <f t="shared" si="30"/>
        <v>2224</v>
      </c>
      <c r="BA145" s="6">
        <f t="shared" si="31"/>
        <v>1005</v>
      </c>
    </row>
    <row r="146" spans="1:53" x14ac:dyDescent="0.2">
      <c r="A146" s="1" t="s">
        <v>154</v>
      </c>
      <c r="B146" s="1">
        <v>4205950400</v>
      </c>
      <c r="C146" s="1" t="s">
        <v>632</v>
      </c>
      <c r="D146" s="8">
        <v>1347</v>
      </c>
      <c r="E146" s="8">
        <v>0</v>
      </c>
      <c r="F146" s="8">
        <v>4</v>
      </c>
      <c r="G146" s="8">
        <v>0</v>
      </c>
      <c r="H146" s="8">
        <v>7</v>
      </c>
      <c r="I146" s="8">
        <v>0</v>
      </c>
      <c r="J146" s="8">
        <v>3</v>
      </c>
      <c r="K146" s="8">
        <v>0</v>
      </c>
      <c r="L146" s="8">
        <v>27</v>
      </c>
      <c r="M146" s="8">
        <v>0</v>
      </c>
      <c r="N146" s="8">
        <v>44</v>
      </c>
      <c r="O146" s="8">
        <v>0</v>
      </c>
      <c r="P146" s="8">
        <v>88</v>
      </c>
      <c r="Q146" s="8">
        <v>0</v>
      </c>
      <c r="R146" s="8">
        <v>97</v>
      </c>
      <c r="S146" s="8">
        <v>0</v>
      </c>
      <c r="T146" s="8">
        <v>45</v>
      </c>
      <c r="U146" s="8">
        <v>0</v>
      </c>
      <c r="V146" s="8">
        <v>15</v>
      </c>
      <c r="W146" s="8">
        <v>0</v>
      </c>
      <c r="X146" s="8">
        <v>14</v>
      </c>
      <c r="Y146" s="8">
        <v>13</v>
      </c>
      <c r="Z146" s="8">
        <v>7</v>
      </c>
      <c r="AA146" s="8">
        <v>0</v>
      </c>
      <c r="AB146" s="8">
        <v>0</v>
      </c>
      <c r="AC146" s="8">
        <v>3</v>
      </c>
      <c r="AD146" s="8">
        <v>0</v>
      </c>
      <c r="AE146" s="8">
        <v>10</v>
      </c>
      <c r="AF146" s="8">
        <v>0</v>
      </c>
      <c r="AG146" s="8">
        <v>10</v>
      </c>
      <c r="AH146" s="8">
        <v>0</v>
      </c>
      <c r="AI146" s="8">
        <v>25</v>
      </c>
      <c r="AJ146" s="8">
        <v>0</v>
      </c>
      <c r="AK146" s="8">
        <v>28</v>
      </c>
      <c r="AL146" s="8">
        <v>0</v>
      </c>
      <c r="AM146" s="8">
        <v>72</v>
      </c>
      <c r="AN146" s="8">
        <v>0</v>
      </c>
      <c r="AO146" s="8">
        <v>73</v>
      </c>
      <c r="AP146" s="8">
        <v>0</v>
      </c>
      <c r="AQ146" s="8">
        <v>52</v>
      </c>
      <c r="AR146" s="8">
        <v>0</v>
      </c>
      <c r="AS146" s="8">
        <v>18</v>
      </c>
      <c r="AT146" s="8">
        <v>0</v>
      </c>
      <c r="AU146" s="8">
        <v>6</v>
      </c>
      <c r="AV146" s="8">
        <v>12</v>
      </c>
      <c r="AW146" s="8">
        <v>0</v>
      </c>
      <c r="AX146" s="8">
        <v>0</v>
      </c>
      <c r="AZ146" s="6">
        <f t="shared" si="30"/>
        <v>1347</v>
      </c>
      <c r="BA146" s="6">
        <f t="shared" si="31"/>
        <v>673</v>
      </c>
    </row>
    <row r="147" spans="1:53" x14ac:dyDescent="0.2">
      <c r="A147" s="1" t="s">
        <v>155</v>
      </c>
      <c r="B147" s="1">
        <v>4205951064</v>
      </c>
      <c r="C147" s="1" t="s">
        <v>633</v>
      </c>
      <c r="D147" s="8">
        <v>681</v>
      </c>
      <c r="E147" s="8">
        <v>0</v>
      </c>
      <c r="F147" s="8">
        <v>11</v>
      </c>
      <c r="G147" s="8">
        <v>0</v>
      </c>
      <c r="H147" s="8">
        <v>0</v>
      </c>
      <c r="I147" s="8">
        <v>0</v>
      </c>
      <c r="J147" s="8">
        <v>0</v>
      </c>
      <c r="K147" s="8">
        <v>0</v>
      </c>
      <c r="L147" s="8">
        <v>4</v>
      </c>
      <c r="M147" s="8">
        <v>0</v>
      </c>
      <c r="N147" s="8">
        <v>12</v>
      </c>
      <c r="O147" s="8">
        <v>0</v>
      </c>
      <c r="P147" s="8">
        <v>57</v>
      </c>
      <c r="Q147" s="8">
        <v>0</v>
      </c>
      <c r="R147" s="8">
        <v>45</v>
      </c>
      <c r="S147" s="8">
        <v>0</v>
      </c>
      <c r="T147" s="8">
        <v>36</v>
      </c>
      <c r="U147" s="8">
        <v>0</v>
      </c>
      <c r="V147" s="8">
        <v>2</v>
      </c>
      <c r="W147" s="8">
        <v>0</v>
      </c>
      <c r="X147" s="8">
        <v>6</v>
      </c>
      <c r="Y147" s="8">
        <v>11</v>
      </c>
      <c r="Z147" s="8">
        <v>0</v>
      </c>
      <c r="AA147" s="8">
        <v>2</v>
      </c>
      <c r="AB147" s="8">
        <v>0</v>
      </c>
      <c r="AC147" s="8">
        <v>3</v>
      </c>
      <c r="AD147" s="8">
        <v>0</v>
      </c>
      <c r="AE147" s="8">
        <v>12</v>
      </c>
      <c r="AF147" s="8">
        <v>0</v>
      </c>
      <c r="AG147" s="8">
        <v>10</v>
      </c>
      <c r="AH147" s="8">
        <v>0</v>
      </c>
      <c r="AI147" s="8">
        <v>12</v>
      </c>
      <c r="AJ147" s="8">
        <v>0</v>
      </c>
      <c r="AK147" s="8">
        <v>6</v>
      </c>
      <c r="AL147" s="8">
        <v>0</v>
      </c>
      <c r="AM147" s="8">
        <v>41</v>
      </c>
      <c r="AN147" s="8">
        <v>0</v>
      </c>
      <c r="AO147" s="8">
        <v>71</v>
      </c>
      <c r="AP147" s="8">
        <v>0</v>
      </c>
      <c r="AQ147" s="8">
        <v>25</v>
      </c>
      <c r="AR147" s="8">
        <v>0</v>
      </c>
      <c r="AS147" s="8">
        <v>2</v>
      </c>
      <c r="AT147" s="8">
        <v>0</v>
      </c>
      <c r="AU147" s="8">
        <v>2</v>
      </c>
      <c r="AV147" s="8">
        <v>3</v>
      </c>
      <c r="AW147" s="8">
        <v>0</v>
      </c>
      <c r="AX147" s="8">
        <v>0</v>
      </c>
      <c r="AZ147" s="6">
        <f t="shared" si="30"/>
        <v>681</v>
      </c>
      <c r="BA147" s="6">
        <f t="shared" si="31"/>
        <v>373</v>
      </c>
    </row>
    <row r="148" spans="1:53" x14ac:dyDescent="0.2">
      <c r="A148" s="1" t="s">
        <v>156</v>
      </c>
      <c r="B148" s="1">
        <v>4205959472</v>
      </c>
      <c r="C148" s="1" t="s">
        <v>634</v>
      </c>
      <c r="D148" s="8">
        <v>1399</v>
      </c>
      <c r="E148" s="8">
        <v>0</v>
      </c>
      <c r="F148" s="8">
        <v>11</v>
      </c>
      <c r="G148" s="8">
        <v>0</v>
      </c>
      <c r="H148" s="8">
        <v>10</v>
      </c>
      <c r="I148" s="8">
        <v>0</v>
      </c>
      <c r="J148" s="8">
        <v>16</v>
      </c>
      <c r="K148" s="8">
        <v>0</v>
      </c>
      <c r="L148" s="8">
        <v>22</v>
      </c>
      <c r="M148" s="8">
        <v>0</v>
      </c>
      <c r="N148" s="8">
        <v>28</v>
      </c>
      <c r="O148" s="8">
        <v>0</v>
      </c>
      <c r="P148" s="8">
        <v>87</v>
      </c>
      <c r="Q148" s="8">
        <v>0</v>
      </c>
      <c r="R148" s="8">
        <v>95</v>
      </c>
      <c r="S148" s="8">
        <v>0</v>
      </c>
      <c r="T148" s="8">
        <v>49</v>
      </c>
      <c r="U148" s="8">
        <v>0</v>
      </c>
      <c r="V148" s="8">
        <v>23</v>
      </c>
      <c r="W148" s="8">
        <v>0</v>
      </c>
      <c r="X148" s="8">
        <v>14</v>
      </c>
      <c r="Y148" s="8">
        <v>13</v>
      </c>
      <c r="Z148" s="8">
        <v>0</v>
      </c>
      <c r="AA148" s="8">
        <v>0</v>
      </c>
      <c r="AB148" s="8">
        <v>0</v>
      </c>
      <c r="AC148" s="8">
        <v>5</v>
      </c>
      <c r="AD148" s="8">
        <v>0</v>
      </c>
      <c r="AE148" s="8">
        <v>5</v>
      </c>
      <c r="AF148" s="8">
        <v>0</v>
      </c>
      <c r="AG148" s="8">
        <v>63</v>
      </c>
      <c r="AH148" s="8">
        <v>0</v>
      </c>
      <c r="AI148" s="8">
        <v>13</v>
      </c>
      <c r="AJ148" s="8">
        <v>0</v>
      </c>
      <c r="AK148" s="8">
        <v>35</v>
      </c>
      <c r="AL148" s="8">
        <v>0</v>
      </c>
      <c r="AM148" s="8">
        <v>56</v>
      </c>
      <c r="AN148" s="8">
        <v>0</v>
      </c>
      <c r="AO148" s="8">
        <v>72</v>
      </c>
      <c r="AP148" s="8">
        <v>0</v>
      </c>
      <c r="AQ148" s="8">
        <v>38</v>
      </c>
      <c r="AR148" s="8">
        <v>0</v>
      </c>
      <c r="AS148" s="8">
        <v>15</v>
      </c>
      <c r="AT148" s="8">
        <v>0</v>
      </c>
      <c r="AU148" s="8">
        <v>23</v>
      </c>
      <c r="AV148" s="8">
        <v>5</v>
      </c>
      <c r="AW148" s="8">
        <v>8</v>
      </c>
      <c r="AX148" s="8">
        <v>0</v>
      </c>
      <c r="AZ148" s="6">
        <f t="shared" si="30"/>
        <v>1399</v>
      </c>
      <c r="BA148" s="6">
        <f t="shared" si="31"/>
        <v>706</v>
      </c>
    </row>
    <row r="149" spans="1:53" x14ac:dyDescent="0.2">
      <c r="A149" s="1" t="s">
        <v>157</v>
      </c>
      <c r="B149" s="1">
        <v>4205964512</v>
      </c>
      <c r="C149" s="1" t="s">
        <v>635</v>
      </c>
      <c r="D149" s="8">
        <v>710</v>
      </c>
      <c r="E149" s="8">
        <v>0</v>
      </c>
      <c r="F149" s="8">
        <v>3</v>
      </c>
      <c r="G149" s="8">
        <v>0</v>
      </c>
      <c r="H149" s="8">
        <v>14</v>
      </c>
      <c r="I149" s="8">
        <v>0</v>
      </c>
      <c r="J149" s="8">
        <v>11</v>
      </c>
      <c r="K149" s="8">
        <v>0</v>
      </c>
      <c r="L149" s="8">
        <v>13</v>
      </c>
      <c r="M149" s="8">
        <v>0</v>
      </c>
      <c r="N149" s="8">
        <v>30</v>
      </c>
      <c r="O149" s="8">
        <v>0</v>
      </c>
      <c r="P149" s="8">
        <v>35</v>
      </c>
      <c r="Q149" s="8">
        <v>0</v>
      </c>
      <c r="R149" s="8">
        <v>55</v>
      </c>
      <c r="S149" s="8">
        <v>0</v>
      </c>
      <c r="T149" s="8">
        <v>15</v>
      </c>
      <c r="U149" s="8">
        <v>0</v>
      </c>
      <c r="V149" s="8">
        <v>9</v>
      </c>
      <c r="W149" s="8">
        <v>0</v>
      </c>
      <c r="X149" s="8">
        <v>3</v>
      </c>
      <c r="Y149" s="8">
        <v>10</v>
      </c>
      <c r="Z149" s="8">
        <v>0</v>
      </c>
      <c r="AA149" s="8">
        <v>0</v>
      </c>
      <c r="AB149" s="8">
        <v>0</v>
      </c>
      <c r="AC149" s="8">
        <v>8</v>
      </c>
      <c r="AD149" s="8">
        <v>0</v>
      </c>
      <c r="AE149" s="8">
        <v>9</v>
      </c>
      <c r="AF149" s="8">
        <v>0</v>
      </c>
      <c r="AG149" s="8">
        <v>6</v>
      </c>
      <c r="AH149" s="8">
        <v>0</v>
      </c>
      <c r="AI149" s="8">
        <v>37</v>
      </c>
      <c r="AJ149" s="8">
        <v>0</v>
      </c>
      <c r="AK149" s="8">
        <v>17</v>
      </c>
      <c r="AL149" s="8">
        <v>0</v>
      </c>
      <c r="AM149" s="8">
        <v>34</v>
      </c>
      <c r="AN149" s="8">
        <v>0</v>
      </c>
      <c r="AO149" s="8">
        <v>45</v>
      </c>
      <c r="AP149" s="8">
        <v>0</v>
      </c>
      <c r="AQ149" s="8">
        <v>10</v>
      </c>
      <c r="AR149" s="8">
        <v>0</v>
      </c>
      <c r="AS149" s="8">
        <v>2</v>
      </c>
      <c r="AT149" s="8">
        <v>0</v>
      </c>
      <c r="AU149" s="8">
        <v>6</v>
      </c>
      <c r="AV149" s="8">
        <v>0</v>
      </c>
      <c r="AW149" s="8">
        <v>0</v>
      </c>
      <c r="AX149" s="8">
        <v>0</v>
      </c>
      <c r="AZ149" s="6">
        <f t="shared" si="30"/>
        <v>710</v>
      </c>
      <c r="BA149" s="6">
        <f t="shared" si="31"/>
        <v>372</v>
      </c>
    </row>
    <row r="150" spans="1:53" x14ac:dyDescent="0.2">
      <c r="A150" s="1" t="s">
        <v>158</v>
      </c>
      <c r="B150" s="1">
        <v>4207120032</v>
      </c>
      <c r="C150" s="1" t="s">
        <v>636</v>
      </c>
      <c r="D150" s="8">
        <v>1708</v>
      </c>
      <c r="E150" s="8">
        <v>0</v>
      </c>
      <c r="F150" s="8">
        <v>45</v>
      </c>
      <c r="G150" s="8">
        <v>0</v>
      </c>
      <c r="H150" s="8">
        <v>4</v>
      </c>
      <c r="I150" s="8">
        <v>0</v>
      </c>
      <c r="J150" s="8">
        <v>17</v>
      </c>
      <c r="K150" s="8">
        <v>0</v>
      </c>
      <c r="L150" s="8">
        <v>45</v>
      </c>
      <c r="M150" s="8">
        <v>0</v>
      </c>
      <c r="N150" s="8">
        <v>30</v>
      </c>
      <c r="O150" s="8">
        <v>0</v>
      </c>
      <c r="P150" s="8">
        <v>164</v>
      </c>
      <c r="Q150" s="8">
        <v>0</v>
      </c>
      <c r="R150" s="8">
        <v>129</v>
      </c>
      <c r="S150" s="8">
        <v>0</v>
      </c>
      <c r="T150" s="8">
        <v>53</v>
      </c>
      <c r="U150" s="8">
        <v>0</v>
      </c>
      <c r="V150" s="8">
        <v>8</v>
      </c>
      <c r="W150" s="8">
        <v>0</v>
      </c>
      <c r="X150" s="8">
        <v>50</v>
      </c>
      <c r="Y150" s="8">
        <v>24</v>
      </c>
      <c r="Z150" s="8">
        <v>17</v>
      </c>
      <c r="AA150" s="8">
        <v>5</v>
      </c>
      <c r="AB150" s="8">
        <v>0</v>
      </c>
      <c r="AC150" s="8">
        <v>24</v>
      </c>
      <c r="AD150" s="8">
        <v>0</v>
      </c>
      <c r="AE150" s="8">
        <v>5</v>
      </c>
      <c r="AF150" s="8">
        <v>0</v>
      </c>
      <c r="AG150" s="8">
        <v>20</v>
      </c>
      <c r="AH150" s="8">
        <v>0</v>
      </c>
      <c r="AI150" s="8">
        <v>19</v>
      </c>
      <c r="AJ150" s="8">
        <v>0</v>
      </c>
      <c r="AK150" s="8">
        <v>24</v>
      </c>
      <c r="AL150" s="8">
        <v>0</v>
      </c>
      <c r="AM150" s="8">
        <v>60</v>
      </c>
      <c r="AN150" s="8">
        <v>0</v>
      </c>
      <c r="AO150" s="8">
        <v>83</v>
      </c>
      <c r="AP150" s="8">
        <v>0</v>
      </c>
      <c r="AQ150" s="8">
        <v>45</v>
      </c>
      <c r="AR150" s="8">
        <v>0</v>
      </c>
      <c r="AS150" s="8">
        <v>29</v>
      </c>
      <c r="AT150" s="8">
        <v>0</v>
      </c>
      <c r="AU150" s="8">
        <v>16</v>
      </c>
      <c r="AV150" s="8">
        <v>17</v>
      </c>
      <c r="AW150" s="8">
        <v>3</v>
      </c>
      <c r="AX150" s="8">
        <v>0</v>
      </c>
      <c r="AZ150" s="6">
        <f t="shared" ref="AZ150:AZ153" si="32">D150-(E150+G150+I150+K150+M150+O150+Q150+S150+U150+W150+AB150+AD150+AF150+AH150+AJ150+AL150+AN150+AP150+AR150+AT150)</f>
        <v>1708</v>
      </c>
      <c r="BA150" s="6">
        <f t="shared" ref="BA150:BA153" si="33">F150+H150+J150+L150+N150+P150+R150+T150+V150+X150+Y150+Z150+AA150+AC150+AE150+AG150+AI150+AK150+AM150+AO150+AQ150+AS150+AU150+AV150+AW150+AX150</f>
        <v>936</v>
      </c>
    </row>
    <row r="151" spans="1:53" x14ac:dyDescent="0.2">
      <c r="A151" s="1" t="s">
        <v>159</v>
      </c>
      <c r="B151" s="1">
        <v>4207120688</v>
      </c>
      <c r="C151" s="1" t="s">
        <v>637</v>
      </c>
      <c r="D151" s="8">
        <v>5240</v>
      </c>
      <c r="E151" s="8">
        <v>0</v>
      </c>
      <c r="F151" s="8">
        <v>152</v>
      </c>
      <c r="G151" s="8">
        <v>0</v>
      </c>
      <c r="H151" s="8">
        <v>43</v>
      </c>
      <c r="I151" s="8">
        <v>0</v>
      </c>
      <c r="J151" s="8">
        <v>108</v>
      </c>
      <c r="K151" s="8">
        <v>0</v>
      </c>
      <c r="L151" s="8">
        <v>228</v>
      </c>
      <c r="M151" s="8">
        <v>0</v>
      </c>
      <c r="N151" s="8">
        <v>184</v>
      </c>
      <c r="O151" s="8">
        <v>0</v>
      </c>
      <c r="P151" s="8">
        <v>260</v>
      </c>
      <c r="Q151" s="8">
        <v>0</v>
      </c>
      <c r="R151" s="8">
        <v>255</v>
      </c>
      <c r="S151" s="8">
        <v>0</v>
      </c>
      <c r="T151" s="8">
        <v>155</v>
      </c>
      <c r="U151" s="8">
        <v>0</v>
      </c>
      <c r="V151" s="8">
        <v>25</v>
      </c>
      <c r="W151" s="8">
        <v>0</v>
      </c>
      <c r="X151" s="8">
        <v>72</v>
      </c>
      <c r="Y151" s="8">
        <v>63</v>
      </c>
      <c r="Z151" s="8">
        <v>40</v>
      </c>
      <c r="AA151" s="8">
        <v>55</v>
      </c>
      <c r="AB151" s="8">
        <v>0</v>
      </c>
      <c r="AC151" s="8">
        <v>126</v>
      </c>
      <c r="AD151" s="8">
        <v>0</v>
      </c>
      <c r="AE151" s="8">
        <v>3</v>
      </c>
      <c r="AF151" s="8">
        <v>0</v>
      </c>
      <c r="AG151" s="8">
        <v>62</v>
      </c>
      <c r="AH151" s="8">
        <v>0</v>
      </c>
      <c r="AI151" s="8">
        <v>133</v>
      </c>
      <c r="AJ151" s="8">
        <v>0</v>
      </c>
      <c r="AK151" s="8">
        <v>104</v>
      </c>
      <c r="AL151" s="8">
        <v>0</v>
      </c>
      <c r="AM151" s="8">
        <v>98</v>
      </c>
      <c r="AN151" s="8">
        <v>0</v>
      </c>
      <c r="AO151" s="8">
        <v>167</v>
      </c>
      <c r="AP151" s="8">
        <v>0</v>
      </c>
      <c r="AQ151" s="8">
        <v>62</v>
      </c>
      <c r="AR151" s="8">
        <v>0</v>
      </c>
      <c r="AS151" s="8">
        <v>35</v>
      </c>
      <c r="AT151" s="8">
        <v>0</v>
      </c>
      <c r="AU151" s="8">
        <v>18</v>
      </c>
      <c r="AV151" s="8">
        <v>70</v>
      </c>
      <c r="AW151" s="8">
        <v>62</v>
      </c>
      <c r="AX151" s="8">
        <v>17</v>
      </c>
      <c r="AZ151" s="6">
        <f t="shared" si="32"/>
        <v>5240</v>
      </c>
      <c r="BA151" s="6">
        <f t="shared" si="33"/>
        <v>2597</v>
      </c>
    </row>
    <row r="152" spans="1:53" x14ac:dyDescent="0.2">
      <c r="A152" s="1" t="s">
        <v>160</v>
      </c>
      <c r="B152" s="1">
        <v>4207121040</v>
      </c>
      <c r="C152" s="1" t="s">
        <v>638</v>
      </c>
      <c r="D152" s="8">
        <v>3029</v>
      </c>
      <c r="E152" s="8">
        <v>0</v>
      </c>
      <c r="F152" s="8">
        <v>49</v>
      </c>
      <c r="G152" s="8">
        <v>0</v>
      </c>
      <c r="H152" s="8">
        <v>19</v>
      </c>
      <c r="I152" s="8">
        <v>0</v>
      </c>
      <c r="J152" s="8">
        <v>80</v>
      </c>
      <c r="K152" s="8">
        <v>0</v>
      </c>
      <c r="L152" s="8">
        <v>84</v>
      </c>
      <c r="M152" s="8">
        <v>12</v>
      </c>
      <c r="N152" s="8">
        <v>60</v>
      </c>
      <c r="O152" s="8">
        <v>0</v>
      </c>
      <c r="P152" s="8">
        <v>156</v>
      </c>
      <c r="Q152" s="8">
        <v>0</v>
      </c>
      <c r="R152" s="8">
        <v>197</v>
      </c>
      <c r="S152" s="8">
        <v>0</v>
      </c>
      <c r="T152" s="8">
        <v>130</v>
      </c>
      <c r="U152" s="8">
        <v>0</v>
      </c>
      <c r="V152" s="8">
        <v>36</v>
      </c>
      <c r="W152" s="8">
        <v>0</v>
      </c>
      <c r="X152" s="8">
        <v>11</v>
      </c>
      <c r="Y152" s="8">
        <v>25</v>
      </c>
      <c r="Z152" s="8">
        <v>10</v>
      </c>
      <c r="AA152" s="8">
        <v>16</v>
      </c>
      <c r="AB152" s="8">
        <v>0</v>
      </c>
      <c r="AC152" s="8">
        <v>25</v>
      </c>
      <c r="AD152" s="8">
        <v>0</v>
      </c>
      <c r="AE152" s="8">
        <v>0</v>
      </c>
      <c r="AF152" s="8">
        <v>0</v>
      </c>
      <c r="AG152" s="8">
        <v>34</v>
      </c>
      <c r="AH152" s="8">
        <v>0</v>
      </c>
      <c r="AI152" s="8">
        <v>131</v>
      </c>
      <c r="AJ152" s="8">
        <v>0</v>
      </c>
      <c r="AK152" s="8">
        <v>75</v>
      </c>
      <c r="AL152" s="8">
        <v>0</v>
      </c>
      <c r="AM152" s="8">
        <v>123</v>
      </c>
      <c r="AN152" s="8">
        <v>0</v>
      </c>
      <c r="AO152" s="8">
        <v>146</v>
      </c>
      <c r="AP152" s="8">
        <v>0</v>
      </c>
      <c r="AQ152" s="8">
        <v>81</v>
      </c>
      <c r="AR152" s="8">
        <v>0</v>
      </c>
      <c r="AS152" s="8">
        <v>14</v>
      </c>
      <c r="AT152" s="8">
        <v>0</v>
      </c>
      <c r="AU152" s="8">
        <v>44</v>
      </c>
      <c r="AV152" s="8">
        <v>16</v>
      </c>
      <c r="AW152" s="8">
        <v>6</v>
      </c>
      <c r="AX152" s="8">
        <v>0</v>
      </c>
      <c r="AZ152" s="6">
        <f t="shared" si="32"/>
        <v>3017</v>
      </c>
      <c r="BA152" s="6">
        <f t="shared" si="33"/>
        <v>1568</v>
      </c>
    </row>
    <row r="153" spans="1:53" x14ac:dyDescent="0.2">
      <c r="A153" s="1" t="s">
        <v>161</v>
      </c>
      <c r="B153" s="1">
        <v>4207143832</v>
      </c>
      <c r="C153" s="1" t="s">
        <v>639</v>
      </c>
      <c r="D153" s="8">
        <v>3060</v>
      </c>
      <c r="E153" s="8">
        <v>0</v>
      </c>
      <c r="F153" s="8">
        <v>72</v>
      </c>
      <c r="G153" s="8">
        <v>0</v>
      </c>
      <c r="H153" s="8">
        <v>63</v>
      </c>
      <c r="I153" s="8">
        <v>18</v>
      </c>
      <c r="J153" s="8">
        <v>91</v>
      </c>
      <c r="K153" s="8">
        <v>0</v>
      </c>
      <c r="L153" s="8">
        <v>69</v>
      </c>
      <c r="M153" s="8">
        <v>0</v>
      </c>
      <c r="N153" s="8">
        <v>34</v>
      </c>
      <c r="O153" s="8">
        <v>0</v>
      </c>
      <c r="P153" s="8">
        <v>237</v>
      </c>
      <c r="Q153" s="8">
        <v>0</v>
      </c>
      <c r="R153" s="8">
        <v>250</v>
      </c>
      <c r="S153" s="8">
        <v>0</v>
      </c>
      <c r="T153" s="8">
        <v>116</v>
      </c>
      <c r="U153" s="8">
        <v>0</v>
      </c>
      <c r="V153" s="8">
        <v>0</v>
      </c>
      <c r="W153" s="8">
        <v>0</v>
      </c>
      <c r="X153" s="8">
        <v>13</v>
      </c>
      <c r="Y153" s="8">
        <v>0</v>
      </c>
      <c r="Z153" s="8">
        <v>18</v>
      </c>
      <c r="AA153" s="8">
        <v>21</v>
      </c>
      <c r="AB153" s="8">
        <v>0</v>
      </c>
      <c r="AC153" s="8">
        <v>22</v>
      </c>
      <c r="AD153" s="8">
        <v>0</v>
      </c>
      <c r="AE153" s="8">
        <v>23</v>
      </c>
      <c r="AF153" s="8">
        <v>0</v>
      </c>
      <c r="AG153" s="8">
        <v>46</v>
      </c>
      <c r="AH153" s="8">
        <v>0</v>
      </c>
      <c r="AI153" s="8">
        <v>0</v>
      </c>
      <c r="AJ153" s="8">
        <v>0</v>
      </c>
      <c r="AK153" s="8">
        <v>61</v>
      </c>
      <c r="AL153" s="8">
        <v>0</v>
      </c>
      <c r="AM153" s="8">
        <v>88</v>
      </c>
      <c r="AN153" s="8">
        <v>0</v>
      </c>
      <c r="AO153" s="8">
        <v>201</v>
      </c>
      <c r="AP153" s="8">
        <v>0</v>
      </c>
      <c r="AQ153" s="8">
        <v>126</v>
      </c>
      <c r="AR153" s="8">
        <v>0</v>
      </c>
      <c r="AS153" s="8">
        <v>0</v>
      </c>
      <c r="AT153" s="8">
        <v>0</v>
      </c>
      <c r="AU153" s="8">
        <v>13</v>
      </c>
      <c r="AV153" s="8">
        <v>33</v>
      </c>
      <c r="AW153" s="8">
        <v>0</v>
      </c>
      <c r="AX153" s="8">
        <v>0</v>
      </c>
      <c r="AZ153" s="6">
        <f t="shared" si="32"/>
        <v>3042</v>
      </c>
      <c r="BA153" s="6">
        <f t="shared" si="33"/>
        <v>1597</v>
      </c>
    </row>
    <row r="154" spans="1:53" x14ac:dyDescent="0.2">
      <c r="A154" s="1" t="s">
        <v>162</v>
      </c>
      <c r="B154" s="1">
        <v>4207182816</v>
      </c>
      <c r="C154" s="1" t="s">
        <v>640</v>
      </c>
      <c r="D154" s="8">
        <v>6636</v>
      </c>
      <c r="E154" s="8">
        <v>0</v>
      </c>
      <c r="F154" s="8">
        <v>49</v>
      </c>
      <c r="G154" s="8">
        <v>0</v>
      </c>
      <c r="H154" s="8">
        <v>13</v>
      </c>
      <c r="I154" s="8">
        <v>0</v>
      </c>
      <c r="J154" s="8">
        <v>58</v>
      </c>
      <c r="K154" s="8">
        <v>0</v>
      </c>
      <c r="L154" s="8">
        <v>55</v>
      </c>
      <c r="M154" s="8">
        <v>0</v>
      </c>
      <c r="N154" s="8">
        <v>60</v>
      </c>
      <c r="O154" s="8">
        <v>0</v>
      </c>
      <c r="P154" s="8">
        <v>421</v>
      </c>
      <c r="Q154" s="8">
        <v>0</v>
      </c>
      <c r="R154" s="8">
        <v>633</v>
      </c>
      <c r="S154" s="8">
        <v>0</v>
      </c>
      <c r="T154" s="8">
        <v>179</v>
      </c>
      <c r="U154" s="8">
        <v>0</v>
      </c>
      <c r="V154" s="8">
        <v>36</v>
      </c>
      <c r="W154" s="8">
        <v>0</v>
      </c>
      <c r="X154" s="8">
        <v>8</v>
      </c>
      <c r="Y154" s="8">
        <v>58</v>
      </c>
      <c r="Z154" s="8">
        <v>15</v>
      </c>
      <c r="AA154" s="8">
        <v>121</v>
      </c>
      <c r="AB154" s="8">
        <v>0</v>
      </c>
      <c r="AC154" s="8">
        <v>100</v>
      </c>
      <c r="AD154" s="8">
        <v>0</v>
      </c>
      <c r="AE154" s="8">
        <v>30</v>
      </c>
      <c r="AF154" s="8">
        <v>0</v>
      </c>
      <c r="AG154" s="8">
        <v>18</v>
      </c>
      <c r="AH154" s="8">
        <v>0</v>
      </c>
      <c r="AI154" s="8">
        <v>96</v>
      </c>
      <c r="AJ154" s="8">
        <v>0</v>
      </c>
      <c r="AK154" s="8">
        <v>71</v>
      </c>
      <c r="AL154" s="8">
        <v>0</v>
      </c>
      <c r="AM154" s="8">
        <v>436</v>
      </c>
      <c r="AN154" s="8">
        <v>0</v>
      </c>
      <c r="AO154" s="8">
        <v>514</v>
      </c>
      <c r="AP154" s="8">
        <v>0</v>
      </c>
      <c r="AQ154" s="8">
        <v>195</v>
      </c>
      <c r="AR154" s="8">
        <v>0</v>
      </c>
      <c r="AS154" s="8">
        <v>55</v>
      </c>
      <c r="AT154" s="8">
        <v>0</v>
      </c>
      <c r="AU154" s="8">
        <v>14</v>
      </c>
      <c r="AV154" s="8">
        <v>30</v>
      </c>
      <c r="AW154" s="8">
        <v>0</v>
      </c>
      <c r="AX154" s="8">
        <v>0</v>
      </c>
      <c r="AZ154" s="6">
        <f t="shared" ref="AZ154:AZ168" si="34">D154-(E154+G154+I154+K154+M154+O154+Q154+S154+U154+W154+AB154+AD154+AF154+AH154+AJ154+AL154+AN154+AP154+AR154+AT154)</f>
        <v>6636</v>
      </c>
      <c r="BA154" s="6">
        <f t="shared" ref="BA154:BA168" si="35">F154+H154+J154+L154+N154+P154+R154+T154+V154+X154+Y154+Z154+AA154+AC154+AE154+AG154+AI154+AK154+AM154+AO154+AQ154+AS154+AU154+AV154+AW154+AX154</f>
        <v>3265</v>
      </c>
    </row>
    <row r="155" spans="1:53" x14ac:dyDescent="0.2">
      <c r="A155" s="1" t="s">
        <v>163</v>
      </c>
      <c r="B155" s="1">
        <v>4207183256</v>
      </c>
      <c r="C155" s="1" t="s">
        <v>641</v>
      </c>
      <c r="D155" s="8">
        <v>12566</v>
      </c>
      <c r="E155" s="8">
        <v>0</v>
      </c>
      <c r="F155" s="8">
        <v>141</v>
      </c>
      <c r="G155" s="8">
        <v>0</v>
      </c>
      <c r="H155" s="8">
        <v>88</v>
      </c>
      <c r="I155" s="8">
        <v>0</v>
      </c>
      <c r="J155" s="8">
        <v>91</v>
      </c>
      <c r="K155" s="8">
        <v>0</v>
      </c>
      <c r="L155" s="8">
        <v>241</v>
      </c>
      <c r="M155" s="8">
        <v>0</v>
      </c>
      <c r="N155" s="8">
        <v>242</v>
      </c>
      <c r="O155" s="8">
        <v>0</v>
      </c>
      <c r="P155" s="8">
        <v>657</v>
      </c>
      <c r="Q155" s="8">
        <v>0</v>
      </c>
      <c r="R155" s="8">
        <v>1102</v>
      </c>
      <c r="S155" s="8">
        <v>0</v>
      </c>
      <c r="T155" s="8">
        <v>409</v>
      </c>
      <c r="U155" s="8">
        <v>0</v>
      </c>
      <c r="V155" s="8">
        <v>90</v>
      </c>
      <c r="W155" s="8">
        <v>0</v>
      </c>
      <c r="X155" s="8">
        <v>104</v>
      </c>
      <c r="Y155" s="8">
        <v>147</v>
      </c>
      <c r="Z155" s="8">
        <v>22</v>
      </c>
      <c r="AA155" s="8">
        <v>12</v>
      </c>
      <c r="AB155" s="8">
        <v>0</v>
      </c>
      <c r="AC155" s="8">
        <v>169</v>
      </c>
      <c r="AD155" s="8">
        <v>0</v>
      </c>
      <c r="AE155" s="8">
        <v>85</v>
      </c>
      <c r="AF155" s="8">
        <v>0</v>
      </c>
      <c r="AG155" s="8">
        <v>106</v>
      </c>
      <c r="AH155" s="8">
        <v>0</v>
      </c>
      <c r="AI155" s="8">
        <v>253</v>
      </c>
      <c r="AJ155" s="8">
        <v>0</v>
      </c>
      <c r="AK155" s="8">
        <v>166</v>
      </c>
      <c r="AL155" s="8">
        <v>0</v>
      </c>
      <c r="AM155" s="8">
        <v>644</v>
      </c>
      <c r="AN155" s="8">
        <v>0</v>
      </c>
      <c r="AO155" s="8">
        <v>849</v>
      </c>
      <c r="AP155" s="8">
        <v>0</v>
      </c>
      <c r="AQ155" s="8">
        <v>337</v>
      </c>
      <c r="AR155" s="8">
        <v>0</v>
      </c>
      <c r="AS155" s="8">
        <v>75</v>
      </c>
      <c r="AT155" s="8">
        <v>0</v>
      </c>
      <c r="AU155" s="8">
        <v>145</v>
      </c>
      <c r="AV155" s="8">
        <v>39</v>
      </c>
      <c r="AW155" s="8">
        <v>95</v>
      </c>
      <c r="AX155" s="8">
        <v>44</v>
      </c>
      <c r="AZ155" s="6">
        <f t="shared" si="34"/>
        <v>12566</v>
      </c>
      <c r="BA155" s="6">
        <f t="shared" si="35"/>
        <v>6353</v>
      </c>
    </row>
    <row r="156" spans="1:53" x14ac:dyDescent="0.2">
      <c r="A156" s="1" t="s">
        <v>164</v>
      </c>
      <c r="B156" s="1">
        <v>4207305936</v>
      </c>
      <c r="C156" s="1" t="s">
        <v>642</v>
      </c>
      <c r="D156" s="8">
        <v>1074</v>
      </c>
      <c r="E156" s="8">
        <v>0</v>
      </c>
      <c r="F156" s="8">
        <v>4</v>
      </c>
      <c r="G156" s="8">
        <v>0</v>
      </c>
      <c r="H156" s="8">
        <v>9</v>
      </c>
      <c r="I156" s="8">
        <v>0</v>
      </c>
      <c r="J156" s="8">
        <v>9</v>
      </c>
      <c r="K156" s="8">
        <v>0</v>
      </c>
      <c r="L156" s="8">
        <v>27</v>
      </c>
      <c r="M156" s="8">
        <v>0</v>
      </c>
      <c r="N156" s="8">
        <v>6</v>
      </c>
      <c r="O156" s="8">
        <v>0</v>
      </c>
      <c r="P156" s="8">
        <v>44</v>
      </c>
      <c r="Q156" s="8">
        <v>0</v>
      </c>
      <c r="R156" s="8">
        <v>97</v>
      </c>
      <c r="S156" s="8">
        <v>0</v>
      </c>
      <c r="T156" s="8">
        <v>37</v>
      </c>
      <c r="U156" s="8">
        <v>0</v>
      </c>
      <c r="V156" s="8">
        <v>16</v>
      </c>
      <c r="W156" s="8">
        <v>0</v>
      </c>
      <c r="X156" s="8">
        <v>0</v>
      </c>
      <c r="Y156" s="8">
        <v>4</v>
      </c>
      <c r="Z156" s="8">
        <v>2</v>
      </c>
      <c r="AA156" s="8">
        <v>9</v>
      </c>
      <c r="AB156" s="8">
        <v>0</v>
      </c>
      <c r="AC156" s="8">
        <v>26</v>
      </c>
      <c r="AD156" s="8">
        <v>0</v>
      </c>
      <c r="AE156" s="8">
        <v>8</v>
      </c>
      <c r="AF156" s="8">
        <v>0</v>
      </c>
      <c r="AG156" s="8">
        <v>22</v>
      </c>
      <c r="AH156" s="8">
        <v>0</v>
      </c>
      <c r="AI156" s="8">
        <v>38</v>
      </c>
      <c r="AJ156" s="8">
        <v>0</v>
      </c>
      <c r="AK156" s="8">
        <v>33</v>
      </c>
      <c r="AL156" s="8">
        <v>0</v>
      </c>
      <c r="AM156" s="8">
        <v>60</v>
      </c>
      <c r="AN156" s="8">
        <v>0</v>
      </c>
      <c r="AO156" s="8">
        <v>69</v>
      </c>
      <c r="AP156" s="8">
        <v>0</v>
      </c>
      <c r="AQ156" s="8">
        <v>10</v>
      </c>
      <c r="AR156" s="8">
        <v>0</v>
      </c>
      <c r="AS156" s="8">
        <v>13</v>
      </c>
      <c r="AT156" s="8">
        <v>0</v>
      </c>
      <c r="AU156" s="8">
        <v>6</v>
      </c>
      <c r="AV156" s="8">
        <v>3</v>
      </c>
      <c r="AW156" s="8">
        <v>3</v>
      </c>
      <c r="AX156" s="8">
        <v>3</v>
      </c>
      <c r="AZ156" s="6">
        <f t="shared" si="34"/>
        <v>1074</v>
      </c>
      <c r="BA156" s="6">
        <f t="shared" si="35"/>
        <v>558</v>
      </c>
    </row>
    <row r="157" spans="1:53" x14ac:dyDescent="0.2">
      <c r="A157" s="1" t="s">
        <v>165</v>
      </c>
      <c r="B157" s="1">
        <v>4207323280</v>
      </c>
      <c r="C157" s="1" t="s">
        <v>643</v>
      </c>
      <c r="D157" s="8">
        <v>947</v>
      </c>
      <c r="E157" s="8">
        <v>0</v>
      </c>
      <c r="F157" s="8">
        <v>5</v>
      </c>
      <c r="G157" s="8">
        <v>0</v>
      </c>
      <c r="H157" s="8">
        <v>9</v>
      </c>
      <c r="I157" s="8">
        <v>0</v>
      </c>
      <c r="J157" s="8">
        <v>22</v>
      </c>
      <c r="K157" s="8">
        <v>0</v>
      </c>
      <c r="L157" s="8">
        <v>18</v>
      </c>
      <c r="M157" s="8">
        <v>0</v>
      </c>
      <c r="N157" s="8">
        <v>23</v>
      </c>
      <c r="O157" s="8">
        <v>0</v>
      </c>
      <c r="P157" s="8">
        <v>59</v>
      </c>
      <c r="Q157" s="8">
        <v>0</v>
      </c>
      <c r="R157" s="8">
        <v>76</v>
      </c>
      <c r="S157" s="8">
        <v>0</v>
      </c>
      <c r="T157" s="8">
        <v>11</v>
      </c>
      <c r="U157" s="8">
        <v>0</v>
      </c>
      <c r="V157" s="8">
        <v>22</v>
      </c>
      <c r="W157" s="8">
        <v>0</v>
      </c>
      <c r="X157" s="8">
        <v>18</v>
      </c>
      <c r="Y157" s="8">
        <v>9</v>
      </c>
      <c r="Z157" s="8">
        <v>6</v>
      </c>
      <c r="AA157" s="8">
        <v>3</v>
      </c>
      <c r="AB157" s="8">
        <v>0</v>
      </c>
      <c r="AC157" s="8">
        <v>7</v>
      </c>
      <c r="AD157" s="8">
        <v>0</v>
      </c>
      <c r="AE157" s="8">
        <v>0</v>
      </c>
      <c r="AF157" s="8">
        <v>0</v>
      </c>
      <c r="AG157" s="8">
        <v>9</v>
      </c>
      <c r="AH157" s="8">
        <v>0</v>
      </c>
      <c r="AI157" s="8">
        <v>18</v>
      </c>
      <c r="AJ157" s="8">
        <v>0</v>
      </c>
      <c r="AK157" s="8">
        <v>24</v>
      </c>
      <c r="AL157" s="8">
        <v>0</v>
      </c>
      <c r="AM157" s="8">
        <v>68</v>
      </c>
      <c r="AN157" s="8">
        <v>0</v>
      </c>
      <c r="AO157" s="8">
        <v>69</v>
      </c>
      <c r="AP157" s="8">
        <v>0</v>
      </c>
      <c r="AQ157" s="8">
        <v>25</v>
      </c>
      <c r="AR157" s="8">
        <v>0</v>
      </c>
      <c r="AS157" s="8">
        <v>19</v>
      </c>
      <c r="AT157" s="8">
        <v>0</v>
      </c>
      <c r="AU157" s="8">
        <v>4</v>
      </c>
      <c r="AV157" s="8">
        <v>13</v>
      </c>
      <c r="AW157" s="8">
        <v>0</v>
      </c>
      <c r="AX157" s="8">
        <v>0</v>
      </c>
      <c r="AZ157" s="6">
        <f t="shared" si="34"/>
        <v>947</v>
      </c>
      <c r="BA157" s="6">
        <f t="shared" si="35"/>
        <v>537</v>
      </c>
    </row>
    <row r="158" spans="1:53" x14ac:dyDescent="0.2">
      <c r="A158" s="1" t="s">
        <v>166</v>
      </c>
      <c r="B158" s="1">
        <v>4207346648</v>
      </c>
      <c r="C158" s="1" t="s">
        <v>644</v>
      </c>
      <c r="D158" s="8">
        <v>2468</v>
      </c>
      <c r="E158" s="8">
        <v>0</v>
      </c>
      <c r="F158" s="8">
        <v>0</v>
      </c>
      <c r="G158" s="8">
        <v>0</v>
      </c>
      <c r="H158" s="8">
        <v>15</v>
      </c>
      <c r="I158" s="8">
        <v>0</v>
      </c>
      <c r="J158" s="8">
        <v>33</v>
      </c>
      <c r="K158" s="8">
        <v>0</v>
      </c>
      <c r="L158" s="8">
        <v>43</v>
      </c>
      <c r="M158" s="8">
        <v>0</v>
      </c>
      <c r="N158" s="8">
        <v>76</v>
      </c>
      <c r="O158" s="8">
        <v>0</v>
      </c>
      <c r="P158" s="8">
        <v>92</v>
      </c>
      <c r="Q158" s="8">
        <v>0</v>
      </c>
      <c r="R158" s="8">
        <v>170</v>
      </c>
      <c r="S158" s="8">
        <v>0</v>
      </c>
      <c r="T158" s="8">
        <v>39</v>
      </c>
      <c r="U158" s="8">
        <v>0</v>
      </c>
      <c r="V158" s="8">
        <v>44</v>
      </c>
      <c r="W158" s="8">
        <v>0</v>
      </c>
      <c r="X158" s="8">
        <v>24</v>
      </c>
      <c r="Y158" s="8">
        <v>25</v>
      </c>
      <c r="Z158" s="8">
        <v>23</v>
      </c>
      <c r="AA158" s="8">
        <v>0</v>
      </c>
      <c r="AB158" s="8">
        <v>0</v>
      </c>
      <c r="AC158" s="8">
        <v>9</v>
      </c>
      <c r="AD158" s="8">
        <v>0</v>
      </c>
      <c r="AE158" s="8">
        <v>41</v>
      </c>
      <c r="AF158" s="8">
        <v>0</v>
      </c>
      <c r="AG158" s="8">
        <v>25</v>
      </c>
      <c r="AH158" s="8">
        <v>0</v>
      </c>
      <c r="AI158" s="8">
        <v>90</v>
      </c>
      <c r="AJ158" s="8">
        <v>0</v>
      </c>
      <c r="AK158" s="8">
        <v>15</v>
      </c>
      <c r="AL158" s="8">
        <v>0</v>
      </c>
      <c r="AM158" s="8">
        <v>158</v>
      </c>
      <c r="AN158" s="8">
        <v>0</v>
      </c>
      <c r="AO158" s="8">
        <v>136</v>
      </c>
      <c r="AP158" s="8">
        <v>0</v>
      </c>
      <c r="AQ158" s="8">
        <v>63</v>
      </c>
      <c r="AR158" s="8">
        <v>0</v>
      </c>
      <c r="AS158" s="8">
        <v>23</v>
      </c>
      <c r="AT158" s="8">
        <v>0</v>
      </c>
      <c r="AU158" s="8">
        <v>60</v>
      </c>
      <c r="AV158" s="8">
        <v>28</v>
      </c>
      <c r="AW158" s="8">
        <v>11</v>
      </c>
      <c r="AX158" s="8">
        <v>0</v>
      </c>
      <c r="AZ158" s="6">
        <f t="shared" si="34"/>
        <v>2468</v>
      </c>
      <c r="BA158" s="6">
        <f t="shared" si="35"/>
        <v>1243</v>
      </c>
    </row>
    <row r="159" spans="1:53" x14ac:dyDescent="0.2">
      <c r="A159" s="1" t="s">
        <v>167</v>
      </c>
      <c r="B159" s="1">
        <v>4207368408</v>
      </c>
      <c r="C159" s="1" t="s">
        <v>645</v>
      </c>
      <c r="D159" s="8">
        <v>1916</v>
      </c>
      <c r="E159" s="8">
        <v>0</v>
      </c>
      <c r="F159" s="8">
        <v>10</v>
      </c>
      <c r="G159" s="8">
        <v>0</v>
      </c>
      <c r="H159" s="8">
        <v>13</v>
      </c>
      <c r="I159" s="8">
        <v>0</v>
      </c>
      <c r="J159" s="8">
        <v>41</v>
      </c>
      <c r="K159" s="8">
        <v>0</v>
      </c>
      <c r="L159" s="8">
        <v>50</v>
      </c>
      <c r="M159" s="8">
        <v>0</v>
      </c>
      <c r="N159" s="8">
        <v>66</v>
      </c>
      <c r="O159" s="8">
        <v>0</v>
      </c>
      <c r="P159" s="8">
        <v>138</v>
      </c>
      <c r="Q159" s="8">
        <v>0</v>
      </c>
      <c r="R159" s="8">
        <v>107</v>
      </c>
      <c r="S159" s="8">
        <v>0</v>
      </c>
      <c r="T159" s="8">
        <v>83</v>
      </c>
      <c r="U159" s="8">
        <v>0</v>
      </c>
      <c r="V159" s="8">
        <v>31</v>
      </c>
      <c r="W159" s="8">
        <v>0</v>
      </c>
      <c r="X159" s="8">
        <v>31</v>
      </c>
      <c r="Y159" s="8">
        <v>20</v>
      </c>
      <c r="Z159" s="8">
        <v>0</v>
      </c>
      <c r="AA159" s="8">
        <v>18</v>
      </c>
      <c r="AB159" s="8">
        <v>0</v>
      </c>
      <c r="AC159" s="8">
        <v>25</v>
      </c>
      <c r="AD159" s="8">
        <v>0</v>
      </c>
      <c r="AE159" s="8">
        <v>7</v>
      </c>
      <c r="AF159" s="8">
        <v>0</v>
      </c>
      <c r="AG159" s="8">
        <v>13</v>
      </c>
      <c r="AH159" s="8">
        <v>0</v>
      </c>
      <c r="AI159" s="8">
        <v>53</v>
      </c>
      <c r="AJ159" s="8">
        <v>0</v>
      </c>
      <c r="AK159" s="8">
        <v>60</v>
      </c>
      <c r="AL159" s="8">
        <v>0</v>
      </c>
      <c r="AM159" s="8">
        <v>79</v>
      </c>
      <c r="AN159" s="8">
        <v>0</v>
      </c>
      <c r="AO159" s="8">
        <v>116</v>
      </c>
      <c r="AP159" s="8">
        <v>0</v>
      </c>
      <c r="AQ159" s="8">
        <v>88</v>
      </c>
      <c r="AR159" s="8">
        <v>0</v>
      </c>
      <c r="AS159" s="8">
        <v>10</v>
      </c>
      <c r="AT159" s="8">
        <v>0</v>
      </c>
      <c r="AU159" s="8">
        <v>18</v>
      </c>
      <c r="AV159" s="8">
        <v>6</v>
      </c>
      <c r="AW159" s="8">
        <v>5</v>
      </c>
      <c r="AX159" s="8">
        <v>5</v>
      </c>
      <c r="AZ159" s="6">
        <f t="shared" si="34"/>
        <v>1916</v>
      </c>
      <c r="BA159" s="6">
        <f t="shared" si="35"/>
        <v>1093</v>
      </c>
    </row>
    <row r="160" spans="1:53" x14ac:dyDescent="0.2">
      <c r="A160" s="1" t="s">
        <v>168</v>
      </c>
      <c r="B160" s="1">
        <v>4207372376</v>
      </c>
      <c r="C160" s="1" t="s">
        <v>646</v>
      </c>
      <c r="D160" s="8">
        <v>575</v>
      </c>
      <c r="E160" s="8">
        <v>0</v>
      </c>
      <c r="F160" s="8">
        <v>5</v>
      </c>
      <c r="G160" s="8">
        <v>0</v>
      </c>
      <c r="H160" s="8">
        <v>0</v>
      </c>
      <c r="I160" s="8">
        <v>0</v>
      </c>
      <c r="J160" s="8">
        <v>4</v>
      </c>
      <c r="K160" s="8">
        <v>0</v>
      </c>
      <c r="L160" s="8">
        <v>2</v>
      </c>
      <c r="M160" s="8">
        <v>0</v>
      </c>
      <c r="N160" s="8">
        <v>11</v>
      </c>
      <c r="O160" s="8">
        <v>0</v>
      </c>
      <c r="P160" s="8">
        <v>46</v>
      </c>
      <c r="Q160" s="8">
        <v>0</v>
      </c>
      <c r="R160" s="8">
        <v>45</v>
      </c>
      <c r="S160" s="8">
        <v>0</v>
      </c>
      <c r="T160" s="8">
        <v>14</v>
      </c>
      <c r="U160" s="8">
        <v>0</v>
      </c>
      <c r="V160" s="8">
        <v>16</v>
      </c>
      <c r="W160" s="8">
        <v>0</v>
      </c>
      <c r="X160" s="8">
        <v>7</v>
      </c>
      <c r="Y160" s="8">
        <v>12</v>
      </c>
      <c r="Z160" s="8">
        <v>3</v>
      </c>
      <c r="AA160" s="8">
        <v>0</v>
      </c>
      <c r="AB160" s="8">
        <v>0</v>
      </c>
      <c r="AC160" s="8">
        <v>6</v>
      </c>
      <c r="AD160" s="8">
        <v>0</v>
      </c>
      <c r="AE160" s="8">
        <v>5</v>
      </c>
      <c r="AF160" s="8">
        <v>0</v>
      </c>
      <c r="AG160" s="8">
        <v>5</v>
      </c>
      <c r="AH160" s="8">
        <v>0</v>
      </c>
      <c r="AI160" s="8">
        <v>18</v>
      </c>
      <c r="AJ160" s="8">
        <v>0</v>
      </c>
      <c r="AK160" s="8">
        <v>12</v>
      </c>
      <c r="AL160" s="8">
        <v>0</v>
      </c>
      <c r="AM160" s="8">
        <v>24</v>
      </c>
      <c r="AN160" s="8">
        <v>0</v>
      </c>
      <c r="AO160" s="8">
        <v>43</v>
      </c>
      <c r="AP160" s="8">
        <v>0</v>
      </c>
      <c r="AQ160" s="8">
        <v>8</v>
      </c>
      <c r="AR160" s="8">
        <v>0</v>
      </c>
      <c r="AS160" s="8">
        <v>0</v>
      </c>
      <c r="AT160" s="8">
        <v>0</v>
      </c>
      <c r="AU160" s="8">
        <v>4</v>
      </c>
      <c r="AV160" s="8">
        <v>2</v>
      </c>
      <c r="AW160" s="8">
        <v>0</v>
      </c>
      <c r="AX160" s="8">
        <v>2</v>
      </c>
      <c r="AZ160" s="6">
        <f t="shared" si="34"/>
        <v>575</v>
      </c>
      <c r="BA160" s="6">
        <f t="shared" si="35"/>
        <v>294</v>
      </c>
    </row>
    <row r="161" spans="1:53" x14ac:dyDescent="0.2">
      <c r="A161" s="1" t="s">
        <v>169</v>
      </c>
      <c r="B161" s="1">
        <v>4207376192</v>
      </c>
      <c r="C161" s="1" t="s">
        <v>647</v>
      </c>
      <c r="D161" s="8">
        <v>931</v>
      </c>
      <c r="E161" s="8">
        <v>0</v>
      </c>
      <c r="F161" s="8">
        <v>0</v>
      </c>
      <c r="G161" s="8">
        <v>0</v>
      </c>
      <c r="H161" s="8">
        <v>3</v>
      </c>
      <c r="I161" s="8">
        <v>0</v>
      </c>
      <c r="J161" s="8">
        <v>4</v>
      </c>
      <c r="K161" s="8">
        <v>0</v>
      </c>
      <c r="L161" s="8">
        <v>4</v>
      </c>
      <c r="M161" s="8">
        <v>0</v>
      </c>
      <c r="N161" s="8">
        <v>26</v>
      </c>
      <c r="O161" s="8">
        <v>0</v>
      </c>
      <c r="P161" s="8">
        <v>51</v>
      </c>
      <c r="Q161" s="8">
        <v>0</v>
      </c>
      <c r="R161" s="8">
        <v>29</v>
      </c>
      <c r="S161" s="8">
        <v>0</v>
      </c>
      <c r="T161" s="8">
        <v>42</v>
      </c>
      <c r="U161" s="8">
        <v>0</v>
      </c>
      <c r="V161" s="8">
        <v>18</v>
      </c>
      <c r="W161" s="8">
        <v>0</v>
      </c>
      <c r="X161" s="8">
        <v>12</v>
      </c>
      <c r="Y161" s="8">
        <v>0</v>
      </c>
      <c r="Z161" s="8">
        <v>0</v>
      </c>
      <c r="AA161" s="8">
        <v>3</v>
      </c>
      <c r="AB161" s="8">
        <v>0</v>
      </c>
      <c r="AC161" s="8">
        <v>6</v>
      </c>
      <c r="AD161" s="8">
        <v>0</v>
      </c>
      <c r="AE161" s="8">
        <v>5</v>
      </c>
      <c r="AF161" s="8">
        <v>0</v>
      </c>
      <c r="AG161" s="8">
        <v>14</v>
      </c>
      <c r="AH161" s="8">
        <v>0</v>
      </c>
      <c r="AI161" s="8">
        <v>17</v>
      </c>
      <c r="AJ161" s="8">
        <v>0</v>
      </c>
      <c r="AK161" s="8">
        <v>28</v>
      </c>
      <c r="AL161" s="8">
        <v>0</v>
      </c>
      <c r="AM161" s="8">
        <v>42</v>
      </c>
      <c r="AN161" s="8">
        <v>0</v>
      </c>
      <c r="AO161" s="8">
        <v>49</v>
      </c>
      <c r="AP161" s="8">
        <v>0</v>
      </c>
      <c r="AQ161" s="8">
        <v>37</v>
      </c>
      <c r="AR161" s="8">
        <v>0</v>
      </c>
      <c r="AS161" s="8">
        <v>4</v>
      </c>
      <c r="AT161" s="8">
        <v>0</v>
      </c>
      <c r="AU161" s="8">
        <v>23</v>
      </c>
      <c r="AV161" s="8">
        <v>9</v>
      </c>
      <c r="AW161" s="8">
        <v>0</v>
      </c>
      <c r="AX161" s="8">
        <v>0</v>
      </c>
      <c r="AZ161" s="6">
        <f t="shared" si="34"/>
        <v>931</v>
      </c>
      <c r="BA161" s="6">
        <f t="shared" si="35"/>
        <v>426</v>
      </c>
    </row>
    <row r="162" spans="1:53" x14ac:dyDescent="0.2">
      <c r="A162" s="1" t="s">
        <v>170</v>
      </c>
      <c r="B162" s="1">
        <v>4207380368</v>
      </c>
      <c r="C162" s="1" t="s">
        <v>648</v>
      </c>
      <c r="D162" s="8">
        <v>128</v>
      </c>
      <c r="E162" s="8">
        <v>0</v>
      </c>
      <c r="F162" s="8">
        <v>1</v>
      </c>
      <c r="G162" s="8">
        <v>0</v>
      </c>
      <c r="H162" s="8">
        <v>0</v>
      </c>
      <c r="I162" s="8">
        <v>0</v>
      </c>
      <c r="J162" s="8">
        <v>5</v>
      </c>
      <c r="K162" s="8">
        <v>0</v>
      </c>
      <c r="L162" s="8">
        <v>2</v>
      </c>
      <c r="M162" s="8">
        <v>0</v>
      </c>
      <c r="N162" s="8">
        <v>2</v>
      </c>
      <c r="O162" s="8">
        <v>0</v>
      </c>
      <c r="P162" s="8">
        <v>8</v>
      </c>
      <c r="Q162" s="8">
        <v>0</v>
      </c>
      <c r="R162" s="8">
        <v>5</v>
      </c>
      <c r="S162" s="8">
        <v>0</v>
      </c>
      <c r="T162" s="8">
        <v>1</v>
      </c>
      <c r="U162" s="8">
        <v>0</v>
      </c>
      <c r="V162" s="8">
        <v>1</v>
      </c>
      <c r="W162" s="8">
        <v>0</v>
      </c>
      <c r="X162" s="8">
        <v>2</v>
      </c>
      <c r="Y162" s="8">
        <v>0</v>
      </c>
      <c r="Z162" s="8">
        <v>0</v>
      </c>
      <c r="AA162" s="8">
        <v>3</v>
      </c>
      <c r="AB162" s="8">
        <v>0</v>
      </c>
      <c r="AC162" s="8">
        <v>0</v>
      </c>
      <c r="AD162" s="8">
        <v>0</v>
      </c>
      <c r="AE162" s="8">
        <v>0</v>
      </c>
      <c r="AF162" s="8">
        <v>0</v>
      </c>
      <c r="AG162" s="8">
        <v>18</v>
      </c>
      <c r="AH162" s="8">
        <v>0</v>
      </c>
      <c r="AI162" s="8">
        <v>0</v>
      </c>
      <c r="AJ162" s="8">
        <v>0</v>
      </c>
      <c r="AK162" s="8">
        <v>2</v>
      </c>
      <c r="AL162" s="8">
        <v>0</v>
      </c>
      <c r="AM162" s="8">
        <v>4</v>
      </c>
      <c r="AN162" s="8">
        <v>0</v>
      </c>
      <c r="AO162" s="8">
        <v>2</v>
      </c>
      <c r="AP162" s="8">
        <v>0</v>
      </c>
      <c r="AQ162" s="8">
        <v>1</v>
      </c>
      <c r="AR162" s="8">
        <v>0</v>
      </c>
      <c r="AS162" s="8">
        <v>0</v>
      </c>
      <c r="AT162" s="8">
        <v>0</v>
      </c>
      <c r="AU162" s="8">
        <v>1</v>
      </c>
      <c r="AV162" s="8">
        <v>0</v>
      </c>
      <c r="AW162" s="8">
        <v>0</v>
      </c>
      <c r="AX162" s="8">
        <v>1</v>
      </c>
      <c r="AZ162" s="6">
        <f t="shared" si="34"/>
        <v>128</v>
      </c>
      <c r="BA162" s="6">
        <f t="shared" si="35"/>
        <v>59</v>
      </c>
    </row>
    <row r="163" spans="1:53" x14ac:dyDescent="0.2">
      <c r="A163" s="1" t="s">
        <v>171</v>
      </c>
      <c r="B163" s="1">
        <v>4207381272</v>
      </c>
      <c r="C163" s="1" t="s">
        <v>649</v>
      </c>
      <c r="D163" s="8">
        <v>635</v>
      </c>
      <c r="E163" s="8">
        <v>0</v>
      </c>
      <c r="F163" s="8">
        <v>0</v>
      </c>
      <c r="G163" s="8">
        <v>0</v>
      </c>
      <c r="H163" s="8">
        <v>3</v>
      </c>
      <c r="I163" s="8">
        <v>0</v>
      </c>
      <c r="J163" s="8">
        <v>2</v>
      </c>
      <c r="K163" s="8">
        <v>0</v>
      </c>
      <c r="L163" s="8">
        <v>8</v>
      </c>
      <c r="M163" s="8">
        <v>0</v>
      </c>
      <c r="N163" s="8">
        <v>23</v>
      </c>
      <c r="O163" s="8">
        <v>0</v>
      </c>
      <c r="P163" s="8">
        <v>34</v>
      </c>
      <c r="Q163" s="8">
        <v>0</v>
      </c>
      <c r="R163" s="8">
        <v>66</v>
      </c>
      <c r="S163" s="8">
        <v>0</v>
      </c>
      <c r="T163" s="8">
        <v>26</v>
      </c>
      <c r="U163" s="8">
        <v>0</v>
      </c>
      <c r="V163" s="8">
        <v>12</v>
      </c>
      <c r="W163" s="8">
        <v>0</v>
      </c>
      <c r="X163" s="8">
        <v>7</v>
      </c>
      <c r="Y163" s="8">
        <v>5</v>
      </c>
      <c r="Z163" s="8">
        <v>0</v>
      </c>
      <c r="AA163" s="8">
        <v>6</v>
      </c>
      <c r="AB163" s="8">
        <v>0</v>
      </c>
      <c r="AC163" s="8">
        <v>10</v>
      </c>
      <c r="AD163" s="8">
        <v>0</v>
      </c>
      <c r="AE163" s="8">
        <v>0</v>
      </c>
      <c r="AF163" s="8">
        <v>0</v>
      </c>
      <c r="AG163" s="8">
        <v>3</v>
      </c>
      <c r="AH163" s="8">
        <v>0</v>
      </c>
      <c r="AI163" s="8">
        <v>10</v>
      </c>
      <c r="AJ163" s="8">
        <v>0</v>
      </c>
      <c r="AK163" s="8">
        <v>12</v>
      </c>
      <c r="AL163" s="8">
        <v>0</v>
      </c>
      <c r="AM163" s="8">
        <v>35</v>
      </c>
      <c r="AN163" s="8">
        <v>0</v>
      </c>
      <c r="AO163" s="8">
        <v>47</v>
      </c>
      <c r="AP163" s="8">
        <v>0</v>
      </c>
      <c r="AQ163" s="8">
        <v>20</v>
      </c>
      <c r="AR163" s="8">
        <v>0</v>
      </c>
      <c r="AS163" s="8">
        <v>2</v>
      </c>
      <c r="AT163" s="8">
        <v>0</v>
      </c>
      <c r="AU163" s="8">
        <v>11</v>
      </c>
      <c r="AV163" s="8">
        <v>4</v>
      </c>
      <c r="AW163" s="8">
        <v>0</v>
      </c>
      <c r="AX163" s="8">
        <v>2</v>
      </c>
      <c r="AZ163" s="6">
        <f t="shared" si="34"/>
        <v>635</v>
      </c>
      <c r="BA163" s="6">
        <f t="shared" si="35"/>
        <v>348</v>
      </c>
    </row>
    <row r="164" spans="1:53" x14ac:dyDescent="0.2">
      <c r="A164" s="1" t="s">
        <v>172</v>
      </c>
      <c r="B164" s="1">
        <v>4207381776</v>
      </c>
      <c r="C164" s="1" t="s">
        <v>650</v>
      </c>
      <c r="D164" s="8">
        <v>2223</v>
      </c>
      <c r="E164" s="8">
        <v>0</v>
      </c>
      <c r="F164" s="8">
        <v>24</v>
      </c>
      <c r="G164" s="8">
        <v>0</v>
      </c>
      <c r="H164" s="8">
        <v>24</v>
      </c>
      <c r="I164" s="8">
        <v>0</v>
      </c>
      <c r="J164" s="8">
        <v>40</v>
      </c>
      <c r="K164" s="8">
        <v>0</v>
      </c>
      <c r="L164" s="8">
        <v>69</v>
      </c>
      <c r="M164" s="8">
        <v>0</v>
      </c>
      <c r="N164" s="8">
        <v>46</v>
      </c>
      <c r="O164" s="8">
        <v>0</v>
      </c>
      <c r="P164" s="8">
        <v>160</v>
      </c>
      <c r="Q164" s="8">
        <v>0</v>
      </c>
      <c r="R164" s="8">
        <v>183</v>
      </c>
      <c r="S164" s="8">
        <v>0</v>
      </c>
      <c r="T164" s="8">
        <v>80</v>
      </c>
      <c r="U164" s="8">
        <v>0</v>
      </c>
      <c r="V164" s="8">
        <v>17</v>
      </c>
      <c r="W164" s="8">
        <v>0</v>
      </c>
      <c r="X164" s="8">
        <v>0</v>
      </c>
      <c r="Y164" s="8">
        <v>38</v>
      </c>
      <c r="Z164" s="8">
        <v>0</v>
      </c>
      <c r="AA164" s="8">
        <v>14</v>
      </c>
      <c r="AB164" s="8">
        <v>0</v>
      </c>
      <c r="AC164" s="8">
        <v>8</v>
      </c>
      <c r="AD164" s="8">
        <v>0</v>
      </c>
      <c r="AE164" s="8">
        <v>15</v>
      </c>
      <c r="AF164" s="8">
        <v>0</v>
      </c>
      <c r="AG164" s="8">
        <v>23</v>
      </c>
      <c r="AH164" s="8">
        <v>0</v>
      </c>
      <c r="AI164" s="8">
        <v>33</v>
      </c>
      <c r="AJ164" s="8">
        <v>0</v>
      </c>
      <c r="AK164" s="8">
        <v>22</v>
      </c>
      <c r="AL164" s="8">
        <v>0</v>
      </c>
      <c r="AM164" s="8">
        <v>134</v>
      </c>
      <c r="AN164" s="8">
        <v>0</v>
      </c>
      <c r="AO164" s="8">
        <v>146</v>
      </c>
      <c r="AP164" s="8">
        <v>0</v>
      </c>
      <c r="AQ164" s="8">
        <v>114</v>
      </c>
      <c r="AR164" s="8">
        <v>0</v>
      </c>
      <c r="AS164" s="8">
        <v>15</v>
      </c>
      <c r="AT164" s="8">
        <v>0</v>
      </c>
      <c r="AU164" s="8">
        <v>20</v>
      </c>
      <c r="AV164" s="8">
        <v>37</v>
      </c>
      <c r="AW164" s="8">
        <v>0</v>
      </c>
      <c r="AX164" s="8">
        <v>0</v>
      </c>
      <c r="AZ164" s="6">
        <f t="shared" si="34"/>
        <v>2223</v>
      </c>
      <c r="BA164" s="6">
        <f t="shared" si="35"/>
        <v>1262</v>
      </c>
    </row>
    <row r="165" spans="1:53" x14ac:dyDescent="0.2">
      <c r="A165" s="1" t="s">
        <v>173</v>
      </c>
      <c r="B165" s="1">
        <v>4207502600</v>
      </c>
      <c r="C165" s="1" t="s">
        <v>651</v>
      </c>
      <c r="D165" s="8">
        <v>4221</v>
      </c>
      <c r="E165" s="8">
        <v>0</v>
      </c>
      <c r="F165" s="8">
        <v>64</v>
      </c>
      <c r="G165" s="8">
        <v>0</v>
      </c>
      <c r="H165" s="8">
        <v>100</v>
      </c>
      <c r="I165" s="8">
        <v>0</v>
      </c>
      <c r="J165" s="8">
        <v>84</v>
      </c>
      <c r="K165" s="8">
        <v>0</v>
      </c>
      <c r="L165" s="8">
        <v>90</v>
      </c>
      <c r="M165" s="8">
        <v>0</v>
      </c>
      <c r="N165" s="8">
        <v>83</v>
      </c>
      <c r="O165" s="8">
        <v>0</v>
      </c>
      <c r="P165" s="8">
        <v>210</v>
      </c>
      <c r="Q165" s="8">
        <v>0</v>
      </c>
      <c r="R165" s="8">
        <v>219</v>
      </c>
      <c r="S165" s="8">
        <v>0</v>
      </c>
      <c r="T165" s="8">
        <v>76</v>
      </c>
      <c r="U165" s="8">
        <v>0</v>
      </c>
      <c r="V165" s="8">
        <v>17</v>
      </c>
      <c r="W165" s="8">
        <v>0</v>
      </c>
      <c r="X165" s="8">
        <v>21</v>
      </c>
      <c r="Y165" s="8">
        <v>19</v>
      </c>
      <c r="Z165" s="8">
        <v>10</v>
      </c>
      <c r="AA165" s="8">
        <v>15</v>
      </c>
      <c r="AB165" s="8">
        <v>0</v>
      </c>
      <c r="AC165" s="8">
        <v>189</v>
      </c>
      <c r="AD165" s="8">
        <v>0</v>
      </c>
      <c r="AE165" s="8">
        <v>80</v>
      </c>
      <c r="AF165" s="8">
        <v>0</v>
      </c>
      <c r="AG165" s="8">
        <v>129</v>
      </c>
      <c r="AH165" s="8">
        <v>0</v>
      </c>
      <c r="AI165" s="8">
        <v>119</v>
      </c>
      <c r="AJ165" s="8">
        <v>0</v>
      </c>
      <c r="AK165" s="8">
        <v>50</v>
      </c>
      <c r="AL165" s="8">
        <v>0</v>
      </c>
      <c r="AM165" s="8">
        <v>223</v>
      </c>
      <c r="AN165" s="8">
        <v>0</v>
      </c>
      <c r="AO165" s="8">
        <v>177</v>
      </c>
      <c r="AP165" s="8">
        <v>0</v>
      </c>
      <c r="AQ165" s="8">
        <v>71</v>
      </c>
      <c r="AR165" s="8">
        <v>0</v>
      </c>
      <c r="AS165" s="8">
        <v>16</v>
      </c>
      <c r="AT165" s="8">
        <v>0</v>
      </c>
      <c r="AU165" s="8">
        <v>22</v>
      </c>
      <c r="AV165" s="8">
        <v>28</v>
      </c>
      <c r="AW165" s="8">
        <v>18</v>
      </c>
      <c r="AX165" s="8">
        <v>0</v>
      </c>
      <c r="AZ165" s="6">
        <f t="shared" si="34"/>
        <v>4221</v>
      </c>
      <c r="BA165" s="6">
        <f t="shared" si="35"/>
        <v>2130</v>
      </c>
    </row>
    <row r="166" spans="1:53" x14ac:dyDescent="0.2">
      <c r="A166" s="1" t="s">
        <v>174</v>
      </c>
      <c r="B166" s="1">
        <v>4207514944</v>
      </c>
      <c r="C166" s="1" t="s">
        <v>652</v>
      </c>
      <c r="D166" s="8">
        <v>21</v>
      </c>
      <c r="E166" s="8">
        <v>0</v>
      </c>
      <c r="F166" s="8">
        <v>0</v>
      </c>
      <c r="G166" s="8">
        <v>0</v>
      </c>
      <c r="H166" s="8">
        <v>0</v>
      </c>
      <c r="I166" s="8">
        <v>0</v>
      </c>
      <c r="J166" s="8">
        <v>0</v>
      </c>
      <c r="K166" s="8">
        <v>0</v>
      </c>
      <c r="L166" s="8">
        <v>0</v>
      </c>
      <c r="M166" s="8">
        <v>0</v>
      </c>
      <c r="N166" s="8">
        <v>0</v>
      </c>
      <c r="O166" s="8">
        <v>0</v>
      </c>
      <c r="P166" s="8">
        <v>7</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0</v>
      </c>
      <c r="AM166" s="8">
        <v>0</v>
      </c>
      <c r="AN166" s="8">
        <v>0</v>
      </c>
      <c r="AO166" s="8">
        <v>0</v>
      </c>
      <c r="AP166" s="8">
        <v>0</v>
      </c>
      <c r="AQ166" s="8">
        <v>0</v>
      </c>
      <c r="AR166" s="8">
        <v>0</v>
      </c>
      <c r="AS166" s="8">
        <v>0</v>
      </c>
      <c r="AT166" s="8">
        <v>0</v>
      </c>
      <c r="AU166" s="8">
        <v>0</v>
      </c>
      <c r="AV166" s="8">
        <v>0</v>
      </c>
      <c r="AW166" s="8">
        <v>0</v>
      </c>
      <c r="AX166" s="8">
        <v>0</v>
      </c>
      <c r="AZ166" s="6">
        <f t="shared" si="34"/>
        <v>21</v>
      </c>
      <c r="BA166" s="6">
        <f t="shared" si="35"/>
        <v>7</v>
      </c>
    </row>
    <row r="167" spans="1:53" x14ac:dyDescent="0.2">
      <c r="A167" s="1" t="s">
        <v>175</v>
      </c>
      <c r="B167" s="1">
        <v>4207516256</v>
      </c>
      <c r="C167" s="1" t="s">
        <v>653</v>
      </c>
      <c r="D167" s="8">
        <v>3611</v>
      </c>
      <c r="E167" s="8">
        <v>0</v>
      </c>
      <c r="F167" s="8">
        <v>19</v>
      </c>
      <c r="G167" s="8">
        <v>0</v>
      </c>
      <c r="H167" s="8">
        <v>10</v>
      </c>
      <c r="I167" s="8">
        <v>0</v>
      </c>
      <c r="J167" s="8">
        <v>17</v>
      </c>
      <c r="K167" s="8">
        <v>0</v>
      </c>
      <c r="L167" s="8">
        <v>78</v>
      </c>
      <c r="M167" s="8">
        <v>0</v>
      </c>
      <c r="N167" s="8">
        <v>63</v>
      </c>
      <c r="O167" s="8">
        <v>0</v>
      </c>
      <c r="P167" s="8">
        <v>190</v>
      </c>
      <c r="Q167" s="8">
        <v>0</v>
      </c>
      <c r="R167" s="8">
        <v>231</v>
      </c>
      <c r="S167" s="8">
        <v>0</v>
      </c>
      <c r="T167" s="8">
        <v>170</v>
      </c>
      <c r="U167" s="8">
        <v>0</v>
      </c>
      <c r="V167" s="8">
        <v>64</v>
      </c>
      <c r="W167" s="8">
        <v>0</v>
      </c>
      <c r="X167" s="8">
        <v>69</v>
      </c>
      <c r="Y167" s="8">
        <v>68</v>
      </c>
      <c r="Z167" s="8">
        <v>30</v>
      </c>
      <c r="AA167" s="8">
        <v>19</v>
      </c>
      <c r="AB167" s="8">
        <v>0</v>
      </c>
      <c r="AC167" s="8">
        <v>15</v>
      </c>
      <c r="AD167" s="8">
        <v>0</v>
      </c>
      <c r="AE167" s="8">
        <v>20</v>
      </c>
      <c r="AF167" s="8">
        <v>0</v>
      </c>
      <c r="AG167" s="8">
        <v>60</v>
      </c>
      <c r="AH167" s="8">
        <v>0</v>
      </c>
      <c r="AI167" s="8">
        <v>38</v>
      </c>
      <c r="AJ167" s="8">
        <v>0</v>
      </c>
      <c r="AK167" s="8">
        <v>100</v>
      </c>
      <c r="AL167" s="8">
        <v>0</v>
      </c>
      <c r="AM167" s="8">
        <v>216</v>
      </c>
      <c r="AN167" s="8">
        <v>0</v>
      </c>
      <c r="AO167" s="8">
        <v>193</v>
      </c>
      <c r="AP167" s="8">
        <v>0</v>
      </c>
      <c r="AQ167" s="8">
        <v>220</v>
      </c>
      <c r="AR167" s="8">
        <v>0</v>
      </c>
      <c r="AS167" s="8">
        <v>38</v>
      </c>
      <c r="AT167" s="8">
        <v>0</v>
      </c>
      <c r="AU167" s="8">
        <v>74</v>
      </c>
      <c r="AV167" s="8">
        <v>33</v>
      </c>
      <c r="AW167" s="8">
        <v>9</v>
      </c>
      <c r="AX167" s="8">
        <v>0</v>
      </c>
      <c r="AZ167" s="6">
        <f t="shared" si="34"/>
        <v>3611</v>
      </c>
      <c r="BA167" s="6">
        <f t="shared" si="35"/>
        <v>2044</v>
      </c>
    </row>
    <row r="168" spans="1:53" x14ac:dyDescent="0.2">
      <c r="A168" s="1" t="s">
        <v>176</v>
      </c>
      <c r="B168" s="1">
        <v>4207549560</v>
      </c>
      <c r="C168" s="1" t="s">
        <v>654</v>
      </c>
      <c r="D168" s="8">
        <v>2941</v>
      </c>
      <c r="E168" s="8">
        <v>0</v>
      </c>
      <c r="F168" s="8">
        <v>26</v>
      </c>
      <c r="G168" s="8">
        <v>0</v>
      </c>
      <c r="H168" s="8">
        <v>46</v>
      </c>
      <c r="I168" s="8">
        <v>0</v>
      </c>
      <c r="J168" s="8">
        <v>9</v>
      </c>
      <c r="K168" s="8">
        <v>0</v>
      </c>
      <c r="L168" s="8">
        <v>72</v>
      </c>
      <c r="M168" s="8">
        <v>0</v>
      </c>
      <c r="N168" s="8">
        <v>107</v>
      </c>
      <c r="O168" s="8">
        <v>0</v>
      </c>
      <c r="P168" s="8">
        <v>204</v>
      </c>
      <c r="Q168" s="8">
        <v>5</v>
      </c>
      <c r="R168" s="8">
        <v>256</v>
      </c>
      <c r="S168" s="8">
        <v>0</v>
      </c>
      <c r="T168" s="8">
        <v>78</v>
      </c>
      <c r="U168" s="8">
        <v>0</v>
      </c>
      <c r="V168" s="8">
        <v>67</v>
      </c>
      <c r="W168" s="8">
        <v>0</v>
      </c>
      <c r="X168" s="8">
        <v>53</v>
      </c>
      <c r="Y168" s="8">
        <v>79</v>
      </c>
      <c r="Z168" s="8">
        <v>0</v>
      </c>
      <c r="AA168" s="8">
        <v>0</v>
      </c>
      <c r="AB168" s="8">
        <v>0</v>
      </c>
      <c r="AC168" s="8">
        <v>54</v>
      </c>
      <c r="AD168" s="8">
        <v>0</v>
      </c>
      <c r="AE168" s="8">
        <v>10</v>
      </c>
      <c r="AF168" s="8">
        <v>0</v>
      </c>
      <c r="AG168" s="8">
        <v>26</v>
      </c>
      <c r="AH168" s="8">
        <v>0</v>
      </c>
      <c r="AI168" s="8">
        <v>55</v>
      </c>
      <c r="AJ168" s="8">
        <v>0</v>
      </c>
      <c r="AK168" s="8">
        <v>27</v>
      </c>
      <c r="AL168" s="8">
        <v>0</v>
      </c>
      <c r="AM168" s="8">
        <v>130</v>
      </c>
      <c r="AN168" s="8">
        <v>0</v>
      </c>
      <c r="AO168" s="8">
        <v>270</v>
      </c>
      <c r="AP168" s="8">
        <v>0</v>
      </c>
      <c r="AQ168" s="8">
        <v>51</v>
      </c>
      <c r="AR168" s="8">
        <v>0</v>
      </c>
      <c r="AS168" s="8">
        <v>19</v>
      </c>
      <c r="AT168" s="8">
        <v>0</v>
      </c>
      <c r="AU168" s="8">
        <v>25</v>
      </c>
      <c r="AV168" s="8">
        <v>14</v>
      </c>
      <c r="AW168" s="8">
        <v>6</v>
      </c>
      <c r="AX168" s="8">
        <v>0</v>
      </c>
      <c r="AZ168" s="6">
        <f t="shared" si="34"/>
        <v>2936</v>
      </c>
      <c r="BA168" s="6">
        <f t="shared" si="35"/>
        <v>1684</v>
      </c>
    </row>
    <row r="169" spans="1:53" x14ac:dyDescent="0.2">
      <c r="A169" s="1" t="s">
        <v>177</v>
      </c>
      <c r="B169" s="1">
        <v>4207582752</v>
      </c>
      <c r="C169" s="1" t="s">
        <v>655</v>
      </c>
      <c r="D169" s="8">
        <v>1579</v>
      </c>
      <c r="E169" s="8">
        <v>0</v>
      </c>
      <c r="F169" s="8">
        <v>15</v>
      </c>
      <c r="G169" s="8">
        <v>0</v>
      </c>
      <c r="H169" s="8">
        <v>0</v>
      </c>
      <c r="I169" s="8">
        <v>0</v>
      </c>
      <c r="J169" s="8">
        <v>15</v>
      </c>
      <c r="K169" s="8">
        <v>0</v>
      </c>
      <c r="L169" s="8">
        <v>29</v>
      </c>
      <c r="M169" s="8">
        <v>0</v>
      </c>
      <c r="N169" s="8">
        <v>45</v>
      </c>
      <c r="O169" s="8">
        <v>0</v>
      </c>
      <c r="P169" s="8">
        <v>58</v>
      </c>
      <c r="Q169" s="8">
        <v>0</v>
      </c>
      <c r="R169" s="8">
        <v>111</v>
      </c>
      <c r="S169" s="8">
        <v>0</v>
      </c>
      <c r="T169" s="8">
        <v>63</v>
      </c>
      <c r="U169" s="8">
        <v>0</v>
      </c>
      <c r="V169" s="8">
        <v>0</v>
      </c>
      <c r="W169" s="8">
        <v>0</v>
      </c>
      <c r="X169" s="8">
        <v>10</v>
      </c>
      <c r="Y169" s="8">
        <v>17</v>
      </c>
      <c r="Z169" s="8">
        <v>22</v>
      </c>
      <c r="AA169" s="8">
        <v>4</v>
      </c>
      <c r="AB169" s="8">
        <v>0</v>
      </c>
      <c r="AC169" s="8">
        <v>27</v>
      </c>
      <c r="AD169" s="8">
        <v>0</v>
      </c>
      <c r="AE169" s="8">
        <v>13</v>
      </c>
      <c r="AF169" s="8">
        <v>0</v>
      </c>
      <c r="AG169" s="8">
        <v>0</v>
      </c>
      <c r="AH169" s="8">
        <v>0</v>
      </c>
      <c r="AI169" s="8">
        <v>0</v>
      </c>
      <c r="AJ169" s="8">
        <v>0</v>
      </c>
      <c r="AK169" s="8">
        <v>42</v>
      </c>
      <c r="AL169" s="8">
        <v>0</v>
      </c>
      <c r="AM169" s="8">
        <v>123</v>
      </c>
      <c r="AN169" s="8">
        <v>0</v>
      </c>
      <c r="AO169" s="8">
        <v>150</v>
      </c>
      <c r="AP169" s="8">
        <v>0</v>
      </c>
      <c r="AQ169" s="8">
        <v>51</v>
      </c>
      <c r="AR169" s="8">
        <v>0</v>
      </c>
      <c r="AS169" s="8">
        <v>13</v>
      </c>
      <c r="AT169" s="8">
        <v>0</v>
      </c>
      <c r="AU169" s="8">
        <v>11</v>
      </c>
      <c r="AV169" s="8">
        <v>11</v>
      </c>
      <c r="AW169" s="8">
        <v>12</v>
      </c>
      <c r="AX169" s="8">
        <v>0</v>
      </c>
      <c r="AZ169" s="6">
        <f t="shared" ref="AZ169" si="36">D169-(E169+G169+I169+K169+M169+O169+Q169+S169+U169+W169+AB169+AD169+AF169+AH169+AJ169+AL169+AN169+AP169+AR169+AT169)</f>
        <v>1579</v>
      </c>
      <c r="BA169" s="6">
        <f t="shared" ref="BA169" si="37">F169+H169+J169+L169+N169+P169+R169+T169+V169+X169+Y169+Z169+AA169+AC169+AE169+AG169+AI169+AK169+AM169+AO169+AQ169+AS169+AU169+AV169+AW169+AX169</f>
        <v>842</v>
      </c>
    </row>
    <row r="170" spans="1:53" x14ac:dyDescent="0.2">
      <c r="A170" s="1" t="s">
        <v>178</v>
      </c>
      <c r="B170" s="1">
        <v>4208114336</v>
      </c>
      <c r="C170" s="1" t="s">
        <v>656</v>
      </c>
      <c r="D170" s="8">
        <v>3234</v>
      </c>
      <c r="E170" s="8">
        <v>0</v>
      </c>
      <c r="F170" s="8">
        <v>31</v>
      </c>
      <c r="G170" s="8">
        <v>0</v>
      </c>
      <c r="H170" s="8">
        <v>17</v>
      </c>
      <c r="I170" s="8">
        <v>0</v>
      </c>
      <c r="J170" s="8">
        <v>15</v>
      </c>
      <c r="K170" s="8">
        <v>0</v>
      </c>
      <c r="L170" s="8">
        <v>20</v>
      </c>
      <c r="M170" s="8">
        <v>0</v>
      </c>
      <c r="N170" s="8">
        <v>65</v>
      </c>
      <c r="O170" s="8">
        <v>0</v>
      </c>
      <c r="P170" s="8">
        <v>83</v>
      </c>
      <c r="Q170" s="8">
        <v>0</v>
      </c>
      <c r="R170" s="8">
        <v>118</v>
      </c>
      <c r="S170" s="8">
        <v>0</v>
      </c>
      <c r="T170" s="8">
        <v>57</v>
      </c>
      <c r="U170" s="8">
        <v>0</v>
      </c>
      <c r="V170" s="8">
        <v>32</v>
      </c>
      <c r="W170" s="8">
        <v>0</v>
      </c>
      <c r="X170" s="8">
        <v>27</v>
      </c>
      <c r="Y170" s="8">
        <v>29</v>
      </c>
      <c r="Z170" s="8">
        <v>0</v>
      </c>
      <c r="AA170" s="8">
        <v>6</v>
      </c>
      <c r="AB170" s="8">
        <v>0</v>
      </c>
      <c r="AC170" s="8">
        <v>36</v>
      </c>
      <c r="AD170" s="8">
        <v>0</v>
      </c>
      <c r="AE170" s="8">
        <v>20</v>
      </c>
      <c r="AF170" s="8">
        <v>0</v>
      </c>
      <c r="AG170" s="8">
        <v>18</v>
      </c>
      <c r="AH170" s="8">
        <v>0</v>
      </c>
      <c r="AI170" s="8">
        <v>7</v>
      </c>
      <c r="AJ170" s="8">
        <v>0</v>
      </c>
      <c r="AK170" s="8">
        <v>54</v>
      </c>
      <c r="AL170" s="8">
        <v>0</v>
      </c>
      <c r="AM170" s="8">
        <v>109</v>
      </c>
      <c r="AN170" s="8">
        <v>0</v>
      </c>
      <c r="AO170" s="8">
        <v>173</v>
      </c>
      <c r="AP170" s="8">
        <v>0</v>
      </c>
      <c r="AQ170" s="8">
        <v>51</v>
      </c>
      <c r="AR170" s="8">
        <v>0</v>
      </c>
      <c r="AS170" s="8">
        <v>9</v>
      </c>
      <c r="AT170" s="8">
        <v>0</v>
      </c>
      <c r="AU170" s="8">
        <v>26</v>
      </c>
      <c r="AV170" s="8">
        <v>5</v>
      </c>
      <c r="AW170" s="8">
        <v>5</v>
      </c>
      <c r="AX170" s="8">
        <v>0</v>
      </c>
      <c r="AZ170" s="6">
        <f t="shared" ref="AZ170:AZ173" si="38">D170-(E170+G170+I170+K170+M170+O170+Q170+S170+U170+W170+AB170+AD170+AF170+AH170+AJ170+AL170+AN170+AP170+AR170+AT170)</f>
        <v>3234</v>
      </c>
      <c r="BA170" s="6">
        <f t="shared" ref="BA170:BA173" si="39">F170+H170+J170+L170+N170+P170+R170+T170+V170+X170+Y170+Z170+AA170+AC170+AE170+AG170+AI170+AK170+AM170+AO170+AQ170+AS170+AU170+AV170+AW170+AX170</f>
        <v>1013</v>
      </c>
    </row>
    <row r="171" spans="1:53" x14ac:dyDescent="0.2">
      <c r="A171" s="1" t="s">
        <v>179</v>
      </c>
      <c r="B171" s="1">
        <v>4208117696</v>
      </c>
      <c r="C171" s="1" t="s">
        <v>657</v>
      </c>
      <c r="D171" s="8">
        <v>209</v>
      </c>
      <c r="E171" s="8">
        <v>0</v>
      </c>
      <c r="F171" s="8">
        <v>2</v>
      </c>
      <c r="G171" s="8">
        <v>0</v>
      </c>
      <c r="H171" s="8">
        <v>0</v>
      </c>
      <c r="I171" s="8">
        <v>0</v>
      </c>
      <c r="J171" s="8">
        <v>0</v>
      </c>
      <c r="K171" s="8">
        <v>0</v>
      </c>
      <c r="L171" s="8">
        <v>1</v>
      </c>
      <c r="M171" s="8">
        <v>0</v>
      </c>
      <c r="N171" s="8">
        <v>0</v>
      </c>
      <c r="O171" s="8">
        <v>0</v>
      </c>
      <c r="P171" s="8">
        <v>7</v>
      </c>
      <c r="Q171" s="8">
        <v>0</v>
      </c>
      <c r="R171" s="8">
        <v>12</v>
      </c>
      <c r="S171" s="8">
        <v>0</v>
      </c>
      <c r="T171" s="8">
        <v>20</v>
      </c>
      <c r="U171" s="8">
        <v>0</v>
      </c>
      <c r="V171" s="8">
        <v>2</v>
      </c>
      <c r="W171" s="8">
        <v>0</v>
      </c>
      <c r="X171" s="8">
        <v>0</v>
      </c>
      <c r="Y171" s="8">
        <v>6</v>
      </c>
      <c r="Z171" s="8">
        <v>1</v>
      </c>
      <c r="AA171" s="8">
        <v>0</v>
      </c>
      <c r="AB171" s="8">
        <v>0</v>
      </c>
      <c r="AC171" s="8">
        <v>1</v>
      </c>
      <c r="AD171" s="8">
        <v>0</v>
      </c>
      <c r="AE171" s="8">
        <v>0</v>
      </c>
      <c r="AF171" s="8">
        <v>0</v>
      </c>
      <c r="AG171" s="8">
        <v>2</v>
      </c>
      <c r="AH171" s="8">
        <v>0</v>
      </c>
      <c r="AI171" s="8">
        <v>1</v>
      </c>
      <c r="AJ171" s="8">
        <v>0</v>
      </c>
      <c r="AK171" s="8">
        <v>4</v>
      </c>
      <c r="AL171" s="8">
        <v>0</v>
      </c>
      <c r="AM171" s="8">
        <v>11</v>
      </c>
      <c r="AN171" s="8">
        <v>0</v>
      </c>
      <c r="AO171" s="8">
        <v>11</v>
      </c>
      <c r="AP171" s="8">
        <v>0</v>
      </c>
      <c r="AQ171" s="8">
        <v>12</v>
      </c>
      <c r="AR171" s="8">
        <v>0</v>
      </c>
      <c r="AS171" s="8">
        <v>2</v>
      </c>
      <c r="AT171" s="8">
        <v>0</v>
      </c>
      <c r="AU171" s="8">
        <v>3</v>
      </c>
      <c r="AV171" s="8">
        <v>0</v>
      </c>
      <c r="AW171" s="8">
        <v>2</v>
      </c>
      <c r="AX171" s="8">
        <v>0</v>
      </c>
      <c r="AZ171" s="6">
        <f t="shared" si="38"/>
        <v>209</v>
      </c>
      <c r="BA171" s="6">
        <f t="shared" si="39"/>
        <v>100</v>
      </c>
    </row>
    <row r="172" spans="1:53" x14ac:dyDescent="0.2">
      <c r="A172" s="1" t="s">
        <v>180</v>
      </c>
      <c r="B172" s="1">
        <v>4208145224</v>
      </c>
      <c r="C172" s="1" t="s">
        <v>658</v>
      </c>
      <c r="D172" s="8">
        <v>9664</v>
      </c>
      <c r="E172" s="8">
        <v>0</v>
      </c>
      <c r="F172" s="8">
        <v>90</v>
      </c>
      <c r="G172" s="8">
        <v>0</v>
      </c>
      <c r="H172" s="8">
        <v>35</v>
      </c>
      <c r="I172" s="8">
        <v>0</v>
      </c>
      <c r="J172" s="8">
        <v>100</v>
      </c>
      <c r="K172" s="8">
        <v>0</v>
      </c>
      <c r="L172" s="8">
        <v>162</v>
      </c>
      <c r="M172" s="8">
        <v>0</v>
      </c>
      <c r="N172" s="8">
        <v>170</v>
      </c>
      <c r="O172" s="8">
        <v>0</v>
      </c>
      <c r="P172" s="8">
        <v>569</v>
      </c>
      <c r="Q172" s="8">
        <v>0</v>
      </c>
      <c r="R172" s="8">
        <v>530</v>
      </c>
      <c r="S172" s="8">
        <v>0</v>
      </c>
      <c r="T172" s="8">
        <v>320</v>
      </c>
      <c r="U172" s="8">
        <v>0</v>
      </c>
      <c r="V172" s="8">
        <v>184</v>
      </c>
      <c r="W172" s="8">
        <v>0</v>
      </c>
      <c r="X172" s="8">
        <v>137</v>
      </c>
      <c r="Y172" s="8">
        <v>122</v>
      </c>
      <c r="Z172" s="8">
        <v>0</v>
      </c>
      <c r="AA172" s="8">
        <v>31</v>
      </c>
      <c r="AB172" s="8">
        <v>0</v>
      </c>
      <c r="AC172" s="8">
        <v>74</v>
      </c>
      <c r="AD172" s="8">
        <v>0</v>
      </c>
      <c r="AE172" s="8">
        <v>38</v>
      </c>
      <c r="AF172" s="8">
        <v>0</v>
      </c>
      <c r="AG172" s="8">
        <v>76</v>
      </c>
      <c r="AH172" s="8">
        <v>0</v>
      </c>
      <c r="AI172" s="8">
        <v>238</v>
      </c>
      <c r="AJ172" s="8">
        <v>0</v>
      </c>
      <c r="AK172" s="8">
        <v>155</v>
      </c>
      <c r="AL172" s="8">
        <v>0</v>
      </c>
      <c r="AM172" s="8">
        <v>355</v>
      </c>
      <c r="AN172" s="8">
        <v>0</v>
      </c>
      <c r="AO172" s="8">
        <v>546</v>
      </c>
      <c r="AP172" s="8">
        <v>0</v>
      </c>
      <c r="AQ172" s="8">
        <v>196</v>
      </c>
      <c r="AR172" s="8">
        <v>0</v>
      </c>
      <c r="AS172" s="8">
        <v>161</v>
      </c>
      <c r="AT172" s="8">
        <v>0</v>
      </c>
      <c r="AU172" s="8">
        <v>177</v>
      </c>
      <c r="AV172" s="8">
        <v>47</v>
      </c>
      <c r="AW172" s="8">
        <v>61</v>
      </c>
      <c r="AX172" s="8">
        <v>98</v>
      </c>
      <c r="AZ172" s="6">
        <f t="shared" si="38"/>
        <v>9664</v>
      </c>
      <c r="BA172" s="6">
        <f t="shared" si="39"/>
        <v>4672</v>
      </c>
    </row>
    <row r="173" spans="1:53" x14ac:dyDescent="0.2">
      <c r="A173" s="1" t="s">
        <v>181</v>
      </c>
      <c r="B173" s="1">
        <v>4208145584</v>
      </c>
      <c r="C173" s="1" t="s">
        <v>659</v>
      </c>
      <c r="D173" s="8">
        <v>1263</v>
      </c>
      <c r="E173" s="8">
        <v>0</v>
      </c>
      <c r="F173" s="8">
        <v>9</v>
      </c>
      <c r="G173" s="8">
        <v>0</v>
      </c>
      <c r="H173" s="8">
        <v>11</v>
      </c>
      <c r="I173" s="8">
        <v>0</v>
      </c>
      <c r="J173" s="8">
        <v>26</v>
      </c>
      <c r="K173" s="8">
        <v>0</v>
      </c>
      <c r="L173" s="8">
        <v>10</v>
      </c>
      <c r="M173" s="8">
        <v>0</v>
      </c>
      <c r="N173" s="8">
        <v>28</v>
      </c>
      <c r="O173" s="8">
        <v>0</v>
      </c>
      <c r="P173" s="8">
        <v>92</v>
      </c>
      <c r="Q173" s="8">
        <v>0</v>
      </c>
      <c r="R173" s="8">
        <v>120</v>
      </c>
      <c r="S173" s="8">
        <v>0</v>
      </c>
      <c r="T173" s="8">
        <v>60</v>
      </c>
      <c r="U173" s="8">
        <v>0</v>
      </c>
      <c r="V173" s="8">
        <v>27</v>
      </c>
      <c r="W173" s="8">
        <v>0</v>
      </c>
      <c r="X173" s="8">
        <v>13</v>
      </c>
      <c r="Y173" s="8">
        <v>12</v>
      </c>
      <c r="Z173" s="8">
        <v>6</v>
      </c>
      <c r="AA173" s="8">
        <v>2</v>
      </c>
      <c r="AB173" s="8">
        <v>0</v>
      </c>
      <c r="AC173" s="8">
        <v>11</v>
      </c>
      <c r="AD173" s="8">
        <v>0</v>
      </c>
      <c r="AE173" s="8">
        <v>4</v>
      </c>
      <c r="AF173" s="8">
        <v>0</v>
      </c>
      <c r="AG173" s="8">
        <v>13</v>
      </c>
      <c r="AH173" s="8">
        <v>0</v>
      </c>
      <c r="AI173" s="8">
        <v>7</v>
      </c>
      <c r="AJ173" s="8">
        <v>0</v>
      </c>
      <c r="AK173" s="8">
        <v>31</v>
      </c>
      <c r="AL173" s="8">
        <v>0</v>
      </c>
      <c r="AM173" s="8">
        <v>59</v>
      </c>
      <c r="AN173" s="8">
        <v>0</v>
      </c>
      <c r="AO173" s="8">
        <v>97</v>
      </c>
      <c r="AP173" s="8">
        <v>0</v>
      </c>
      <c r="AQ173" s="8">
        <v>34</v>
      </c>
      <c r="AR173" s="8">
        <v>0</v>
      </c>
      <c r="AS173" s="8">
        <v>19</v>
      </c>
      <c r="AT173" s="8">
        <v>0</v>
      </c>
      <c r="AU173" s="8">
        <v>10</v>
      </c>
      <c r="AV173" s="8">
        <v>4</v>
      </c>
      <c r="AW173" s="8">
        <v>4</v>
      </c>
      <c r="AX173" s="8">
        <v>0</v>
      </c>
      <c r="AZ173" s="6">
        <f t="shared" si="38"/>
        <v>1263</v>
      </c>
      <c r="BA173" s="6">
        <f t="shared" si="39"/>
        <v>709</v>
      </c>
    </row>
    <row r="174" spans="1:53" x14ac:dyDescent="0.2">
      <c r="A174" s="1" t="s">
        <v>182</v>
      </c>
      <c r="B174" s="1">
        <v>4208146184</v>
      </c>
      <c r="C174" s="1" t="s">
        <v>660</v>
      </c>
      <c r="D174" s="8">
        <v>153</v>
      </c>
      <c r="E174" s="8">
        <v>0</v>
      </c>
      <c r="F174" s="8">
        <v>0</v>
      </c>
      <c r="G174" s="8">
        <v>0</v>
      </c>
      <c r="H174" s="8">
        <v>0</v>
      </c>
      <c r="I174" s="8">
        <v>0</v>
      </c>
      <c r="J174" s="8">
        <v>0</v>
      </c>
      <c r="K174" s="8">
        <v>0</v>
      </c>
      <c r="L174" s="8">
        <v>2</v>
      </c>
      <c r="M174" s="8">
        <v>0</v>
      </c>
      <c r="N174" s="8">
        <v>3</v>
      </c>
      <c r="O174" s="8">
        <v>0</v>
      </c>
      <c r="P174" s="8">
        <v>9</v>
      </c>
      <c r="Q174" s="8">
        <v>0</v>
      </c>
      <c r="R174" s="8">
        <v>8</v>
      </c>
      <c r="S174" s="8">
        <v>0</v>
      </c>
      <c r="T174" s="8">
        <v>1</v>
      </c>
      <c r="U174" s="8">
        <v>0</v>
      </c>
      <c r="V174" s="8">
        <v>0</v>
      </c>
      <c r="W174" s="8">
        <v>0</v>
      </c>
      <c r="X174" s="8">
        <v>7</v>
      </c>
      <c r="Y174" s="8">
        <v>5</v>
      </c>
      <c r="Z174" s="8">
        <v>1</v>
      </c>
      <c r="AA174" s="8">
        <v>0</v>
      </c>
      <c r="AB174" s="8">
        <v>0</v>
      </c>
      <c r="AC174" s="8">
        <v>1</v>
      </c>
      <c r="AD174" s="8">
        <v>0</v>
      </c>
      <c r="AE174" s="8">
        <v>3</v>
      </c>
      <c r="AF174" s="8">
        <v>0</v>
      </c>
      <c r="AG174" s="8">
        <v>0</v>
      </c>
      <c r="AH174" s="8">
        <v>0</v>
      </c>
      <c r="AI174" s="8">
        <v>2</v>
      </c>
      <c r="AJ174" s="8">
        <v>0</v>
      </c>
      <c r="AK174" s="8">
        <v>2</v>
      </c>
      <c r="AL174" s="8">
        <v>0</v>
      </c>
      <c r="AM174" s="8">
        <v>1</v>
      </c>
      <c r="AN174" s="8">
        <v>0</v>
      </c>
      <c r="AO174" s="8">
        <v>7</v>
      </c>
      <c r="AP174" s="8">
        <v>0</v>
      </c>
      <c r="AQ174" s="8">
        <v>6</v>
      </c>
      <c r="AR174" s="8">
        <v>0</v>
      </c>
      <c r="AS174" s="8">
        <v>0</v>
      </c>
      <c r="AT174" s="8">
        <v>0</v>
      </c>
      <c r="AU174" s="8">
        <v>0</v>
      </c>
      <c r="AV174" s="8">
        <v>4</v>
      </c>
      <c r="AW174" s="8">
        <v>0</v>
      </c>
      <c r="AX174" s="8">
        <v>2</v>
      </c>
      <c r="AZ174" s="6">
        <f t="shared" ref="AZ174:AZ188" si="40">D174-(E174+G174+I174+K174+M174+O174+Q174+S174+U174+W174+AB174+AD174+AF174+AH174+AJ174+AL174+AN174+AP174+AR174+AT174)</f>
        <v>153</v>
      </c>
      <c r="BA174" s="6">
        <f t="shared" ref="BA174:BA188" si="41">F174+H174+J174+L174+N174+P174+R174+T174+V174+X174+Y174+Z174+AA174+AC174+AE174+AG174+AI174+AK174+AM174+AO174+AQ174+AS174+AU174+AV174+AW174+AX174</f>
        <v>64</v>
      </c>
    </row>
    <row r="175" spans="1:53" x14ac:dyDescent="0.2">
      <c r="A175" s="1" t="s">
        <v>183</v>
      </c>
      <c r="B175" s="1">
        <v>4208149568</v>
      </c>
      <c r="C175" s="1" t="s">
        <v>661</v>
      </c>
      <c r="D175" s="8">
        <v>473</v>
      </c>
      <c r="E175" s="8">
        <v>0</v>
      </c>
      <c r="F175" s="8">
        <v>2</v>
      </c>
      <c r="G175" s="8">
        <v>0</v>
      </c>
      <c r="H175" s="8">
        <v>2</v>
      </c>
      <c r="I175" s="8">
        <v>0</v>
      </c>
      <c r="J175" s="8">
        <v>5</v>
      </c>
      <c r="K175" s="8">
        <v>0</v>
      </c>
      <c r="L175" s="8">
        <v>9</v>
      </c>
      <c r="M175" s="8">
        <v>0</v>
      </c>
      <c r="N175" s="8">
        <v>5</v>
      </c>
      <c r="O175" s="8">
        <v>0</v>
      </c>
      <c r="P175" s="8">
        <v>43</v>
      </c>
      <c r="Q175" s="8">
        <v>0</v>
      </c>
      <c r="R175" s="8">
        <v>42</v>
      </c>
      <c r="S175" s="8">
        <v>0</v>
      </c>
      <c r="T175" s="8">
        <v>19</v>
      </c>
      <c r="U175" s="8">
        <v>0</v>
      </c>
      <c r="V175" s="8">
        <v>5</v>
      </c>
      <c r="W175" s="8">
        <v>0</v>
      </c>
      <c r="X175" s="8">
        <v>5</v>
      </c>
      <c r="Y175" s="8">
        <v>5</v>
      </c>
      <c r="Z175" s="8">
        <v>5</v>
      </c>
      <c r="AA175" s="8">
        <v>0</v>
      </c>
      <c r="AB175" s="8">
        <v>0</v>
      </c>
      <c r="AC175" s="8">
        <v>5</v>
      </c>
      <c r="AD175" s="8">
        <v>0</v>
      </c>
      <c r="AE175" s="8">
        <v>8</v>
      </c>
      <c r="AF175" s="8">
        <v>0</v>
      </c>
      <c r="AG175" s="8">
        <v>0</v>
      </c>
      <c r="AH175" s="8">
        <v>0</v>
      </c>
      <c r="AI175" s="8">
        <v>9</v>
      </c>
      <c r="AJ175" s="8">
        <v>0</v>
      </c>
      <c r="AK175" s="8">
        <v>11</v>
      </c>
      <c r="AL175" s="8">
        <v>0</v>
      </c>
      <c r="AM175" s="8">
        <v>34</v>
      </c>
      <c r="AN175" s="8">
        <v>0</v>
      </c>
      <c r="AO175" s="8">
        <v>26</v>
      </c>
      <c r="AP175" s="8">
        <v>0</v>
      </c>
      <c r="AQ175" s="8">
        <v>18</v>
      </c>
      <c r="AR175" s="8">
        <v>0</v>
      </c>
      <c r="AS175" s="8">
        <v>4</v>
      </c>
      <c r="AT175" s="8">
        <v>0</v>
      </c>
      <c r="AU175" s="8">
        <v>3</v>
      </c>
      <c r="AV175" s="8">
        <v>2</v>
      </c>
      <c r="AW175" s="8">
        <v>0</v>
      </c>
      <c r="AX175" s="8">
        <v>0</v>
      </c>
      <c r="AZ175" s="6">
        <f t="shared" si="40"/>
        <v>473</v>
      </c>
      <c r="BA175" s="6">
        <f t="shared" si="41"/>
        <v>267</v>
      </c>
    </row>
    <row r="176" spans="1:53" x14ac:dyDescent="0.2">
      <c r="A176" s="1" t="s">
        <v>184</v>
      </c>
      <c r="B176" s="1">
        <v>4208152280</v>
      </c>
      <c r="C176" s="1" t="s">
        <v>662</v>
      </c>
      <c r="D176" s="8">
        <v>818</v>
      </c>
      <c r="E176" s="8">
        <v>0</v>
      </c>
      <c r="F176" s="8">
        <v>4</v>
      </c>
      <c r="G176" s="8">
        <v>0</v>
      </c>
      <c r="H176" s="8">
        <v>10</v>
      </c>
      <c r="I176" s="8">
        <v>0</v>
      </c>
      <c r="J176" s="8">
        <v>14</v>
      </c>
      <c r="K176" s="8">
        <v>0</v>
      </c>
      <c r="L176" s="8">
        <v>8</v>
      </c>
      <c r="M176" s="8">
        <v>0</v>
      </c>
      <c r="N176" s="8">
        <v>18</v>
      </c>
      <c r="O176" s="8">
        <v>0</v>
      </c>
      <c r="P176" s="8">
        <v>38</v>
      </c>
      <c r="Q176" s="8">
        <v>0</v>
      </c>
      <c r="R176" s="8">
        <v>79</v>
      </c>
      <c r="S176" s="8">
        <v>0</v>
      </c>
      <c r="T176" s="8">
        <v>32</v>
      </c>
      <c r="U176" s="8">
        <v>0</v>
      </c>
      <c r="V176" s="8">
        <v>8</v>
      </c>
      <c r="W176" s="8">
        <v>0</v>
      </c>
      <c r="X176" s="8">
        <v>16</v>
      </c>
      <c r="Y176" s="8">
        <v>10</v>
      </c>
      <c r="Z176" s="8">
        <v>0</v>
      </c>
      <c r="AA176" s="8">
        <v>5</v>
      </c>
      <c r="AB176" s="8">
        <v>0</v>
      </c>
      <c r="AC176" s="8">
        <v>5</v>
      </c>
      <c r="AD176" s="8">
        <v>0</v>
      </c>
      <c r="AE176" s="8">
        <v>0</v>
      </c>
      <c r="AF176" s="8">
        <v>0</v>
      </c>
      <c r="AG176" s="8">
        <v>5</v>
      </c>
      <c r="AH176" s="8">
        <v>0</v>
      </c>
      <c r="AI176" s="8">
        <v>3</v>
      </c>
      <c r="AJ176" s="8">
        <v>0</v>
      </c>
      <c r="AK176" s="8">
        <v>21</v>
      </c>
      <c r="AL176" s="8">
        <v>0</v>
      </c>
      <c r="AM176" s="8">
        <v>55</v>
      </c>
      <c r="AN176" s="8">
        <v>0</v>
      </c>
      <c r="AO176" s="8">
        <v>61</v>
      </c>
      <c r="AP176" s="8">
        <v>0</v>
      </c>
      <c r="AQ176" s="8">
        <v>20</v>
      </c>
      <c r="AR176" s="8">
        <v>0</v>
      </c>
      <c r="AS176" s="8">
        <v>28</v>
      </c>
      <c r="AT176" s="8">
        <v>0</v>
      </c>
      <c r="AU176" s="8">
        <v>17</v>
      </c>
      <c r="AV176" s="8">
        <v>3</v>
      </c>
      <c r="AW176" s="8">
        <v>0</v>
      </c>
      <c r="AX176" s="8">
        <v>3</v>
      </c>
      <c r="AZ176" s="6">
        <f t="shared" si="40"/>
        <v>818</v>
      </c>
      <c r="BA176" s="6">
        <f t="shared" si="41"/>
        <v>463</v>
      </c>
    </row>
    <row r="177" spans="1:53" x14ac:dyDescent="0.2">
      <c r="A177" s="1" t="s">
        <v>185</v>
      </c>
      <c r="B177" s="1">
        <v>4208152288</v>
      </c>
      <c r="C177" s="1" t="s">
        <v>663</v>
      </c>
      <c r="D177" s="8">
        <v>3032</v>
      </c>
      <c r="E177" s="8">
        <v>0</v>
      </c>
      <c r="F177" s="8">
        <v>0</v>
      </c>
      <c r="G177" s="8">
        <v>0</v>
      </c>
      <c r="H177" s="8">
        <v>126</v>
      </c>
      <c r="I177" s="8">
        <v>0</v>
      </c>
      <c r="J177" s="8">
        <v>13</v>
      </c>
      <c r="K177" s="8">
        <v>0</v>
      </c>
      <c r="L177" s="8">
        <v>56</v>
      </c>
      <c r="M177" s="8">
        <v>0</v>
      </c>
      <c r="N177" s="8">
        <v>47</v>
      </c>
      <c r="O177" s="8">
        <v>0</v>
      </c>
      <c r="P177" s="8">
        <v>212</v>
      </c>
      <c r="Q177" s="8">
        <v>0</v>
      </c>
      <c r="R177" s="8">
        <v>227</v>
      </c>
      <c r="S177" s="8">
        <v>0</v>
      </c>
      <c r="T177" s="8">
        <v>77</v>
      </c>
      <c r="U177" s="8">
        <v>0</v>
      </c>
      <c r="V177" s="8">
        <v>63</v>
      </c>
      <c r="W177" s="8">
        <v>0</v>
      </c>
      <c r="X177" s="8">
        <v>52</v>
      </c>
      <c r="Y177" s="8">
        <v>16</v>
      </c>
      <c r="Z177" s="8">
        <v>12</v>
      </c>
      <c r="AA177" s="8">
        <v>14</v>
      </c>
      <c r="AB177" s="8">
        <v>0</v>
      </c>
      <c r="AC177" s="8">
        <v>55</v>
      </c>
      <c r="AD177" s="8">
        <v>0</v>
      </c>
      <c r="AE177" s="8">
        <v>0</v>
      </c>
      <c r="AF177" s="8">
        <v>0</v>
      </c>
      <c r="AG177" s="8">
        <v>12</v>
      </c>
      <c r="AH177" s="8">
        <v>0</v>
      </c>
      <c r="AI177" s="8">
        <v>113</v>
      </c>
      <c r="AJ177" s="8">
        <v>0</v>
      </c>
      <c r="AK177" s="8">
        <v>22</v>
      </c>
      <c r="AL177" s="8">
        <v>0</v>
      </c>
      <c r="AM177" s="8">
        <v>232</v>
      </c>
      <c r="AN177" s="8">
        <v>0</v>
      </c>
      <c r="AO177" s="8">
        <v>146</v>
      </c>
      <c r="AP177" s="8">
        <v>0</v>
      </c>
      <c r="AQ177" s="8">
        <v>40</v>
      </c>
      <c r="AR177" s="8">
        <v>0</v>
      </c>
      <c r="AS177" s="8">
        <v>0</v>
      </c>
      <c r="AT177" s="8">
        <v>0</v>
      </c>
      <c r="AU177" s="8">
        <v>27</v>
      </c>
      <c r="AV177" s="8">
        <v>47</v>
      </c>
      <c r="AW177" s="8">
        <v>16</v>
      </c>
      <c r="AX177" s="8">
        <v>26</v>
      </c>
      <c r="AZ177" s="6">
        <f t="shared" si="40"/>
        <v>3032</v>
      </c>
      <c r="BA177" s="6">
        <f t="shared" si="41"/>
        <v>1651</v>
      </c>
    </row>
    <row r="178" spans="1:53" x14ac:dyDescent="0.2">
      <c r="A178" s="1" t="s">
        <v>186</v>
      </c>
      <c r="B178" s="1">
        <v>4208154504</v>
      </c>
      <c r="C178" s="1" t="s">
        <v>664</v>
      </c>
      <c r="D178" s="8">
        <v>558</v>
      </c>
      <c r="E178" s="8">
        <v>0</v>
      </c>
      <c r="F178" s="8">
        <v>8</v>
      </c>
      <c r="G178" s="8">
        <v>0</v>
      </c>
      <c r="H178" s="8">
        <v>2</v>
      </c>
      <c r="I178" s="8">
        <v>0</v>
      </c>
      <c r="J178" s="8">
        <v>8</v>
      </c>
      <c r="K178" s="8">
        <v>0</v>
      </c>
      <c r="L178" s="8">
        <v>4</v>
      </c>
      <c r="M178" s="8">
        <v>0</v>
      </c>
      <c r="N178" s="8">
        <v>17</v>
      </c>
      <c r="O178" s="8">
        <v>0</v>
      </c>
      <c r="P178" s="8">
        <v>46</v>
      </c>
      <c r="Q178" s="8">
        <v>0</v>
      </c>
      <c r="R178" s="8">
        <v>37</v>
      </c>
      <c r="S178" s="8">
        <v>0</v>
      </c>
      <c r="T178" s="8">
        <v>27</v>
      </c>
      <c r="U178" s="8">
        <v>0</v>
      </c>
      <c r="V178" s="8">
        <v>6</v>
      </c>
      <c r="W178" s="8">
        <v>0</v>
      </c>
      <c r="X178" s="8">
        <v>0</v>
      </c>
      <c r="Y178" s="8">
        <v>6</v>
      </c>
      <c r="Z178" s="8">
        <v>3</v>
      </c>
      <c r="AA178" s="8">
        <v>0</v>
      </c>
      <c r="AB178" s="8">
        <v>0</v>
      </c>
      <c r="AC178" s="8">
        <v>6</v>
      </c>
      <c r="AD178" s="8">
        <v>0</v>
      </c>
      <c r="AE178" s="8">
        <v>0</v>
      </c>
      <c r="AF178" s="8">
        <v>0</v>
      </c>
      <c r="AG178" s="8">
        <v>4</v>
      </c>
      <c r="AH178" s="8">
        <v>0</v>
      </c>
      <c r="AI178" s="8">
        <v>5</v>
      </c>
      <c r="AJ178" s="8">
        <v>0</v>
      </c>
      <c r="AK178" s="8">
        <v>3</v>
      </c>
      <c r="AL178" s="8">
        <v>0</v>
      </c>
      <c r="AM178" s="8">
        <v>40</v>
      </c>
      <c r="AN178" s="8">
        <v>0</v>
      </c>
      <c r="AO178" s="8">
        <v>37</v>
      </c>
      <c r="AP178" s="8">
        <v>0</v>
      </c>
      <c r="AQ178" s="8">
        <v>23</v>
      </c>
      <c r="AR178" s="8">
        <v>0</v>
      </c>
      <c r="AS178" s="8">
        <v>0</v>
      </c>
      <c r="AT178" s="8">
        <v>0</v>
      </c>
      <c r="AU178" s="8">
        <v>5</v>
      </c>
      <c r="AV178" s="8">
        <v>8</v>
      </c>
      <c r="AW178" s="8">
        <v>2</v>
      </c>
      <c r="AX178" s="8">
        <v>0</v>
      </c>
      <c r="AZ178" s="6">
        <f t="shared" si="40"/>
        <v>558</v>
      </c>
      <c r="BA178" s="6">
        <f t="shared" si="41"/>
        <v>297</v>
      </c>
    </row>
    <row r="179" spans="1:53" x14ac:dyDescent="0.2">
      <c r="A179" s="1" t="s">
        <v>187</v>
      </c>
      <c r="B179" s="1">
        <v>4208167616</v>
      </c>
      <c r="C179" s="1" t="s">
        <v>665</v>
      </c>
      <c r="D179" s="8">
        <v>197</v>
      </c>
      <c r="E179" s="8">
        <v>0</v>
      </c>
      <c r="F179" s="8">
        <v>2</v>
      </c>
      <c r="G179" s="8">
        <v>0</v>
      </c>
      <c r="H179" s="8">
        <v>2</v>
      </c>
      <c r="I179" s="8">
        <v>0</v>
      </c>
      <c r="J179" s="8">
        <v>6</v>
      </c>
      <c r="K179" s="8">
        <v>0</v>
      </c>
      <c r="L179" s="8">
        <v>20</v>
      </c>
      <c r="M179" s="8">
        <v>0</v>
      </c>
      <c r="N179" s="8">
        <v>4</v>
      </c>
      <c r="O179" s="8">
        <v>0</v>
      </c>
      <c r="P179" s="8">
        <v>12</v>
      </c>
      <c r="Q179" s="8">
        <v>0</v>
      </c>
      <c r="R179" s="8">
        <v>6</v>
      </c>
      <c r="S179" s="8">
        <v>0</v>
      </c>
      <c r="T179" s="8">
        <v>4</v>
      </c>
      <c r="U179" s="8">
        <v>0</v>
      </c>
      <c r="V179" s="8">
        <v>0</v>
      </c>
      <c r="W179" s="8">
        <v>0</v>
      </c>
      <c r="X179" s="8">
        <v>2</v>
      </c>
      <c r="Y179" s="8">
        <v>3</v>
      </c>
      <c r="Z179" s="8">
        <v>0</v>
      </c>
      <c r="AA179" s="8">
        <v>0</v>
      </c>
      <c r="AB179" s="8">
        <v>0</v>
      </c>
      <c r="AC179" s="8">
        <v>2</v>
      </c>
      <c r="AD179" s="8">
        <v>0</v>
      </c>
      <c r="AE179" s="8">
        <v>0</v>
      </c>
      <c r="AF179" s="8">
        <v>0</v>
      </c>
      <c r="AG179" s="8">
        <v>10</v>
      </c>
      <c r="AH179" s="8">
        <v>0</v>
      </c>
      <c r="AI179" s="8">
        <v>3</v>
      </c>
      <c r="AJ179" s="8">
        <v>0</v>
      </c>
      <c r="AK179" s="8">
        <v>5</v>
      </c>
      <c r="AL179" s="8">
        <v>0</v>
      </c>
      <c r="AM179" s="8">
        <v>6</v>
      </c>
      <c r="AN179" s="8">
        <v>0</v>
      </c>
      <c r="AO179" s="8">
        <v>10</v>
      </c>
      <c r="AP179" s="8">
        <v>0</v>
      </c>
      <c r="AQ179" s="8">
        <v>0</v>
      </c>
      <c r="AR179" s="8">
        <v>0</v>
      </c>
      <c r="AS179" s="8">
        <v>0</v>
      </c>
      <c r="AT179" s="8">
        <v>0</v>
      </c>
      <c r="AU179" s="8">
        <v>2</v>
      </c>
      <c r="AV179" s="8">
        <v>5</v>
      </c>
      <c r="AW179" s="8">
        <v>2</v>
      </c>
      <c r="AX179" s="8">
        <v>0</v>
      </c>
      <c r="AZ179" s="6">
        <f t="shared" si="40"/>
        <v>197</v>
      </c>
      <c r="BA179" s="6">
        <f t="shared" si="41"/>
        <v>106</v>
      </c>
    </row>
    <row r="180" spans="1:53" x14ac:dyDescent="0.2">
      <c r="A180" s="1" t="s">
        <v>188</v>
      </c>
      <c r="B180" s="1">
        <v>4208186456</v>
      </c>
      <c r="C180" s="1" t="s">
        <v>666</v>
      </c>
      <c r="D180" s="8">
        <v>1740</v>
      </c>
      <c r="E180" s="8">
        <v>0</v>
      </c>
      <c r="F180" s="8">
        <v>24</v>
      </c>
      <c r="G180" s="8">
        <v>0</v>
      </c>
      <c r="H180" s="8">
        <v>21</v>
      </c>
      <c r="I180" s="8">
        <v>0</v>
      </c>
      <c r="J180" s="8">
        <v>8</v>
      </c>
      <c r="K180" s="8">
        <v>0</v>
      </c>
      <c r="L180" s="8">
        <v>26</v>
      </c>
      <c r="M180" s="8">
        <v>0</v>
      </c>
      <c r="N180" s="8">
        <v>23</v>
      </c>
      <c r="O180" s="8">
        <v>0</v>
      </c>
      <c r="P180" s="8">
        <v>92</v>
      </c>
      <c r="Q180" s="8">
        <v>0</v>
      </c>
      <c r="R180" s="8">
        <v>157</v>
      </c>
      <c r="S180" s="8">
        <v>0</v>
      </c>
      <c r="T180" s="8">
        <v>96</v>
      </c>
      <c r="U180" s="8">
        <v>0</v>
      </c>
      <c r="V180" s="8">
        <v>21</v>
      </c>
      <c r="W180" s="8">
        <v>0</v>
      </c>
      <c r="X180" s="8">
        <v>4</v>
      </c>
      <c r="Y180" s="8">
        <v>19</v>
      </c>
      <c r="Z180" s="8">
        <v>6</v>
      </c>
      <c r="AA180" s="8">
        <v>0</v>
      </c>
      <c r="AB180" s="8">
        <v>0</v>
      </c>
      <c r="AC180" s="8">
        <v>12</v>
      </c>
      <c r="AD180" s="8">
        <v>0</v>
      </c>
      <c r="AE180" s="8">
        <v>10</v>
      </c>
      <c r="AF180" s="8">
        <v>0</v>
      </c>
      <c r="AG180" s="8">
        <v>12</v>
      </c>
      <c r="AH180" s="8">
        <v>0</v>
      </c>
      <c r="AI180" s="8">
        <v>30</v>
      </c>
      <c r="AJ180" s="8">
        <v>0</v>
      </c>
      <c r="AK180" s="8">
        <v>44</v>
      </c>
      <c r="AL180" s="8">
        <v>0</v>
      </c>
      <c r="AM180" s="8">
        <v>99</v>
      </c>
      <c r="AN180" s="8">
        <v>0</v>
      </c>
      <c r="AO180" s="8">
        <v>129</v>
      </c>
      <c r="AP180" s="8">
        <v>0</v>
      </c>
      <c r="AQ180" s="8">
        <v>62</v>
      </c>
      <c r="AR180" s="8">
        <v>0</v>
      </c>
      <c r="AS180" s="8">
        <v>21</v>
      </c>
      <c r="AT180" s="8">
        <v>0</v>
      </c>
      <c r="AU180" s="8">
        <v>17</v>
      </c>
      <c r="AV180" s="8">
        <v>36</v>
      </c>
      <c r="AW180" s="8">
        <v>0</v>
      </c>
      <c r="AX180" s="8">
        <v>6</v>
      </c>
      <c r="AZ180" s="6">
        <f t="shared" si="40"/>
        <v>1740</v>
      </c>
      <c r="BA180" s="6">
        <f t="shared" si="41"/>
        <v>975</v>
      </c>
    </row>
    <row r="181" spans="1:53" x14ac:dyDescent="0.2">
      <c r="A181" s="1" t="s">
        <v>189</v>
      </c>
      <c r="B181" s="1">
        <v>4208513832</v>
      </c>
      <c r="C181" s="1" t="s">
        <v>667</v>
      </c>
      <c r="D181" s="8">
        <v>553</v>
      </c>
      <c r="E181" s="8">
        <v>0</v>
      </c>
      <c r="F181" s="8">
        <v>2</v>
      </c>
      <c r="G181" s="8">
        <v>0</v>
      </c>
      <c r="H181" s="8">
        <v>0</v>
      </c>
      <c r="I181" s="8">
        <v>0</v>
      </c>
      <c r="J181" s="8">
        <v>5</v>
      </c>
      <c r="K181" s="8">
        <v>0</v>
      </c>
      <c r="L181" s="8">
        <v>7</v>
      </c>
      <c r="M181" s="8">
        <v>0</v>
      </c>
      <c r="N181" s="8">
        <v>5</v>
      </c>
      <c r="O181" s="8">
        <v>0</v>
      </c>
      <c r="P181" s="8">
        <v>33</v>
      </c>
      <c r="Q181" s="8">
        <v>0</v>
      </c>
      <c r="R181" s="8">
        <v>46</v>
      </c>
      <c r="S181" s="8">
        <v>0</v>
      </c>
      <c r="T181" s="8">
        <v>21</v>
      </c>
      <c r="U181" s="8">
        <v>0</v>
      </c>
      <c r="V181" s="8">
        <v>8</v>
      </c>
      <c r="W181" s="8">
        <v>0</v>
      </c>
      <c r="X181" s="8">
        <v>14</v>
      </c>
      <c r="Y181" s="8">
        <v>0</v>
      </c>
      <c r="Z181" s="8">
        <v>0</v>
      </c>
      <c r="AA181" s="8">
        <v>0</v>
      </c>
      <c r="AB181" s="8">
        <v>0</v>
      </c>
      <c r="AC181" s="8">
        <v>8</v>
      </c>
      <c r="AD181" s="8">
        <v>0</v>
      </c>
      <c r="AE181" s="8">
        <v>0</v>
      </c>
      <c r="AF181" s="8">
        <v>0</v>
      </c>
      <c r="AG181" s="8">
        <v>5</v>
      </c>
      <c r="AH181" s="8">
        <v>0</v>
      </c>
      <c r="AI181" s="8">
        <v>14</v>
      </c>
      <c r="AJ181" s="8">
        <v>0</v>
      </c>
      <c r="AK181" s="8">
        <v>14</v>
      </c>
      <c r="AL181" s="8">
        <v>0</v>
      </c>
      <c r="AM181" s="8">
        <v>16</v>
      </c>
      <c r="AN181" s="8">
        <v>0</v>
      </c>
      <c r="AO181" s="8">
        <v>48</v>
      </c>
      <c r="AP181" s="8">
        <v>0</v>
      </c>
      <c r="AQ181" s="8">
        <v>22</v>
      </c>
      <c r="AR181" s="8">
        <v>0</v>
      </c>
      <c r="AS181" s="8">
        <v>3</v>
      </c>
      <c r="AT181" s="8">
        <v>0</v>
      </c>
      <c r="AU181" s="8">
        <v>10</v>
      </c>
      <c r="AV181" s="8">
        <v>7</v>
      </c>
      <c r="AW181" s="8">
        <v>8</v>
      </c>
      <c r="AX181" s="8">
        <v>0</v>
      </c>
      <c r="AZ181" s="6">
        <f t="shared" si="40"/>
        <v>553</v>
      </c>
      <c r="BA181" s="6">
        <f t="shared" si="41"/>
        <v>296</v>
      </c>
    </row>
    <row r="182" spans="1:53" x14ac:dyDescent="0.2">
      <c r="A182" s="1" t="s">
        <v>190</v>
      </c>
      <c r="B182" s="1">
        <v>4208515992</v>
      </c>
      <c r="C182" s="1" t="s">
        <v>668</v>
      </c>
      <c r="D182" s="8">
        <v>1872</v>
      </c>
      <c r="E182" s="8">
        <v>0</v>
      </c>
      <c r="F182" s="8">
        <v>8</v>
      </c>
      <c r="G182" s="8">
        <v>0</v>
      </c>
      <c r="H182" s="8">
        <v>8</v>
      </c>
      <c r="I182" s="8">
        <v>0</v>
      </c>
      <c r="J182" s="8">
        <v>17</v>
      </c>
      <c r="K182" s="8">
        <v>0</v>
      </c>
      <c r="L182" s="8">
        <v>19</v>
      </c>
      <c r="M182" s="8">
        <v>0</v>
      </c>
      <c r="N182" s="8">
        <v>22</v>
      </c>
      <c r="O182" s="8">
        <v>0</v>
      </c>
      <c r="P182" s="8">
        <v>93</v>
      </c>
      <c r="Q182" s="8">
        <v>0</v>
      </c>
      <c r="R182" s="8">
        <v>177</v>
      </c>
      <c r="S182" s="8">
        <v>0</v>
      </c>
      <c r="T182" s="8">
        <v>39</v>
      </c>
      <c r="U182" s="8">
        <v>0</v>
      </c>
      <c r="V182" s="8">
        <v>6</v>
      </c>
      <c r="W182" s="8">
        <v>0</v>
      </c>
      <c r="X182" s="8">
        <v>22</v>
      </c>
      <c r="Y182" s="8">
        <v>17</v>
      </c>
      <c r="Z182" s="8">
        <v>4</v>
      </c>
      <c r="AA182" s="8">
        <v>4</v>
      </c>
      <c r="AB182" s="8">
        <v>0</v>
      </c>
      <c r="AC182" s="8">
        <v>20</v>
      </c>
      <c r="AD182" s="8">
        <v>0</v>
      </c>
      <c r="AE182" s="8">
        <v>9</v>
      </c>
      <c r="AF182" s="8">
        <v>0</v>
      </c>
      <c r="AG182" s="8">
        <v>0</v>
      </c>
      <c r="AH182" s="8">
        <v>0</v>
      </c>
      <c r="AI182" s="8">
        <v>36</v>
      </c>
      <c r="AJ182" s="8">
        <v>0</v>
      </c>
      <c r="AK182" s="8">
        <v>36</v>
      </c>
      <c r="AL182" s="8">
        <v>0</v>
      </c>
      <c r="AM182" s="8">
        <v>116</v>
      </c>
      <c r="AN182" s="8">
        <v>0</v>
      </c>
      <c r="AO182" s="8">
        <v>94</v>
      </c>
      <c r="AP182" s="8">
        <v>0</v>
      </c>
      <c r="AQ182" s="8">
        <v>54</v>
      </c>
      <c r="AR182" s="8">
        <v>0</v>
      </c>
      <c r="AS182" s="8">
        <v>33</v>
      </c>
      <c r="AT182" s="8">
        <v>0</v>
      </c>
      <c r="AU182" s="8">
        <v>3</v>
      </c>
      <c r="AV182" s="8">
        <v>25</v>
      </c>
      <c r="AW182" s="8">
        <v>0</v>
      </c>
      <c r="AX182" s="8">
        <v>0</v>
      </c>
      <c r="AZ182" s="6">
        <f t="shared" si="40"/>
        <v>1872</v>
      </c>
      <c r="BA182" s="6">
        <f t="shared" si="41"/>
        <v>862</v>
      </c>
    </row>
    <row r="183" spans="1:53" x14ac:dyDescent="0.2">
      <c r="A183" s="1" t="s">
        <v>191</v>
      </c>
      <c r="B183" s="1">
        <v>4208518536</v>
      </c>
      <c r="C183" s="1" t="s">
        <v>669</v>
      </c>
      <c r="D183" s="8">
        <v>413</v>
      </c>
      <c r="E183" s="8">
        <v>0</v>
      </c>
      <c r="F183" s="8">
        <v>5</v>
      </c>
      <c r="G183" s="8">
        <v>0</v>
      </c>
      <c r="H183" s="8">
        <v>12</v>
      </c>
      <c r="I183" s="8">
        <v>0</v>
      </c>
      <c r="J183" s="8">
        <v>5</v>
      </c>
      <c r="K183" s="8">
        <v>0</v>
      </c>
      <c r="L183" s="8">
        <v>13</v>
      </c>
      <c r="M183" s="8">
        <v>0</v>
      </c>
      <c r="N183" s="8">
        <v>19</v>
      </c>
      <c r="O183" s="8">
        <v>0</v>
      </c>
      <c r="P183" s="8">
        <v>18</v>
      </c>
      <c r="Q183" s="8">
        <v>0</v>
      </c>
      <c r="R183" s="8">
        <v>21</v>
      </c>
      <c r="S183" s="8">
        <v>0</v>
      </c>
      <c r="T183" s="8">
        <v>15</v>
      </c>
      <c r="U183" s="8">
        <v>0</v>
      </c>
      <c r="V183" s="8">
        <v>5</v>
      </c>
      <c r="W183" s="8">
        <v>0</v>
      </c>
      <c r="X183" s="8">
        <v>5</v>
      </c>
      <c r="Y183" s="8">
        <v>6</v>
      </c>
      <c r="Z183" s="8">
        <v>4</v>
      </c>
      <c r="AA183" s="8">
        <v>9</v>
      </c>
      <c r="AB183" s="8">
        <v>0</v>
      </c>
      <c r="AC183" s="8">
        <v>2</v>
      </c>
      <c r="AD183" s="8">
        <v>0</v>
      </c>
      <c r="AE183" s="8">
        <v>0</v>
      </c>
      <c r="AF183" s="8">
        <v>0</v>
      </c>
      <c r="AG183" s="8">
        <v>2</v>
      </c>
      <c r="AH183" s="8">
        <v>0</v>
      </c>
      <c r="AI183" s="8">
        <v>2</v>
      </c>
      <c r="AJ183" s="8">
        <v>0</v>
      </c>
      <c r="AK183" s="8">
        <v>1</v>
      </c>
      <c r="AL183" s="8">
        <v>0</v>
      </c>
      <c r="AM183" s="8">
        <v>16</v>
      </c>
      <c r="AN183" s="8">
        <v>0</v>
      </c>
      <c r="AO183" s="8">
        <v>11</v>
      </c>
      <c r="AP183" s="8">
        <v>0</v>
      </c>
      <c r="AQ183" s="8">
        <v>20</v>
      </c>
      <c r="AR183" s="8">
        <v>0</v>
      </c>
      <c r="AS183" s="8">
        <v>4</v>
      </c>
      <c r="AT183" s="8">
        <v>0</v>
      </c>
      <c r="AU183" s="8">
        <v>2</v>
      </c>
      <c r="AV183" s="8">
        <v>6</v>
      </c>
      <c r="AW183" s="8">
        <v>1</v>
      </c>
      <c r="AX183" s="8">
        <v>0</v>
      </c>
      <c r="AZ183" s="6">
        <f t="shared" si="40"/>
        <v>413</v>
      </c>
      <c r="BA183" s="6">
        <f t="shared" si="41"/>
        <v>204</v>
      </c>
    </row>
    <row r="184" spans="1:53" x14ac:dyDescent="0.2">
      <c r="A184" s="1" t="s">
        <v>192</v>
      </c>
      <c r="B184" s="1">
        <v>4208518688</v>
      </c>
      <c r="C184" s="1" t="s">
        <v>670</v>
      </c>
      <c r="D184" s="8">
        <v>1886</v>
      </c>
      <c r="E184" s="8">
        <v>0</v>
      </c>
      <c r="F184" s="8">
        <v>5</v>
      </c>
      <c r="G184" s="8">
        <v>0</v>
      </c>
      <c r="H184" s="8">
        <v>0</v>
      </c>
      <c r="I184" s="8">
        <v>0</v>
      </c>
      <c r="J184" s="8">
        <v>0</v>
      </c>
      <c r="K184" s="8">
        <v>0</v>
      </c>
      <c r="L184" s="8">
        <v>66</v>
      </c>
      <c r="M184" s="8">
        <v>0</v>
      </c>
      <c r="N184" s="8">
        <v>35</v>
      </c>
      <c r="O184" s="8">
        <v>0</v>
      </c>
      <c r="P184" s="8">
        <v>111</v>
      </c>
      <c r="Q184" s="8">
        <v>0</v>
      </c>
      <c r="R184" s="8">
        <v>186</v>
      </c>
      <c r="S184" s="8">
        <v>0</v>
      </c>
      <c r="T184" s="8">
        <v>70</v>
      </c>
      <c r="U184" s="8">
        <v>0</v>
      </c>
      <c r="V184" s="8">
        <v>6</v>
      </c>
      <c r="W184" s="8">
        <v>0</v>
      </c>
      <c r="X184" s="8">
        <v>10</v>
      </c>
      <c r="Y184" s="8">
        <v>12</v>
      </c>
      <c r="Z184" s="8">
        <v>10</v>
      </c>
      <c r="AA184" s="8">
        <v>0</v>
      </c>
      <c r="AB184" s="8">
        <v>0</v>
      </c>
      <c r="AC184" s="8">
        <v>0</v>
      </c>
      <c r="AD184" s="8">
        <v>0</v>
      </c>
      <c r="AE184" s="8">
        <v>0</v>
      </c>
      <c r="AF184" s="8">
        <v>0</v>
      </c>
      <c r="AG184" s="8">
        <v>67</v>
      </c>
      <c r="AH184" s="8">
        <v>0</v>
      </c>
      <c r="AI184" s="8">
        <v>54</v>
      </c>
      <c r="AJ184" s="8">
        <v>0</v>
      </c>
      <c r="AK184" s="8">
        <v>27</v>
      </c>
      <c r="AL184" s="8">
        <v>0</v>
      </c>
      <c r="AM184" s="8">
        <v>147</v>
      </c>
      <c r="AN184" s="8">
        <v>0</v>
      </c>
      <c r="AO184" s="8">
        <v>142</v>
      </c>
      <c r="AP184" s="8">
        <v>0</v>
      </c>
      <c r="AQ184" s="8">
        <v>50</v>
      </c>
      <c r="AR184" s="8">
        <v>0</v>
      </c>
      <c r="AS184" s="8">
        <v>7</v>
      </c>
      <c r="AT184" s="8">
        <v>0</v>
      </c>
      <c r="AU184" s="8">
        <v>15</v>
      </c>
      <c r="AV184" s="8">
        <v>4</v>
      </c>
      <c r="AW184" s="8">
        <v>28</v>
      </c>
      <c r="AX184" s="8">
        <v>5</v>
      </c>
      <c r="AZ184" s="6">
        <f t="shared" si="40"/>
        <v>1886</v>
      </c>
      <c r="BA184" s="6">
        <f t="shared" si="41"/>
        <v>1057</v>
      </c>
    </row>
    <row r="185" spans="1:53" x14ac:dyDescent="0.2">
      <c r="A185" s="1" t="s">
        <v>193</v>
      </c>
      <c r="B185" s="1">
        <v>4208521336</v>
      </c>
      <c r="C185" s="1" t="s">
        <v>671</v>
      </c>
      <c r="D185" s="8">
        <v>1384</v>
      </c>
      <c r="E185" s="8">
        <v>0</v>
      </c>
      <c r="F185" s="8">
        <v>15</v>
      </c>
      <c r="G185" s="8">
        <v>0</v>
      </c>
      <c r="H185" s="8">
        <v>13</v>
      </c>
      <c r="I185" s="8">
        <v>0</v>
      </c>
      <c r="J185" s="8">
        <v>56</v>
      </c>
      <c r="K185" s="8">
        <v>0</v>
      </c>
      <c r="L185" s="8">
        <v>31</v>
      </c>
      <c r="M185" s="8">
        <v>0</v>
      </c>
      <c r="N185" s="8">
        <v>44</v>
      </c>
      <c r="O185" s="8">
        <v>0</v>
      </c>
      <c r="P185" s="8">
        <v>63</v>
      </c>
      <c r="Q185" s="8">
        <v>0</v>
      </c>
      <c r="R185" s="8">
        <v>90</v>
      </c>
      <c r="S185" s="8">
        <v>0</v>
      </c>
      <c r="T185" s="8">
        <v>45</v>
      </c>
      <c r="U185" s="8">
        <v>0</v>
      </c>
      <c r="V185" s="8">
        <v>19</v>
      </c>
      <c r="W185" s="8">
        <v>0</v>
      </c>
      <c r="X185" s="8">
        <v>28</v>
      </c>
      <c r="Y185" s="8">
        <v>11</v>
      </c>
      <c r="Z185" s="8">
        <v>5</v>
      </c>
      <c r="AA185" s="8">
        <v>3</v>
      </c>
      <c r="AB185" s="8">
        <v>0</v>
      </c>
      <c r="AC185" s="8">
        <v>12</v>
      </c>
      <c r="AD185" s="8">
        <v>0</v>
      </c>
      <c r="AE185" s="8">
        <v>8</v>
      </c>
      <c r="AF185" s="8">
        <v>0</v>
      </c>
      <c r="AG185" s="8">
        <v>22</v>
      </c>
      <c r="AH185" s="8">
        <v>0</v>
      </c>
      <c r="AI185" s="8">
        <v>15</v>
      </c>
      <c r="AJ185" s="8">
        <v>0</v>
      </c>
      <c r="AK185" s="8">
        <v>29</v>
      </c>
      <c r="AL185" s="8">
        <v>0</v>
      </c>
      <c r="AM185" s="8">
        <v>59</v>
      </c>
      <c r="AN185" s="8">
        <v>0</v>
      </c>
      <c r="AO185" s="8">
        <v>90</v>
      </c>
      <c r="AP185" s="8">
        <v>0</v>
      </c>
      <c r="AQ185" s="8">
        <v>54</v>
      </c>
      <c r="AR185" s="8">
        <v>0</v>
      </c>
      <c r="AS185" s="8">
        <v>12</v>
      </c>
      <c r="AT185" s="8">
        <v>0</v>
      </c>
      <c r="AU185" s="8">
        <v>3</v>
      </c>
      <c r="AV185" s="8">
        <v>15</v>
      </c>
      <c r="AW185" s="8">
        <v>16</v>
      </c>
      <c r="AX185" s="8">
        <v>2</v>
      </c>
      <c r="AZ185" s="6">
        <f t="shared" si="40"/>
        <v>1384</v>
      </c>
      <c r="BA185" s="6">
        <f t="shared" si="41"/>
        <v>760</v>
      </c>
    </row>
    <row r="186" spans="1:53" x14ac:dyDescent="0.2">
      <c r="A186" s="1" t="s">
        <v>194</v>
      </c>
      <c r="B186" s="1">
        <v>4208525360</v>
      </c>
      <c r="C186" s="1" t="s">
        <v>672</v>
      </c>
      <c r="D186" s="8">
        <v>3838</v>
      </c>
      <c r="E186" s="8">
        <v>0</v>
      </c>
      <c r="F186" s="8">
        <v>40</v>
      </c>
      <c r="G186" s="8">
        <v>0</v>
      </c>
      <c r="H186" s="8">
        <v>19</v>
      </c>
      <c r="I186" s="8">
        <v>0</v>
      </c>
      <c r="J186" s="8">
        <v>46</v>
      </c>
      <c r="K186" s="8">
        <v>0</v>
      </c>
      <c r="L186" s="8">
        <v>32</v>
      </c>
      <c r="M186" s="8">
        <v>0</v>
      </c>
      <c r="N186" s="8">
        <v>57</v>
      </c>
      <c r="O186" s="8">
        <v>0</v>
      </c>
      <c r="P186" s="8">
        <v>208</v>
      </c>
      <c r="Q186" s="8">
        <v>0</v>
      </c>
      <c r="R186" s="8">
        <v>157</v>
      </c>
      <c r="S186" s="8">
        <v>0</v>
      </c>
      <c r="T186" s="8">
        <v>91</v>
      </c>
      <c r="U186" s="8">
        <v>0</v>
      </c>
      <c r="V186" s="8">
        <v>22</v>
      </c>
      <c r="W186" s="8">
        <v>0</v>
      </c>
      <c r="X186" s="8">
        <v>10</v>
      </c>
      <c r="Y186" s="8">
        <v>29</v>
      </c>
      <c r="Z186" s="8">
        <v>0</v>
      </c>
      <c r="AA186" s="8">
        <v>10</v>
      </c>
      <c r="AB186" s="8">
        <v>0</v>
      </c>
      <c r="AC186" s="8">
        <v>21</v>
      </c>
      <c r="AD186" s="8">
        <v>0</v>
      </c>
      <c r="AE186" s="8">
        <v>0</v>
      </c>
      <c r="AF186" s="8">
        <v>0</v>
      </c>
      <c r="AG186" s="8">
        <v>19</v>
      </c>
      <c r="AH186" s="8">
        <v>0</v>
      </c>
      <c r="AI186" s="8">
        <v>85</v>
      </c>
      <c r="AJ186" s="8">
        <v>0</v>
      </c>
      <c r="AK186" s="8">
        <v>142</v>
      </c>
      <c r="AL186" s="8">
        <v>0</v>
      </c>
      <c r="AM186" s="8">
        <v>193</v>
      </c>
      <c r="AN186" s="8">
        <v>0</v>
      </c>
      <c r="AO186" s="8">
        <v>187</v>
      </c>
      <c r="AP186" s="8">
        <v>0</v>
      </c>
      <c r="AQ186" s="8">
        <v>80</v>
      </c>
      <c r="AR186" s="8">
        <v>0</v>
      </c>
      <c r="AS186" s="8">
        <v>67</v>
      </c>
      <c r="AT186" s="8">
        <v>0</v>
      </c>
      <c r="AU186" s="8">
        <v>42</v>
      </c>
      <c r="AV186" s="8">
        <v>29</v>
      </c>
      <c r="AW186" s="8">
        <v>7</v>
      </c>
      <c r="AX186" s="8">
        <v>0</v>
      </c>
      <c r="AZ186" s="6">
        <f t="shared" si="40"/>
        <v>3838</v>
      </c>
      <c r="BA186" s="6">
        <f t="shared" si="41"/>
        <v>1593</v>
      </c>
    </row>
    <row r="187" spans="1:53" x14ac:dyDescent="0.2">
      <c r="A187" s="1" t="s">
        <v>195</v>
      </c>
      <c r="B187" s="1">
        <v>4208527688</v>
      </c>
      <c r="C187" s="1" t="s">
        <v>673</v>
      </c>
      <c r="D187" s="8">
        <v>431</v>
      </c>
      <c r="E187" s="8">
        <v>0</v>
      </c>
      <c r="F187" s="8">
        <v>4</v>
      </c>
      <c r="G187" s="8">
        <v>0</v>
      </c>
      <c r="H187" s="8">
        <v>0</v>
      </c>
      <c r="I187" s="8">
        <v>0</v>
      </c>
      <c r="J187" s="8">
        <v>12</v>
      </c>
      <c r="K187" s="8">
        <v>0</v>
      </c>
      <c r="L187" s="8">
        <v>19</v>
      </c>
      <c r="M187" s="8">
        <v>0</v>
      </c>
      <c r="N187" s="8">
        <v>19</v>
      </c>
      <c r="O187" s="8">
        <v>0</v>
      </c>
      <c r="P187" s="8">
        <v>15</v>
      </c>
      <c r="Q187" s="8">
        <v>0</v>
      </c>
      <c r="R187" s="8">
        <v>17</v>
      </c>
      <c r="S187" s="8">
        <v>0</v>
      </c>
      <c r="T187" s="8">
        <v>11</v>
      </c>
      <c r="U187" s="8">
        <v>0</v>
      </c>
      <c r="V187" s="8">
        <v>2</v>
      </c>
      <c r="W187" s="8">
        <v>0</v>
      </c>
      <c r="X187" s="8">
        <v>6</v>
      </c>
      <c r="Y187" s="8">
        <v>2</v>
      </c>
      <c r="Z187" s="8">
        <v>3</v>
      </c>
      <c r="AA187" s="8">
        <v>0</v>
      </c>
      <c r="AB187" s="8">
        <v>0</v>
      </c>
      <c r="AC187" s="8">
        <v>0</v>
      </c>
      <c r="AD187" s="8">
        <v>0</v>
      </c>
      <c r="AE187" s="8">
        <v>0</v>
      </c>
      <c r="AF187" s="8">
        <v>0</v>
      </c>
      <c r="AG187" s="8">
        <v>23</v>
      </c>
      <c r="AH187" s="8">
        <v>0</v>
      </c>
      <c r="AI187" s="8">
        <v>13</v>
      </c>
      <c r="AJ187" s="8">
        <v>0</v>
      </c>
      <c r="AK187" s="8">
        <v>7</v>
      </c>
      <c r="AL187" s="8">
        <v>0</v>
      </c>
      <c r="AM187" s="8">
        <v>16</v>
      </c>
      <c r="AN187" s="8">
        <v>0</v>
      </c>
      <c r="AO187" s="8">
        <v>19</v>
      </c>
      <c r="AP187" s="8">
        <v>0</v>
      </c>
      <c r="AQ187" s="8">
        <v>25</v>
      </c>
      <c r="AR187" s="8">
        <v>0</v>
      </c>
      <c r="AS187" s="8">
        <v>4</v>
      </c>
      <c r="AT187" s="8">
        <v>0</v>
      </c>
      <c r="AU187" s="8">
        <v>5</v>
      </c>
      <c r="AV187" s="8">
        <v>5</v>
      </c>
      <c r="AW187" s="8">
        <v>0</v>
      </c>
      <c r="AX187" s="8">
        <v>0</v>
      </c>
      <c r="AZ187" s="6">
        <f t="shared" si="40"/>
        <v>431</v>
      </c>
      <c r="BA187" s="6">
        <f t="shared" si="41"/>
        <v>227</v>
      </c>
    </row>
    <row r="188" spans="1:53" x14ac:dyDescent="0.2">
      <c r="A188" s="1" t="s">
        <v>196</v>
      </c>
      <c r="B188" s="1">
        <v>4208531328</v>
      </c>
      <c r="C188" s="1" t="s">
        <v>674</v>
      </c>
      <c r="D188" s="8">
        <v>4864</v>
      </c>
      <c r="E188" s="8">
        <v>0</v>
      </c>
      <c r="F188" s="8">
        <v>69</v>
      </c>
      <c r="G188" s="8">
        <v>0</v>
      </c>
      <c r="H188" s="8">
        <v>59</v>
      </c>
      <c r="I188" s="8">
        <v>0</v>
      </c>
      <c r="J188" s="8">
        <v>83</v>
      </c>
      <c r="K188" s="8">
        <v>0</v>
      </c>
      <c r="L188" s="8">
        <v>166</v>
      </c>
      <c r="M188" s="8">
        <v>0</v>
      </c>
      <c r="N188" s="8">
        <v>39</v>
      </c>
      <c r="O188" s="8">
        <v>0</v>
      </c>
      <c r="P188" s="8">
        <v>214</v>
      </c>
      <c r="Q188" s="8">
        <v>0</v>
      </c>
      <c r="R188" s="8">
        <v>243</v>
      </c>
      <c r="S188" s="8">
        <v>0</v>
      </c>
      <c r="T188" s="8">
        <v>156</v>
      </c>
      <c r="U188" s="8">
        <v>0</v>
      </c>
      <c r="V188" s="8">
        <v>32</v>
      </c>
      <c r="W188" s="8">
        <v>0</v>
      </c>
      <c r="X188" s="8">
        <v>32</v>
      </c>
      <c r="Y188" s="8">
        <v>35</v>
      </c>
      <c r="Z188" s="8">
        <v>0</v>
      </c>
      <c r="AA188" s="8">
        <v>40</v>
      </c>
      <c r="AB188" s="8">
        <v>0</v>
      </c>
      <c r="AC188" s="8">
        <v>101</v>
      </c>
      <c r="AD188" s="8">
        <v>0</v>
      </c>
      <c r="AE188" s="8">
        <v>110</v>
      </c>
      <c r="AF188" s="8">
        <v>0</v>
      </c>
      <c r="AG188" s="8">
        <v>74</v>
      </c>
      <c r="AH188" s="8">
        <v>0</v>
      </c>
      <c r="AI188" s="8">
        <v>105</v>
      </c>
      <c r="AJ188" s="8">
        <v>0</v>
      </c>
      <c r="AK188" s="8">
        <v>25</v>
      </c>
      <c r="AL188" s="8">
        <v>0</v>
      </c>
      <c r="AM188" s="8">
        <v>288</v>
      </c>
      <c r="AN188" s="8">
        <v>0</v>
      </c>
      <c r="AO188" s="8">
        <v>254</v>
      </c>
      <c r="AP188" s="8">
        <v>0</v>
      </c>
      <c r="AQ188" s="8">
        <v>67</v>
      </c>
      <c r="AR188" s="8">
        <v>0</v>
      </c>
      <c r="AS188" s="8">
        <v>44</v>
      </c>
      <c r="AT188" s="8">
        <v>0</v>
      </c>
      <c r="AU188" s="8">
        <v>50</v>
      </c>
      <c r="AV188" s="8">
        <v>42</v>
      </c>
      <c r="AW188" s="8">
        <v>10</v>
      </c>
      <c r="AX188" s="8">
        <v>14</v>
      </c>
      <c r="AZ188" s="6">
        <f t="shared" si="40"/>
        <v>4864</v>
      </c>
      <c r="BA188" s="6">
        <f t="shared" si="41"/>
        <v>2352</v>
      </c>
    </row>
    <row r="189" spans="1:53" x14ac:dyDescent="0.2">
      <c r="A189" s="1" t="s">
        <v>197</v>
      </c>
      <c r="B189" s="1">
        <v>4208533784</v>
      </c>
      <c r="C189" s="1" t="s">
        <v>675</v>
      </c>
      <c r="D189" s="8">
        <v>3234</v>
      </c>
      <c r="E189" s="8">
        <v>0</v>
      </c>
      <c r="F189" s="8">
        <v>9</v>
      </c>
      <c r="G189" s="8">
        <v>0</v>
      </c>
      <c r="H189" s="8">
        <v>0</v>
      </c>
      <c r="I189" s="8">
        <v>0</v>
      </c>
      <c r="J189" s="8">
        <v>0</v>
      </c>
      <c r="K189" s="8">
        <v>0</v>
      </c>
      <c r="L189" s="8">
        <v>29</v>
      </c>
      <c r="M189" s="8">
        <v>0</v>
      </c>
      <c r="N189" s="8">
        <v>59</v>
      </c>
      <c r="O189" s="8">
        <v>0</v>
      </c>
      <c r="P189" s="8">
        <v>174</v>
      </c>
      <c r="Q189" s="8">
        <v>0</v>
      </c>
      <c r="R189" s="8">
        <v>149</v>
      </c>
      <c r="S189" s="8">
        <v>0</v>
      </c>
      <c r="T189" s="8">
        <v>130</v>
      </c>
      <c r="U189" s="8">
        <v>0</v>
      </c>
      <c r="V189" s="8">
        <v>41</v>
      </c>
      <c r="W189" s="8">
        <v>0</v>
      </c>
      <c r="X189" s="8">
        <v>58</v>
      </c>
      <c r="Y189" s="8">
        <v>10</v>
      </c>
      <c r="Z189" s="8">
        <v>24</v>
      </c>
      <c r="AA189" s="8">
        <v>14</v>
      </c>
      <c r="AB189" s="8">
        <v>0</v>
      </c>
      <c r="AC189" s="8">
        <v>21</v>
      </c>
      <c r="AD189" s="8">
        <v>0</v>
      </c>
      <c r="AE189" s="8">
        <v>45</v>
      </c>
      <c r="AF189" s="8">
        <v>0</v>
      </c>
      <c r="AG189" s="8">
        <v>0</v>
      </c>
      <c r="AH189" s="8">
        <v>0</v>
      </c>
      <c r="AI189" s="8">
        <v>29</v>
      </c>
      <c r="AJ189" s="8">
        <v>0</v>
      </c>
      <c r="AK189" s="8">
        <v>58</v>
      </c>
      <c r="AL189" s="8">
        <v>0</v>
      </c>
      <c r="AM189" s="8">
        <v>155</v>
      </c>
      <c r="AN189" s="8">
        <v>0</v>
      </c>
      <c r="AO189" s="8">
        <v>261</v>
      </c>
      <c r="AP189" s="8">
        <v>0</v>
      </c>
      <c r="AQ189" s="8">
        <v>70</v>
      </c>
      <c r="AR189" s="8">
        <v>0</v>
      </c>
      <c r="AS189" s="8">
        <v>12</v>
      </c>
      <c r="AT189" s="8">
        <v>0</v>
      </c>
      <c r="AU189" s="8">
        <v>46</v>
      </c>
      <c r="AV189" s="8">
        <v>41</v>
      </c>
      <c r="AW189" s="8">
        <v>24</v>
      </c>
      <c r="AX189" s="8">
        <v>0</v>
      </c>
      <c r="AZ189" s="6">
        <f t="shared" ref="AZ189:AZ201" si="42">D189-(E189+G189+I189+K189+M189+O189+Q189+S189+U189+W189+AB189+AD189+AF189+AH189+AJ189+AL189+AN189+AP189+AR189+AT189)</f>
        <v>3234</v>
      </c>
      <c r="BA189" s="6">
        <f t="shared" ref="BA189:BA201" si="43">F189+H189+J189+L189+N189+P189+R189+T189+V189+X189+Y189+Z189+AA189+AC189+AE189+AG189+AI189+AK189+AM189+AO189+AQ189+AS189+AU189+AV189+AW189+AX189</f>
        <v>1459</v>
      </c>
    </row>
    <row r="190" spans="1:53" x14ac:dyDescent="0.2">
      <c r="A190" s="1" t="s">
        <v>198</v>
      </c>
      <c r="B190" s="1">
        <v>4208549576</v>
      </c>
      <c r="C190" s="1" t="s">
        <v>676</v>
      </c>
      <c r="D190" s="8">
        <v>620</v>
      </c>
      <c r="E190" s="8">
        <v>0</v>
      </c>
      <c r="F190" s="8">
        <v>0</v>
      </c>
      <c r="G190" s="8">
        <v>0</v>
      </c>
      <c r="H190" s="8">
        <v>9</v>
      </c>
      <c r="I190" s="8">
        <v>0</v>
      </c>
      <c r="J190" s="8">
        <v>0</v>
      </c>
      <c r="K190" s="8">
        <v>0</v>
      </c>
      <c r="L190" s="8">
        <v>23</v>
      </c>
      <c r="M190" s="8">
        <v>0</v>
      </c>
      <c r="N190" s="8">
        <v>7</v>
      </c>
      <c r="O190" s="8">
        <v>0</v>
      </c>
      <c r="P190" s="8">
        <v>49</v>
      </c>
      <c r="Q190" s="8">
        <v>0</v>
      </c>
      <c r="R190" s="8">
        <v>63</v>
      </c>
      <c r="S190" s="8">
        <v>0</v>
      </c>
      <c r="T190" s="8">
        <v>21</v>
      </c>
      <c r="U190" s="8">
        <v>0</v>
      </c>
      <c r="V190" s="8">
        <v>7</v>
      </c>
      <c r="W190" s="8">
        <v>0</v>
      </c>
      <c r="X190" s="8">
        <v>8</v>
      </c>
      <c r="Y190" s="8">
        <v>2</v>
      </c>
      <c r="Z190" s="8">
        <v>2</v>
      </c>
      <c r="AA190" s="8">
        <v>3</v>
      </c>
      <c r="AB190" s="8">
        <v>0</v>
      </c>
      <c r="AC190" s="8">
        <v>4</v>
      </c>
      <c r="AD190" s="8">
        <v>0</v>
      </c>
      <c r="AE190" s="8">
        <v>10</v>
      </c>
      <c r="AF190" s="8">
        <v>0</v>
      </c>
      <c r="AG190" s="8">
        <v>3</v>
      </c>
      <c r="AH190" s="8">
        <v>0</v>
      </c>
      <c r="AI190" s="8">
        <v>1</v>
      </c>
      <c r="AJ190" s="8">
        <v>0</v>
      </c>
      <c r="AK190" s="8">
        <v>16</v>
      </c>
      <c r="AL190" s="8">
        <v>0</v>
      </c>
      <c r="AM190" s="8">
        <v>30</v>
      </c>
      <c r="AN190" s="8">
        <v>0</v>
      </c>
      <c r="AO190" s="8">
        <v>33</v>
      </c>
      <c r="AP190" s="8">
        <v>0</v>
      </c>
      <c r="AQ190" s="8">
        <v>19</v>
      </c>
      <c r="AR190" s="8">
        <v>0</v>
      </c>
      <c r="AS190" s="8">
        <v>8</v>
      </c>
      <c r="AT190" s="8">
        <v>0</v>
      </c>
      <c r="AU190" s="8">
        <v>6</v>
      </c>
      <c r="AV190" s="8">
        <v>0</v>
      </c>
      <c r="AW190" s="8">
        <v>0</v>
      </c>
      <c r="AX190" s="8">
        <v>0</v>
      </c>
      <c r="AZ190" s="6">
        <f t="shared" si="42"/>
        <v>620</v>
      </c>
      <c r="BA190" s="6">
        <f t="shared" si="43"/>
        <v>324</v>
      </c>
    </row>
    <row r="191" spans="1:53" x14ac:dyDescent="0.2">
      <c r="A191" s="1" t="s">
        <v>199</v>
      </c>
      <c r="B191" s="1">
        <v>4208554304</v>
      </c>
      <c r="C191" s="1" t="s">
        <v>677</v>
      </c>
      <c r="D191" s="8">
        <v>358</v>
      </c>
      <c r="E191" s="8">
        <v>0</v>
      </c>
      <c r="F191" s="8">
        <v>2</v>
      </c>
      <c r="G191" s="8">
        <v>0</v>
      </c>
      <c r="H191" s="8">
        <v>0</v>
      </c>
      <c r="I191" s="8">
        <v>0</v>
      </c>
      <c r="J191" s="8">
        <v>2</v>
      </c>
      <c r="K191" s="8">
        <v>0</v>
      </c>
      <c r="L191" s="8">
        <v>7</v>
      </c>
      <c r="M191" s="8">
        <v>0</v>
      </c>
      <c r="N191" s="8">
        <v>0</v>
      </c>
      <c r="O191" s="8">
        <v>0</v>
      </c>
      <c r="P191" s="8">
        <v>28</v>
      </c>
      <c r="Q191" s="8">
        <v>0</v>
      </c>
      <c r="R191" s="8">
        <v>26</v>
      </c>
      <c r="S191" s="8">
        <v>0</v>
      </c>
      <c r="T191" s="8">
        <v>19</v>
      </c>
      <c r="U191" s="8">
        <v>0</v>
      </c>
      <c r="V191" s="8">
        <v>5</v>
      </c>
      <c r="W191" s="8">
        <v>0</v>
      </c>
      <c r="X191" s="8">
        <v>0</v>
      </c>
      <c r="Y191" s="8">
        <v>2</v>
      </c>
      <c r="Z191" s="8">
        <v>0</v>
      </c>
      <c r="AA191" s="8">
        <v>0</v>
      </c>
      <c r="AB191" s="8">
        <v>0</v>
      </c>
      <c r="AC191" s="8">
        <v>4</v>
      </c>
      <c r="AD191" s="8">
        <v>0</v>
      </c>
      <c r="AE191" s="8">
        <v>6</v>
      </c>
      <c r="AF191" s="8">
        <v>0</v>
      </c>
      <c r="AG191" s="8">
        <v>0</v>
      </c>
      <c r="AH191" s="8">
        <v>0</v>
      </c>
      <c r="AI191" s="8">
        <v>8</v>
      </c>
      <c r="AJ191" s="8">
        <v>0</v>
      </c>
      <c r="AK191" s="8">
        <v>13</v>
      </c>
      <c r="AL191" s="8">
        <v>0</v>
      </c>
      <c r="AM191" s="8">
        <v>16</v>
      </c>
      <c r="AN191" s="8">
        <v>0</v>
      </c>
      <c r="AO191" s="8">
        <v>15</v>
      </c>
      <c r="AP191" s="8">
        <v>0</v>
      </c>
      <c r="AQ191" s="8">
        <v>19</v>
      </c>
      <c r="AR191" s="8">
        <v>0</v>
      </c>
      <c r="AS191" s="8">
        <v>5</v>
      </c>
      <c r="AT191" s="8">
        <v>0</v>
      </c>
      <c r="AU191" s="8">
        <v>0</v>
      </c>
      <c r="AV191" s="8">
        <v>0</v>
      </c>
      <c r="AW191" s="8">
        <v>0</v>
      </c>
      <c r="AX191" s="8">
        <v>0</v>
      </c>
      <c r="AZ191" s="6">
        <f t="shared" si="42"/>
        <v>358</v>
      </c>
      <c r="BA191" s="6">
        <f t="shared" si="43"/>
        <v>177</v>
      </c>
    </row>
    <row r="192" spans="1:53" x14ac:dyDescent="0.2">
      <c r="A192" s="1" t="s">
        <v>200</v>
      </c>
      <c r="B192" s="1">
        <v>4208557304</v>
      </c>
      <c r="C192" s="1" t="s">
        <v>678</v>
      </c>
      <c r="D192" s="8">
        <v>519</v>
      </c>
      <c r="E192" s="8">
        <v>0</v>
      </c>
      <c r="F192" s="8">
        <v>4</v>
      </c>
      <c r="G192" s="8">
        <v>0</v>
      </c>
      <c r="H192" s="8">
        <v>3</v>
      </c>
      <c r="I192" s="8">
        <v>0</v>
      </c>
      <c r="J192" s="8">
        <v>2</v>
      </c>
      <c r="K192" s="8">
        <v>0</v>
      </c>
      <c r="L192" s="8">
        <v>6</v>
      </c>
      <c r="M192" s="8">
        <v>0</v>
      </c>
      <c r="N192" s="8">
        <v>34</v>
      </c>
      <c r="O192" s="8">
        <v>0</v>
      </c>
      <c r="P192" s="8">
        <v>19</v>
      </c>
      <c r="Q192" s="8">
        <v>0</v>
      </c>
      <c r="R192" s="8">
        <v>55</v>
      </c>
      <c r="S192" s="8">
        <v>0</v>
      </c>
      <c r="T192" s="8">
        <v>27</v>
      </c>
      <c r="U192" s="8">
        <v>0</v>
      </c>
      <c r="V192" s="8">
        <v>0</v>
      </c>
      <c r="W192" s="8">
        <v>0</v>
      </c>
      <c r="X192" s="8">
        <v>0</v>
      </c>
      <c r="Y192" s="8">
        <v>0</v>
      </c>
      <c r="Z192" s="8">
        <v>0</v>
      </c>
      <c r="AA192" s="8">
        <v>0</v>
      </c>
      <c r="AB192" s="8">
        <v>0</v>
      </c>
      <c r="AC192" s="8">
        <v>6</v>
      </c>
      <c r="AD192" s="8">
        <v>0</v>
      </c>
      <c r="AE192" s="8">
        <v>2</v>
      </c>
      <c r="AF192" s="8">
        <v>0</v>
      </c>
      <c r="AG192" s="8">
        <v>2</v>
      </c>
      <c r="AH192" s="8">
        <v>0</v>
      </c>
      <c r="AI192" s="8">
        <v>7</v>
      </c>
      <c r="AJ192" s="8">
        <v>0</v>
      </c>
      <c r="AK192" s="8">
        <v>3</v>
      </c>
      <c r="AL192" s="8">
        <v>0</v>
      </c>
      <c r="AM192" s="8">
        <v>44</v>
      </c>
      <c r="AN192" s="8">
        <v>0</v>
      </c>
      <c r="AO192" s="8">
        <v>55</v>
      </c>
      <c r="AP192" s="8">
        <v>0</v>
      </c>
      <c r="AQ192" s="8">
        <v>11</v>
      </c>
      <c r="AR192" s="8">
        <v>0</v>
      </c>
      <c r="AS192" s="8">
        <v>3</v>
      </c>
      <c r="AT192" s="8">
        <v>0</v>
      </c>
      <c r="AU192" s="8">
        <v>2</v>
      </c>
      <c r="AV192" s="8">
        <v>3</v>
      </c>
      <c r="AW192" s="8">
        <v>3</v>
      </c>
      <c r="AX192" s="8">
        <v>2</v>
      </c>
      <c r="AZ192" s="6">
        <f t="shared" si="42"/>
        <v>519</v>
      </c>
      <c r="BA192" s="6">
        <f t="shared" si="43"/>
        <v>293</v>
      </c>
    </row>
    <row r="193" spans="1:53" x14ac:dyDescent="0.2">
      <c r="A193" s="1" t="s">
        <v>201</v>
      </c>
      <c r="B193" s="1">
        <v>4208560336</v>
      </c>
      <c r="C193" s="1" t="s">
        <v>679</v>
      </c>
      <c r="D193" s="8">
        <v>4126</v>
      </c>
      <c r="E193" s="8">
        <v>0</v>
      </c>
      <c r="F193" s="8">
        <v>43</v>
      </c>
      <c r="G193" s="8">
        <v>0</v>
      </c>
      <c r="H193" s="8">
        <v>0</v>
      </c>
      <c r="I193" s="8">
        <v>0</v>
      </c>
      <c r="J193" s="8">
        <v>83</v>
      </c>
      <c r="K193" s="8">
        <v>15</v>
      </c>
      <c r="L193" s="8">
        <v>82</v>
      </c>
      <c r="M193" s="8">
        <v>0</v>
      </c>
      <c r="N193" s="8">
        <v>85</v>
      </c>
      <c r="O193" s="8">
        <v>0</v>
      </c>
      <c r="P193" s="8">
        <v>312</v>
      </c>
      <c r="Q193" s="8">
        <v>0</v>
      </c>
      <c r="R193" s="8">
        <v>253</v>
      </c>
      <c r="S193" s="8">
        <v>0</v>
      </c>
      <c r="T193" s="8">
        <v>90</v>
      </c>
      <c r="U193" s="8">
        <v>0</v>
      </c>
      <c r="V193" s="8">
        <v>41</v>
      </c>
      <c r="W193" s="8">
        <v>0</v>
      </c>
      <c r="X193" s="8">
        <v>13</v>
      </c>
      <c r="Y193" s="8">
        <v>24</v>
      </c>
      <c r="Z193" s="8">
        <v>13</v>
      </c>
      <c r="AA193" s="8">
        <v>0</v>
      </c>
      <c r="AB193" s="8">
        <v>0</v>
      </c>
      <c r="AC193" s="8">
        <v>57</v>
      </c>
      <c r="AD193" s="8">
        <v>0</v>
      </c>
      <c r="AE193" s="8">
        <v>118</v>
      </c>
      <c r="AF193" s="8">
        <v>0</v>
      </c>
      <c r="AG193" s="8">
        <v>18</v>
      </c>
      <c r="AH193" s="8">
        <v>0</v>
      </c>
      <c r="AI193" s="8">
        <v>89</v>
      </c>
      <c r="AJ193" s="8">
        <v>0</v>
      </c>
      <c r="AK193" s="8">
        <v>47</v>
      </c>
      <c r="AL193" s="8">
        <v>0</v>
      </c>
      <c r="AM193" s="8">
        <v>246</v>
      </c>
      <c r="AN193" s="8">
        <v>0</v>
      </c>
      <c r="AO193" s="8">
        <v>262</v>
      </c>
      <c r="AP193" s="8">
        <v>0</v>
      </c>
      <c r="AQ193" s="8">
        <v>155</v>
      </c>
      <c r="AR193" s="8">
        <v>0</v>
      </c>
      <c r="AS193" s="8">
        <v>41</v>
      </c>
      <c r="AT193" s="8">
        <v>0</v>
      </c>
      <c r="AU193" s="8">
        <v>15</v>
      </c>
      <c r="AV193" s="8">
        <v>38</v>
      </c>
      <c r="AW193" s="8">
        <v>34</v>
      </c>
      <c r="AX193" s="8">
        <v>14</v>
      </c>
      <c r="AZ193" s="6">
        <f t="shared" si="42"/>
        <v>4111</v>
      </c>
      <c r="BA193" s="6">
        <f t="shared" si="43"/>
        <v>2173</v>
      </c>
    </row>
    <row r="194" spans="1:53" x14ac:dyDescent="0.2">
      <c r="A194" s="1" t="s">
        <v>202</v>
      </c>
      <c r="B194" s="1">
        <v>4208563008</v>
      </c>
      <c r="C194" s="1" t="s">
        <v>680</v>
      </c>
      <c r="D194" s="8">
        <v>2808</v>
      </c>
      <c r="E194" s="8">
        <v>0</v>
      </c>
      <c r="F194" s="8">
        <v>39</v>
      </c>
      <c r="G194" s="8">
        <v>0</v>
      </c>
      <c r="H194" s="8">
        <v>0</v>
      </c>
      <c r="I194" s="8">
        <v>0</v>
      </c>
      <c r="J194" s="8">
        <v>57</v>
      </c>
      <c r="K194" s="8">
        <v>0</v>
      </c>
      <c r="L194" s="8">
        <v>20</v>
      </c>
      <c r="M194" s="8">
        <v>0</v>
      </c>
      <c r="N194" s="8">
        <v>33</v>
      </c>
      <c r="O194" s="8">
        <v>0</v>
      </c>
      <c r="P194" s="8">
        <v>82</v>
      </c>
      <c r="Q194" s="8">
        <v>0</v>
      </c>
      <c r="R194" s="8">
        <v>204</v>
      </c>
      <c r="S194" s="8">
        <v>0</v>
      </c>
      <c r="T194" s="8">
        <v>55</v>
      </c>
      <c r="U194" s="8">
        <v>0</v>
      </c>
      <c r="V194" s="8">
        <v>15</v>
      </c>
      <c r="W194" s="8">
        <v>0</v>
      </c>
      <c r="X194" s="8">
        <v>14</v>
      </c>
      <c r="Y194" s="8">
        <v>42</v>
      </c>
      <c r="Z194" s="8">
        <v>0</v>
      </c>
      <c r="AA194" s="8">
        <v>0</v>
      </c>
      <c r="AB194" s="8">
        <v>0</v>
      </c>
      <c r="AC194" s="8">
        <v>26</v>
      </c>
      <c r="AD194" s="8">
        <v>0</v>
      </c>
      <c r="AE194" s="8">
        <v>0</v>
      </c>
      <c r="AF194" s="8">
        <v>0</v>
      </c>
      <c r="AG194" s="8">
        <v>151</v>
      </c>
      <c r="AH194" s="8">
        <v>0</v>
      </c>
      <c r="AI194" s="8">
        <v>13</v>
      </c>
      <c r="AJ194" s="8">
        <v>0</v>
      </c>
      <c r="AK194" s="8">
        <v>15</v>
      </c>
      <c r="AL194" s="8">
        <v>0</v>
      </c>
      <c r="AM194" s="8">
        <v>150</v>
      </c>
      <c r="AN194" s="8">
        <v>0</v>
      </c>
      <c r="AO194" s="8">
        <v>206</v>
      </c>
      <c r="AP194" s="8">
        <v>0</v>
      </c>
      <c r="AQ194" s="8">
        <v>23</v>
      </c>
      <c r="AR194" s="8">
        <v>0</v>
      </c>
      <c r="AS194" s="8">
        <v>11</v>
      </c>
      <c r="AT194" s="8">
        <v>0</v>
      </c>
      <c r="AU194" s="8">
        <v>0</v>
      </c>
      <c r="AV194" s="8">
        <v>34</v>
      </c>
      <c r="AW194" s="8">
        <v>0</v>
      </c>
      <c r="AX194" s="8">
        <v>0</v>
      </c>
      <c r="AZ194" s="6">
        <f t="shared" si="42"/>
        <v>2808</v>
      </c>
      <c r="BA194" s="6">
        <f t="shared" si="43"/>
        <v>1190</v>
      </c>
    </row>
    <row r="195" spans="1:53" x14ac:dyDescent="0.2">
      <c r="A195" s="1" t="s">
        <v>203</v>
      </c>
      <c r="B195" s="1">
        <v>4208567472</v>
      </c>
      <c r="C195" s="1" t="s">
        <v>681</v>
      </c>
      <c r="D195" s="8">
        <v>510</v>
      </c>
      <c r="E195" s="8">
        <v>0</v>
      </c>
      <c r="F195" s="8">
        <v>2</v>
      </c>
      <c r="G195" s="8">
        <v>0</v>
      </c>
      <c r="H195" s="8">
        <v>0</v>
      </c>
      <c r="I195" s="8">
        <v>0</v>
      </c>
      <c r="J195" s="8">
        <v>5</v>
      </c>
      <c r="K195" s="8">
        <v>0</v>
      </c>
      <c r="L195" s="8">
        <v>25</v>
      </c>
      <c r="M195" s="8">
        <v>0</v>
      </c>
      <c r="N195" s="8">
        <v>8</v>
      </c>
      <c r="O195" s="8">
        <v>0</v>
      </c>
      <c r="P195" s="8">
        <v>40</v>
      </c>
      <c r="Q195" s="8">
        <v>0</v>
      </c>
      <c r="R195" s="8">
        <v>47</v>
      </c>
      <c r="S195" s="8">
        <v>0</v>
      </c>
      <c r="T195" s="8">
        <v>16</v>
      </c>
      <c r="U195" s="8">
        <v>0</v>
      </c>
      <c r="V195" s="8">
        <v>0</v>
      </c>
      <c r="W195" s="8">
        <v>0</v>
      </c>
      <c r="X195" s="8">
        <v>2</v>
      </c>
      <c r="Y195" s="8">
        <v>2</v>
      </c>
      <c r="Z195" s="8">
        <v>4</v>
      </c>
      <c r="AA195" s="8">
        <v>0</v>
      </c>
      <c r="AB195" s="8">
        <v>0</v>
      </c>
      <c r="AC195" s="8">
        <v>14</v>
      </c>
      <c r="AD195" s="8">
        <v>0</v>
      </c>
      <c r="AE195" s="8">
        <v>0</v>
      </c>
      <c r="AF195" s="8">
        <v>0</v>
      </c>
      <c r="AG195" s="8">
        <v>5</v>
      </c>
      <c r="AH195" s="8">
        <v>0</v>
      </c>
      <c r="AI195" s="8">
        <v>7</v>
      </c>
      <c r="AJ195" s="8">
        <v>0</v>
      </c>
      <c r="AK195" s="8">
        <v>2</v>
      </c>
      <c r="AL195" s="8">
        <v>0</v>
      </c>
      <c r="AM195" s="8">
        <v>34</v>
      </c>
      <c r="AN195" s="8">
        <v>0</v>
      </c>
      <c r="AO195" s="8">
        <v>28</v>
      </c>
      <c r="AP195" s="8">
        <v>0</v>
      </c>
      <c r="AQ195" s="8">
        <v>23</v>
      </c>
      <c r="AR195" s="8">
        <v>0</v>
      </c>
      <c r="AS195" s="8">
        <v>5</v>
      </c>
      <c r="AT195" s="8">
        <v>0</v>
      </c>
      <c r="AU195" s="8">
        <v>0</v>
      </c>
      <c r="AV195" s="8">
        <v>2</v>
      </c>
      <c r="AW195" s="8">
        <v>0</v>
      </c>
      <c r="AX195" s="8">
        <v>3</v>
      </c>
      <c r="AZ195" s="6">
        <f t="shared" si="42"/>
        <v>510</v>
      </c>
      <c r="BA195" s="6">
        <f t="shared" si="43"/>
        <v>274</v>
      </c>
    </row>
    <row r="196" spans="1:53" x14ac:dyDescent="0.2">
      <c r="A196" s="1" t="s">
        <v>204</v>
      </c>
      <c r="B196" s="1">
        <v>4208569720</v>
      </c>
      <c r="C196" s="1" t="s">
        <v>682</v>
      </c>
      <c r="D196" s="8">
        <v>10886</v>
      </c>
      <c r="E196" s="8">
        <v>0</v>
      </c>
      <c r="F196" s="8">
        <v>83</v>
      </c>
      <c r="G196" s="8">
        <v>0</v>
      </c>
      <c r="H196" s="8">
        <v>68</v>
      </c>
      <c r="I196" s="8">
        <v>0</v>
      </c>
      <c r="J196" s="8">
        <v>138</v>
      </c>
      <c r="K196" s="8">
        <v>0</v>
      </c>
      <c r="L196" s="8">
        <v>222</v>
      </c>
      <c r="M196" s="8">
        <v>0</v>
      </c>
      <c r="N196" s="8">
        <v>222</v>
      </c>
      <c r="O196" s="8">
        <v>0</v>
      </c>
      <c r="P196" s="8">
        <v>607</v>
      </c>
      <c r="Q196" s="8">
        <v>0</v>
      </c>
      <c r="R196" s="8">
        <v>512</v>
      </c>
      <c r="S196" s="8">
        <v>0</v>
      </c>
      <c r="T196" s="8">
        <v>281</v>
      </c>
      <c r="U196" s="8">
        <v>0</v>
      </c>
      <c r="V196" s="8">
        <v>54</v>
      </c>
      <c r="W196" s="8">
        <v>0</v>
      </c>
      <c r="X196" s="8">
        <v>105</v>
      </c>
      <c r="Y196" s="8">
        <v>35</v>
      </c>
      <c r="Z196" s="8">
        <v>43</v>
      </c>
      <c r="AA196" s="8">
        <v>31</v>
      </c>
      <c r="AB196" s="8">
        <v>0</v>
      </c>
      <c r="AC196" s="8">
        <v>60</v>
      </c>
      <c r="AD196" s="8">
        <v>0</v>
      </c>
      <c r="AE196" s="8">
        <v>118</v>
      </c>
      <c r="AF196" s="8">
        <v>0</v>
      </c>
      <c r="AG196" s="8">
        <v>95</v>
      </c>
      <c r="AH196" s="8">
        <v>0</v>
      </c>
      <c r="AI196" s="8">
        <v>320</v>
      </c>
      <c r="AJ196" s="8">
        <v>0</v>
      </c>
      <c r="AK196" s="8">
        <v>304</v>
      </c>
      <c r="AL196" s="8">
        <v>0</v>
      </c>
      <c r="AM196" s="8">
        <v>563</v>
      </c>
      <c r="AN196" s="8">
        <v>0</v>
      </c>
      <c r="AO196" s="8">
        <v>623</v>
      </c>
      <c r="AP196" s="8">
        <v>0</v>
      </c>
      <c r="AQ196" s="8">
        <v>293</v>
      </c>
      <c r="AR196" s="8">
        <v>0</v>
      </c>
      <c r="AS196" s="8">
        <v>33</v>
      </c>
      <c r="AT196" s="8">
        <v>0</v>
      </c>
      <c r="AU196" s="8">
        <v>111</v>
      </c>
      <c r="AV196" s="8">
        <v>188</v>
      </c>
      <c r="AW196" s="8">
        <v>31</v>
      </c>
      <c r="AX196" s="8">
        <v>38</v>
      </c>
      <c r="AZ196" s="6">
        <f t="shared" si="42"/>
        <v>10886</v>
      </c>
      <c r="BA196" s="6">
        <f t="shared" si="43"/>
        <v>5178</v>
      </c>
    </row>
    <row r="197" spans="1:53" x14ac:dyDescent="0.2">
      <c r="A197" s="1" t="s">
        <v>205</v>
      </c>
      <c r="B197" s="1">
        <v>4208570096</v>
      </c>
      <c r="C197" s="1" t="s">
        <v>683</v>
      </c>
      <c r="D197" s="8">
        <v>2996</v>
      </c>
      <c r="E197" s="8">
        <v>0</v>
      </c>
      <c r="F197" s="8">
        <v>17</v>
      </c>
      <c r="G197" s="8">
        <v>0</v>
      </c>
      <c r="H197" s="8">
        <v>44</v>
      </c>
      <c r="I197" s="8">
        <v>0</v>
      </c>
      <c r="J197" s="8">
        <v>0</v>
      </c>
      <c r="K197" s="8">
        <v>0</v>
      </c>
      <c r="L197" s="8">
        <v>85</v>
      </c>
      <c r="M197" s="8">
        <v>0</v>
      </c>
      <c r="N197" s="8">
        <v>87</v>
      </c>
      <c r="O197" s="8">
        <v>0</v>
      </c>
      <c r="P197" s="8">
        <v>142</v>
      </c>
      <c r="Q197" s="8">
        <v>0</v>
      </c>
      <c r="R197" s="8">
        <v>282</v>
      </c>
      <c r="S197" s="8">
        <v>0</v>
      </c>
      <c r="T197" s="8">
        <v>49</v>
      </c>
      <c r="U197" s="8">
        <v>0</v>
      </c>
      <c r="V197" s="8">
        <v>49</v>
      </c>
      <c r="W197" s="8">
        <v>0</v>
      </c>
      <c r="X197" s="8">
        <v>37</v>
      </c>
      <c r="Y197" s="8">
        <v>32</v>
      </c>
      <c r="Z197" s="8">
        <v>28</v>
      </c>
      <c r="AA197" s="8">
        <v>19</v>
      </c>
      <c r="AB197" s="8">
        <v>0</v>
      </c>
      <c r="AC197" s="8">
        <v>12</v>
      </c>
      <c r="AD197" s="8">
        <v>0</v>
      </c>
      <c r="AE197" s="8">
        <v>52</v>
      </c>
      <c r="AF197" s="8">
        <v>0</v>
      </c>
      <c r="AG197" s="8">
        <v>0</v>
      </c>
      <c r="AH197" s="8">
        <v>0</v>
      </c>
      <c r="AI197" s="8">
        <v>82</v>
      </c>
      <c r="AJ197" s="8">
        <v>0</v>
      </c>
      <c r="AK197" s="8">
        <v>67</v>
      </c>
      <c r="AL197" s="8">
        <v>0</v>
      </c>
      <c r="AM197" s="8">
        <v>133</v>
      </c>
      <c r="AN197" s="8">
        <v>0</v>
      </c>
      <c r="AO197" s="8">
        <v>183</v>
      </c>
      <c r="AP197" s="8">
        <v>0</v>
      </c>
      <c r="AQ197" s="8">
        <v>98</v>
      </c>
      <c r="AR197" s="8">
        <v>0</v>
      </c>
      <c r="AS197" s="8">
        <v>52</v>
      </c>
      <c r="AT197" s="8">
        <v>0</v>
      </c>
      <c r="AU197" s="8">
        <v>55</v>
      </c>
      <c r="AV197" s="8">
        <v>26</v>
      </c>
      <c r="AW197" s="8">
        <v>0</v>
      </c>
      <c r="AX197" s="8">
        <v>11</v>
      </c>
      <c r="AZ197" s="6">
        <f t="shared" si="42"/>
        <v>2996</v>
      </c>
      <c r="BA197" s="6">
        <f t="shared" si="43"/>
        <v>1642</v>
      </c>
    </row>
    <row r="198" spans="1:53" x14ac:dyDescent="0.2">
      <c r="A198" s="1" t="s">
        <v>206</v>
      </c>
      <c r="B198" s="1">
        <v>4208583496</v>
      </c>
      <c r="C198" s="1" t="s">
        <v>684</v>
      </c>
      <c r="D198" s="8">
        <v>697</v>
      </c>
      <c r="E198" s="8">
        <v>0</v>
      </c>
      <c r="F198" s="8">
        <v>8</v>
      </c>
      <c r="G198" s="8">
        <v>0</v>
      </c>
      <c r="H198" s="8">
        <v>18</v>
      </c>
      <c r="I198" s="8">
        <v>0</v>
      </c>
      <c r="J198" s="8">
        <v>8</v>
      </c>
      <c r="K198" s="8">
        <v>0</v>
      </c>
      <c r="L198" s="8">
        <v>12</v>
      </c>
      <c r="M198" s="8">
        <v>0</v>
      </c>
      <c r="N198" s="8">
        <v>26</v>
      </c>
      <c r="O198" s="8">
        <v>0</v>
      </c>
      <c r="P198" s="8">
        <v>19</v>
      </c>
      <c r="Q198" s="8">
        <v>0</v>
      </c>
      <c r="R198" s="8">
        <v>49</v>
      </c>
      <c r="S198" s="8">
        <v>0</v>
      </c>
      <c r="T198" s="8">
        <v>26</v>
      </c>
      <c r="U198" s="8">
        <v>0</v>
      </c>
      <c r="V198" s="8">
        <v>10</v>
      </c>
      <c r="W198" s="8">
        <v>0</v>
      </c>
      <c r="X198" s="8">
        <v>2</v>
      </c>
      <c r="Y198" s="8">
        <v>7</v>
      </c>
      <c r="Z198" s="8">
        <v>2</v>
      </c>
      <c r="AA198" s="8">
        <v>2</v>
      </c>
      <c r="AB198" s="8">
        <v>0</v>
      </c>
      <c r="AC198" s="8">
        <v>4</v>
      </c>
      <c r="AD198" s="8">
        <v>0</v>
      </c>
      <c r="AE198" s="8">
        <v>5</v>
      </c>
      <c r="AF198" s="8">
        <v>0</v>
      </c>
      <c r="AG198" s="8">
        <v>5</v>
      </c>
      <c r="AH198" s="8">
        <v>0</v>
      </c>
      <c r="AI198" s="8">
        <v>19</v>
      </c>
      <c r="AJ198" s="8">
        <v>0</v>
      </c>
      <c r="AK198" s="8">
        <v>17</v>
      </c>
      <c r="AL198" s="8">
        <v>0</v>
      </c>
      <c r="AM198" s="8">
        <v>29</v>
      </c>
      <c r="AN198" s="8">
        <v>0</v>
      </c>
      <c r="AO198" s="8">
        <v>47</v>
      </c>
      <c r="AP198" s="8">
        <v>0</v>
      </c>
      <c r="AQ198" s="8">
        <v>13</v>
      </c>
      <c r="AR198" s="8">
        <v>0</v>
      </c>
      <c r="AS198" s="8">
        <v>15</v>
      </c>
      <c r="AT198" s="8">
        <v>0</v>
      </c>
      <c r="AU198" s="8">
        <v>10</v>
      </c>
      <c r="AV198" s="8">
        <v>4</v>
      </c>
      <c r="AW198" s="8">
        <v>4</v>
      </c>
      <c r="AX198" s="8">
        <v>5</v>
      </c>
      <c r="AZ198" s="6">
        <f t="shared" si="42"/>
        <v>697</v>
      </c>
      <c r="BA198" s="6">
        <f t="shared" si="43"/>
        <v>366</v>
      </c>
    </row>
    <row r="199" spans="1:53" x14ac:dyDescent="0.2">
      <c r="A199" s="1" t="s">
        <v>207</v>
      </c>
      <c r="B199" s="1">
        <v>4208583976</v>
      </c>
      <c r="C199" s="1" t="s">
        <v>685</v>
      </c>
      <c r="D199" s="8">
        <v>2938</v>
      </c>
      <c r="E199" s="8">
        <v>0</v>
      </c>
      <c r="F199" s="8">
        <v>25</v>
      </c>
      <c r="G199" s="8">
        <v>0</v>
      </c>
      <c r="H199" s="8">
        <v>0</v>
      </c>
      <c r="I199" s="8">
        <v>0</v>
      </c>
      <c r="J199" s="8">
        <v>0</v>
      </c>
      <c r="K199" s="8">
        <v>0</v>
      </c>
      <c r="L199" s="8">
        <v>95</v>
      </c>
      <c r="M199" s="8">
        <v>0</v>
      </c>
      <c r="N199" s="8">
        <v>26</v>
      </c>
      <c r="O199" s="8">
        <v>0</v>
      </c>
      <c r="P199" s="8">
        <v>201</v>
      </c>
      <c r="Q199" s="8">
        <v>0</v>
      </c>
      <c r="R199" s="8">
        <v>202</v>
      </c>
      <c r="S199" s="8">
        <v>0</v>
      </c>
      <c r="T199" s="8">
        <v>140</v>
      </c>
      <c r="U199" s="8">
        <v>0</v>
      </c>
      <c r="V199" s="8">
        <v>0</v>
      </c>
      <c r="W199" s="8">
        <v>0</v>
      </c>
      <c r="X199" s="8">
        <v>45</v>
      </c>
      <c r="Y199" s="8">
        <v>18</v>
      </c>
      <c r="Z199" s="8">
        <v>16</v>
      </c>
      <c r="AA199" s="8">
        <v>19</v>
      </c>
      <c r="AB199" s="8">
        <v>0</v>
      </c>
      <c r="AC199" s="8">
        <v>22</v>
      </c>
      <c r="AD199" s="8">
        <v>0</v>
      </c>
      <c r="AE199" s="8">
        <v>0</v>
      </c>
      <c r="AF199" s="8">
        <v>0</v>
      </c>
      <c r="AG199" s="8">
        <v>0</v>
      </c>
      <c r="AH199" s="8">
        <v>0</v>
      </c>
      <c r="AI199" s="8">
        <v>76</v>
      </c>
      <c r="AJ199" s="8">
        <v>0</v>
      </c>
      <c r="AK199" s="8">
        <v>0</v>
      </c>
      <c r="AL199" s="8">
        <v>0</v>
      </c>
      <c r="AM199" s="8">
        <v>72</v>
      </c>
      <c r="AN199" s="8">
        <v>0</v>
      </c>
      <c r="AO199" s="8">
        <v>185</v>
      </c>
      <c r="AP199" s="8">
        <v>0</v>
      </c>
      <c r="AQ199" s="8">
        <v>64</v>
      </c>
      <c r="AR199" s="8">
        <v>0</v>
      </c>
      <c r="AS199" s="8">
        <v>15</v>
      </c>
      <c r="AT199" s="8">
        <v>0</v>
      </c>
      <c r="AU199" s="8">
        <v>34</v>
      </c>
      <c r="AV199" s="8">
        <v>18</v>
      </c>
      <c r="AW199" s="8">
        <v>23</v>
      </c>
      <c r="AX199" s="8">
        <v>0</v>
      </c>
      <c r="AZ199" s="6">
        <f t="shared" si="42"/>
        <v>2938</v>
      </c>
      <c r="BA199" s="6">
        <f t="shared" si="43"/>
        <v>1296</v>
      </c>
    </row>
    <row r="200" spans="1:53" x14ac:dyDescent="0.2">
      <c r="A200" s="1" t="s">
        <v>208</v>
      </c>
      <c r="B200" s="1">
        <v>4208584376</v>
      </c>
      <c r="C200" s="1" t="s">
        <v>686</v>
      </c>
      <c r="D200" s="8">
        <v>610</v>
      </c>
      <c r="E200" s="8">
        <v>0</v>
      </c>
      <c r="F200" s="8">
        <v>8</v>
      </c>
      <c r="G200" s="8">
        <v>0</v>
      </c>
      <c r="H200" s="8">
        <v>9</v>
      </c>
      <c r="I200" s="8">
        <v>0</v>
      </c>
      <c r="J200" s="8">
        <v>13</v>
      </c>
      <c r="K200" s="8">
        <v>0</v>
      </c>
      <c r="L200" s="8">
        <v>11</v>
      </c>
      <c r="M200" s="8">
        <v>0</v>
      </c>
      <c r="N200" s="8">
        <v>0</v>
      </c>
      <c r="O200" s="8">
        <v>0</v>
      </c>
      <c r="P200" s="8">
        <v>16</v>
      </c>
      <c r="Q200" s="8">
        <v>0</v>
      </c>
      <c r="R200" s="8">
        <v>37</v>
      </c>
      <c r="S200" s="8">
        <v>0</v>
      </c>
      <c r="T200" s="8">
        <v>9</v>
      </c>
      <c r="U200" s="8">
        <v>0</v>
      </c>
      <c r="V200" s="8">
        <v>3</v>
      </c>
      <c r="W200" s="8">
        <v>0</v>
      </c>
      <c r="X200" s="8">
        <v>8</v>
      </c>
      <c r="Y200" s="8">
        <v>0</v>
      </c>
      <c r="Z200" s="8">
        <v>0</v>
      </c>
      <c r="AA200" s="8">
        <v>8</v>
      </c>
      <c r="AB200" s="8">
        <v>0</v>
      </c>
      <c r="AC200" s="8">
        <v>0</v>
      </c>
      <c r="AD200" s="8">
        <v>0</v>
      </c>
      <c r="AE200" s="8">
        <v>0</v>
      </c>
      <c r="AF200" s="8">
        <v>0</v>
      </c>
      <c r="AG200" s="8">
        <v>15</v>
      </c>
      <c r="AH200" s="8">
        <v>0</v>
      </c>
      <c r="AI200" s="8">
        <v>7</v>
      </c>
      <c r="AJ200" s="8">
        <v>0</v>
      </c>
      <c r="AK200" s="8">
        <v>11</v>
      </c>
      <c r="AL200" s="8">
        <v>0</v>
      </c>
      <c r="AM200" s="8">
        <v>42</v>
      </c>
      <c r="AN200" s="8">
        <v>0</v>
      </c>
      <c r="AO200" s="8">
        <v>31</v>
      </c>
      <c r="AP200" s="8">
        <v>0</v>
      </c>
      <c r="AQ200" s="8">
        <v>42</v>
      </c>
      <c r="AR200" s="8">
        <v>0</v>
      </c>
      <c r="AS200" s="8">
        <v>0</v>
      </c>
      <c r="AT200" s="8">
        <v>0</v>
      </c>
      <c r="AU200" s="8">
        <v>6</v>
      </c>
      <c r="AV200" s="8">
        <v>3</v>
      </c>
      <c r="AW200" s="8">
        <v>6</v>
      </c>
      <c r="AX200" s="8">
        <v>3</v>
      </c>
      <c r="AZ200" s="6">
        <f t="shared" si="42"/>
        <v>610</v>
      </c>
      <c r="BA200" s="6">
        <f t="shared" si="43"/>
        <v>288</v>
      </c>
    </row>
    <row r="201" spans="1:53" x14ac:dyDescent="0.2">
      <c r="A201" s="1" t="s">
        <v>209</v>
      </c>
      <c r="B201" s="1">
        <v>4208586552</v>
      </c>
      <c r="C201" s="1" t="s">
        <v>687</v>
      </c>
      <c r="D201" s="8">
        <v>691</v>
      </c>
      <c r="E201" s="8">
        <v>0</v>
      </c>
      <c r="F201" s="8">
        <v>8</v>
      </c>
      <c r="G201" s="8">
        <v>0</v>
      </c>
      <c r="H201" s="8">
        <v>0</v>
      </c>
      <c r="I201" s="8">
        <v>0</v>
      </c>
      <c r="J201" s="8">
        <v>0</v>
      </c>
      <c r="K201" s="8">
        <v>0</v>
      </c>
      <c r="L201" s="8">
        <v>13</v>
      </c>
      <c r="M201" s="8">
        <v>0</v>
      </c>
      <c r="N201" s="8">
        <v>10</v>
      </c>
      <c r="O201" s="8">
        <v>0</v>
      </c>
      <c r="P201" s="8">
        <v>64</v>
      </c>
      <c r="Q201" s="8">
        <v>0</v>
      </c>
      <c r="R201" s="8">
        <v>68</v>
      </c>
      <c r="S201" s="8">
        <v>0</v>
      </c>
      <c r="T201" s="8">
        <v>27</v>
      </c>
      <c r="U201" s="8">
        <v>0</v>
      </c>
      <c r="V201" s="8">
        <v>0</v>
      </c>
      <c r="W201" s="8">
        <v>0</v>
      </c>
      <c r="X201" s="8">
        <v>7</v>
      </c>
      <c r="Y201" s="8">
        <v>12</v>
      </c>
      <c r="Z201" s="8">
        <v>3</v>
      </c>
      <c r="AA201" s="8">
        <v>0</v>
      </c>
      <c r="AB201" s="8">
        <v>0</v>
      </c>
      <c r="AC201" s="8">
        <v>15</v>
      </c>
      <c r="AD201" s="8">
        <v>0</v>
      </c>
      <c r="AE201" s="8">
        <v>0</v>
      </c>
      <c r="AF201" s="8">
        <v>0</v>
      </c>
      <c r="AG201" s="8">
        <v>2</v>
      </c>
      <c r="AH201" s="8">
        <v>0</v>
      </c>
      <c r="AI201" s="8">
        <v>3</v>
      </c>
      <c r="AJ201" s="8">
        <v>0</v>
      </c>
      <c r="AK201" s="8">
        <v>11</v>
      </c>
      <c r="AL201" s="8">
        <v>0</v>
      </c>
      <c r="AM201" s="8">
        <v>32</v>
      </c>
      <c r="AN201" s="8">
        <v>0</v>
      </c>
      <c r="AO201" s="8">
        <v>63</v>
      </c>
      <c r="AP201" s="8">
        <v>0</v>
      </c>
      <c r="AQ201" s="8">
        <v>29</v>
      </c>
      <c r="AR201" s="8">
        <v>0</v>
      </c>
      <c r="AS201" s="8">
        <v>19</v>
      </c>
      <c r="AT201" s="8">
        <v>0</v>
      </c>
      <c r="AU201" s="8">
        <v>4</v>
      </c>
      <c r="AV201" s="8">
        <v>4</v>
      </c>
      <c r="AW201" s="8">
        <v>0</v>
      </c>
      <c r="AX201" s="8">
        <v>0</v>
      </c>
      <c r="AZ201" s="6">
        <f t="shared" si="42"/>
        <v>691</v>
      </c>
      <c r="BA201" s="6">
        <f t="shared" si="43"/>
        <v>394</v>
      </c>
    </row>
    <row r="202" spans="1:53" x14ac:dyDescent="0.2">
      <c r="A202" s="1" t="s">
        <v>210</v>
      </c>
      <c r="B202" s="1">
        <v>4209109696</v>
      </c>
      <c r="C202" s="1" t="s">
        <v>688</v>
      </c>
      <c r="D202" s="8">
        <v>1156</v>
      </c>
      <c r="E202" s="8">
        <v>0</v>
      </c>
      <c r="F202" s="8">
        <v>24</v>
      </c>
      <c r="G202" s="8">
        <v>0</v>
      </c>
      <c r="H202" s="8">
        <v>13</v>
      </c>
      <c r="I202" s="8">
        <v>0</v>
      </c>
      <c r="J202" s="8">
        <v>23</v>
      </c>
      <c r="K202" s="8">
        <v>0</v>
      </c>
      <c r="L202" s="8">
        <v>8</v>
      </c>
      <c r="M202" s="8">
        <v>0</v>
      </c>
      <c r="N202" s="8">
        <v>24</v>
      </c>
      <c r="O202" s="8">
        <v>0</v>
      </c>
      <c r="P202" s="8">
        <v>40</v>
      </c>
      <c r="Q202" s="8">
        <v>0</v>
      </c>
      <c r="R202" s="8">
        <v>126</v>
      </c>
      <c r="S202" s="8">
        <v>0</v>
      </c>
      <c r="T202" s="8">
        <v>61</v>
      </c>
      <c r="U202" s="8">
        <v>0</v>
      </c>
      <c r="V202" s="8">
        <v>15</v>
      </c>
      <c r="W202" s="8">
        <v>0</v>
      </c>
      <c r="X202" s="8">
        <v>9</v>
      </c>
      <c r="Y202" s="8">
        <v>11</v>
      </c>
      <c r="Z202" s="8">
        <v>0</v>
      </c>
      <c r="AA202" s="8">
        <v>6</v>
      </c>
      <c r="AB202" s="8">
        <v>0</v>
      </c>
      <c r="AC202" s="8">
        <v>4</v>
      </c>
      <c r="AD202" s="8">
        <v>0</v>
      </c>
      <c r="AE202" s="8">
        <v>22</v>
      </c>
      <c r="AF202" s="8">
        <v>0</v>
      </c>
      <c r="AG202" s="8">
        <v>6</v>
      </c>
      <c r="AH202" s="8">
        <v>0</v>
      </c>
      <c r="AI202" s="8">
        <v>16</v>
      </c>
      <c r="AJ202" s="8">
        <v>0</v>
      </c>
      <c r="AK202" s="8">
        <v>2</v>
      </c>
      <c r="AL202" s="8">
        <v>0</v>
      </c>
      <c r="AM202" s="8">
        <v>54</v>
      </c>
      <c r="AN202" s="8">
        <v>0</v>
      </c>
      <c r="AO202" s="8">
        <v>66</v>
      </c>
      <c r="AP202" s="8">
        <v>0</v>
      </c>
      <c r="AQ202" s="8">
        <v>38</v>
      </c>
      <c r="AR202" s="8">
        <v>0</v>
      </c>
      <c r="AS202" s="8">
        <v>0</v>
      </c>
      <c r="AT202" s="8">
        <v>0</v>
      </c>
      <c r="AU202" s="8">
        <v>12</v>
      </c>
      <c r="AV202" s="8">
        <v>3</v>
      </c>
      <c r="AW202" s="8">
        <v>24</v>
      </c>
      <c r="AX202" s="8">
        <v>6</v>
      </c>
      <c r="AZ202" s="6">
        <f t="shared" ref="AZ202:AZ204" si="44">D202-(E202+G202+I202+K202+M202+O202+Q202+S202+U202+W202+AB202+AD202+AF202+AH202+AJ202+AL202+AN202+AP202+AR202+AT202)</f>
        <v>1156</v>
      </c>
      <c r="BA202" s="6">
        <f t="shared" ref="BA202:BA204" si="45">F202+H202+J202+L202+N202+P202+R202+T202+V202+X202+Y202+Z202+AA202+AC202+AE202+AG202+AI202+AK202+AM202+AO202+AQ202+AS202+AU202+AV202+AW202+AX202</f>
        <v>613</v>
      </c>
    </row>
    <row r="203" spans="1:53" x14ac:dyDescent="0.2">
      <c r="A203" s="1" t="s">
        <v>211</v>
      </c>
      <c r="B203" s="1">
        <v>4209115192</v>
      </c>
      <c r="C203" s="1" t="s">
        <v>689</v>
      </c>
      <c r="D203" s="8">
        <v>4424</v>
      </c>
      <c r="E203" s="8">
        <v>0</v>
      </c>
      <c r="F203" s="8">
        <v>57</v>
      </c>
      <c r="G203" s="8">
        <v>0</v>
      </c>
      <c r="H203" s="8">
        <v>66</v>
      </c>
      <c r="I203" s="8">
        <v>0</v>
      </c>
      <c r="J203" s="8">
        <v>34</v>
      </c>
      <c r="K203" s="8">
        <v>0</v>
      </c>
      <c r="L203" s="8">
        <v>88</v>
      </c>
      <c r="M203" s="8">
        <v>0</v>
      </c>
      <c r="N203" s="8">
        <v>53</v>
      </c>
      <c r="O203" s="8">
        <v>0</v>
      </c>
      <c r="P203" s="8">
        <v>257</v>
      </c>
      <c r="Q203" s="8">
        <v>0</v>
      </c>
      <c r="R203" s="8">
        <v>246</v>
      </c>
      <c r="S203" s="8">
        <v>0</v>
      </c>
      <c r="T203" s="8">
        <v>133</v>
      </c>
      <c r="U203" s="8">
        <v>0</v>
      </c>
      <c r="V203" s="8">
        <v>21</v>
      </c>
      <c r="W203" s="8">
        <v>0</v>
      </c>
      <c r="X203" s="8">
        <v>10</v>
      </c>
      <c r="Y203" s="8">
        <v>7</v>
      </c>
      <c r="Z203" s="8">
        <v>0</v>
      </c>
      <c r="AA203" s="8">
        <v>0</v>
      </c>
      <c r="AB203" s="8">
        <v>0</v>
      </c>
      <c r="AC203" s="8">
        <v>344</v>
      </c>
      <c r="AD203" s="8">
        <v>0</v>
      </c>
      <c r="AE203" s="8">
        <v>258</v>
      </c>
      <c r="AF203" s="8">
        <v>0</v>
      </c>
      <c r="AG203" s="8">
        <v>69</v>
      </c>
      <c r="AH203" s="8">
        <v>0</v>
      </c>
      <c r="AI203" s="8">
        <v>42</v>
      </c>
      <c r="AJ203" s="8">
        <v>0</v>
      </c>
      <c r="AK203" s="8">
        <v>48</v>
      </c>
      <c r="AL203" s="8">
        <v>0</v>
      </c>
      <c r="AM203" s="8">
        <v>240</v>
      </c>
      <c r="AN203" s="8">
        <v>0</v>
      </c>
      <c r="AO203" s="8">
        <v>261</v>
      </c>
      <c r="AP203" s="8">
        <v>0</v>
      </c>
      <c r="AQ203" s="8">
        <v>76</v>
      </c>
      <c r="AR203" s="8">
        <v>0</v>
      </c>
      <c r="AS203" s="8">
        <v>32</v>
      </c>
      <c r="AT203" s="8">
        <v>0</v>
      </c>
      <c r="AU203" s="8">
        <v>0</v>
      </c>
      <c r="AV203" s="8">
        <v>27</v>
      </c>
      <c r="AW203" s="8">
        <v>1</v>
      </c>
      <c r="AX203" s="8">
        <v>0</v>
      </c>
      <c r="AZ203" s="6">
        <f t="shared" si="44"/>
        <v>4424</v>
      </c>
      <c r="BA203" s="6">
        <f t="shared" si="45"/>
        <v>2370</v>
      </c>
    </row>
    <row r="204" spans="1:53" x14ac:dyDescent="0.2">
      <c r="A204" s="1" t="s">
        <v>212</v>
      </c>
      <c r="B204" s="1">
        <v>4209163808</v>
      </c>
      <c r="C204" s="1" t="s">
        <v>690</v>
      </c>
      <c r="D204" s="8">
        <v>2024</v>
      </c>
      <c r="E204" s="8">
        <v>0</v>
      </c>
      <c r="F204" s="8">
        <v>23</v>
      </c>
      <c r="G204" s="8">
        <v>0</v>
      </c>
      <c r="H204" s="8">
        <v>11</v>
      </c>
      <c r="I204" s="8">
        <v>0</v>
      </c>
      <c r="J204" s="8">
        <v>55</v>
      </c>
      <c r="K204" s="8">
        <v>0</v>
      </c>
      <c r="L204" s="8">
        <v>65</v>
      </c>
      <c r="M204" s="8">
        <v>0</v>
      </c>
      <c r="N204" s="8">
        <v>98</v>
      </c>
      <c r="O204" s="8">
        <v>0</v>
      </c>
      <c r="P204" s="8">
        <v>93</v>
      </c>
      <c r="Q204" s="8">
        <v>0</v>
      </c>
      <c r="R204" s="8">
        <v>131</v>
      </c>
      <c r="S204" s="8">
        <v>0</v>
      </c>
      <c r="T204" s="8">
        <v>51</v>
      </c>
      <c r="U204" s="8">
        <v>0</v>
      </c>
      <c r="V204" s="8">
        <v>19</v>
      </c>
      <c r="W204" s="8">
        <v>0</v>
      </c>
      <c r="X204" s="8">
        <v>28</v>
      </c>
      <c r="Y204" s="8">
        <v>0</v>
      </c>
      <c r="Z204" s="8">
        <v>24</v>
      </c>
      <c r="AA204" s="8">
        <v>13</v>
      </c>
      <c r="AB204" s="8">
        <v>0</v>
      </c>
      <c r="AC204" s="8">
        <v>3</v>
      </c>
      <c r="AD204" s="8">
        <v>0</v>
      </c>
      <c r="AE204" s="8">
        <v>15</v>
      </c>
      <c r="AF204" s="8">
        <v>0</v>
      </c>
      <c r="AG204" s="8">
        <v>22</v>
      </c>
      <c r="AH204" s="8">
        <v>0</v>
      </c>
      <c r="AI204" s="8">
        <v>59</v>
      </c>
      <c r="AJ204" s="8">
        <v>0</v>
      </c>
      <c r="AK204" s="8">
        <v>76</v>
      </c>
      <c r="AL204" s="8">
        <v>0</v>
      </c>
      <c r="AM204" s="8">
        <v>85</v>
      </c>
      <c r="AN204" s="8">
        <v>0</v>
      </c>
      <c r="AO204" s="8">
        <v>129</v>
      </c>
      <c r="AP204" s="8">
        <v>0</v>
      </c>
      <c r="AQ204" s="8">
        <v>52</v>
      </c>
      <c r="AR204" s="8">
        <v>0</v>
      </c>
      <c r="AS204" s="8">
        <v>7</v>
      </c>
      <c r="AT204" s="8">
        <v>0</v>
      </c>
      <c r="AU204" s="8">
        <v>13</v>
      </c>
      <c r="AV204" s="8">
        <v>22</v>
      </c>
      <c r="AW204" s="8">
        <v>0</v>
      </c>
      <c r="AX204" s="8">
        <v>7</v>
      </c>
      <c r="AZ204" s="6">
        <f t="shared" si="44"/>
        <v>2024</v>
      </c>
      <c r="BA204" s="6">
        <f t="shared" si="45"/>
        <v>1101</v>
      </c>
    </row>
    <row r="205" spans="1:53" x14ac:dyDescent="0.2">
      <c r="A205" s="1" t="s">
        <v>213</v>
      </c>
      <c r="B205" s="1">
        <v>4209316048</v>
      </c>
      <c r="C205" s="1" t="s">
        <v>691</v>
      </c>
      <c r="D205" s="8">
        <v>865</v>
      </c>
      <c r="E205" s="8">
        <v>0</v>
      </c>
      <c r="F205" s="8">
        <v>0</v>
      </c>
      <c r="G205" s="8">
        <v>0</v>
      </c>
      <c r="H205" s="8">
        <v>2</v>
      </c>
      <c r="I205" s="8">
        <v>0</v>
      </c>
      <c r="J205" s="8">
        <v>14</v>
      </c>
      <c r="K205" s="8">
        <v>0</v>
      </c>
      <c r="L205" s="8">
        <v>10</v>
      </c>
      <c r="M205" s="8">
        <v>0</v>
      </c>
      <c r="N205" s="8">
        <v>21</v>
      </c>
      <c r="O205" s="8">
        <v>0</v>
      </c>
      <c r="P205" s="8">
        <v>71</v>
      </c>
      <c r="Q205" s="8">
        <v>0</v>
      </c>
      <c r="R205" s="8">
        <v>71</v>
      </c>
      <c r="S205" s="8">
        <v>0</v>
      </c>
      <c r="T205" s="8">
        <v>33</v>
      </c>
      <c r="U205" s="8">
        <v>0</v>
      </c>
      <c r="V205" s="8">
        <v>7</v>
      </c>
      <c r="W205" s="8">
        <v>0</v>
      </c>
      <c r="X205" s="8">
        <v>9</v>
      </c>
      <c r="Y205" s="8">
        <v>0</v>
      </c>
      <c r="Z205" s="8">
        <v>4</v>
      </c>
      <c r="AA205" s="8">
        <v>12</v>
      </c>
      <c r="AB205" s="8">
        <v>0</v>
      </c>
      <c r="AC205" s="8">
        <v>16</v>
      </c>
      <c r="AD205" s="8">
        <v>0</v>
      </c>
      <c r="AE205" s="8">
        <v>0</v>
      </c>
      <c r="AF205" s="8">
        <v>0</v>
      </c>
      <c r="AG205" s="8">
        <v>9</v>
      </c>
      <c r="AH205" s="8">
        <v>0</v>
      </c>
      <c r="AI205" s="8">
        <v>7</v>
      </c>
      <c r="AJ205" s="8">
        <v>0</v>
      </c>
      <c r="AK205" s="8">
        <v>10</v>
      </c>
      <c r="AL205" s="8">
        <v>0</v>
      </c>
      <c r="AM205" s="8">
        <v>35</v>
      </c>
      <c r="AN205" s="8">
        <v>0</v>
      </c>
      <c r="AO205" s="8">
        <v>61</v>
      </c>
      <c r="AP205" s="8">
        <v>0</v>
      </c>
      <c r="AQ205" s="8">
        <v>30</v>
      </c>
      <c r="AR205" s="8">
        <v>0</v>
      </c>
      <c r="AS205" s="8">
        <v>9</v>
      </c>
      <c r="AT205" s="8">
        <v>0</v>
      </c>
      <c r="AU205" s="8">
        <v>9</v>
      </c>
      <c r="AV205" s="8">
        <v>6</v>
      </c>
      <c r="AW205" s="8">
        <v>6</v>
      </c>
      <c r="AX205" s="8">
        <v>0</v>
      </c>
      <c r="AZ205" s="6">
        <f t="shared" ref="AZ205:AZ212" si="46">D205-(E205+G205+I205+K205+M205+O205+Q205+S205+U205+W205+AB205+AD205+AF205+AH205+AJ205+AL205+AN205+AP205+AR205+AT205)</f>
        <v>865</v>
      </c>
      <c r="BA205" s="6">
        <f t="shared" ref="BA205:BA212" si="47">F205+H205+J205+L205+N205+P205+R205+T205+V205+X205+Y205+Z205+AA205+AC205+AE205+AG205+AI205+AK205+AM205+AO205+AQ205+AS205+AU205+AV205+AW205+AX205</f>
        <v>452</v>
      </c>
    </row>
    <row r="206" spans="1:53" x14ac:dyDescent="0.2">
      <c r="A206" s="1" t="s">
        <v>214</v>
      </c>
      <c r="B206" s="1">
        <v>4209346656</v>
      </c>
      <c r="C206" s="1" t="s">
        <v>692</v>
      </c>
      <c r="D206" s="8">
        <v>3554</v>
      </c>
      <c r="E206" s="8">
        <v>0</v>
      </c>
      <c r="F206" s="8">
        <v>10</v>
      </c>
      <c r="G206" s="8">
        <v>0</v>
      </c>
      <c r="H206" s="8">
        <v>34</v>
      </c>
      <c r="I206" s="8">
        <v>0</v>
      </c>
      <c r="J206" s="8">
        <v>6</v>
      </c>
      <c r="K206" s="8">
        <v>0</v>
      </c>
      <c r="L206" s="8">
        <v>86</v>
      </c>
      <c r="M206" s="8">
        <v>0</v>
      </c>
      <c r="N206" s="8">
        <v>102</v>
      </c>
      <c r="O206" s="8">
        <v>0</v>
      </c>
      <c r="P206" s="8">
        <v>147</v>
      </c>
      <c r="Q206" s="8">
        <v>0</v>
      </c>
      <c r="R206" s="8">
        <v>271</v>
      </c>
      <c r="S206" s="8">
        <v>0</v>
      </c>
      <c r="T206" s="8">
        <v>121</v>
      </c>
      <c r="U206" s="8">
        <v>0</v>
      </c>
      <c r="V206" s="8">
        <v>8</v>
      </c>
      <c r="W206" s="8">
        <v>0</v>
      </c>
      <c r="X206" s="8">
        <v>18</v>
      </c>
      <c r="Y206" s="8">
        <v>32</v>
      </c>
      <c r="Z206" s="8">
        <v>16</v>
      </c>
      <c r="AA206" s="8">
        <v>0</v>
      </c>
      <c r="AB206" s="8">
        <v>0</v>
      </c>
      <c r="AC206" s="8">
        <v>10</v>
      </c>
      <c r="AD206" s="8">
        <v>0</v>
      </c>
      <c r="AE206" s="8">
        <v>0</v>
      </c>
      <c r="AF206" s="8">
        <v>0</v>
      </c>
      <c r="AG206" s="8">
        <v>34</v>
      </c>
      <c r="AH206" s="8">
        <v>0</v>
      </c>
      <c r="AI206" s="8">
        <v>81</v>
      </c>
      <c r="AJ206" s="8">
        <v>0</v>
      </c>
      <c r="AK206" s="8">
        <v>37</v>
      </c>
      <c r="AL206" s="8">
        <v>0</v>
      </c>
      <c r="AM206" s="8">
        <v>157</v>
      </c>
      <c r="AN206" s="8">
        <v>0</v>
      </c>
      <c r="AO206" s="8">
        <v>227</v>
      </c>
      <c r="AP206" s="8">
        <v>0</v>
      </c>
      <c r="AQ206" s="8">
        <v>70</v>
      </c>
      <c r="AR206" s="8">
        <v>0</v>
      </c>
      <c r="AS206" s="8">
        <v>21</v>
      </c>
      <c r="AT206" s="8">
        <v>0</v>
      </c>
      <c r="AU206" s="8">
        <v>44</v>
      </c>
      <c r="AV206" s="8">
        <v>47</v>
      </c>
      <c r="AW206" s="8">
        <v>8</v>
      </c>
      <c r="AX206" s="8">
        <v>9</v>
      </c>
      <c r="AZ206" s="6">
        <f t="shared" si="46"/>
        <v>3554</v>
      </c>
      <c r="BA206" s="6">
        <f t="shared" si="47"/>
        <v>1596</v>
      </c>
    </row>
    <row r="207" spans="1:53" x14ac:dyDescent="0.2">
      <c r="A207" s="1" t="s">
        <v>215</v>
      </c>
      <c r="B207" s="1">
        <v>4209381424</v>
      </c>
      <c r="C207" s="1" t="s">
        <v>693</v>
      </c>
      <c r="D207" s="8">
        <v>178</v>
      </c>
      <c r="E207" s="8">
        <v>0</v>
      </c>
      <c r="F207" s="8">
        <v>0</v>
      </c>
      <c r="G207" s="8">
        <v>0</v>
      </c>
      <c r="H207" s="8">
        <v>0</v>
      </c>
      <c r="I207" s="8">
        <v>0</v>
      </c>
      <c r="J207" s="8">
        <v>4</v>
      </c>
      <c r="K207" s="8">
        <v>0</v>
      </c>
      <c r="L207" s="8">
        <v>10</v>
      </c>
      <c r="M207" s="8">
        <v>0</v>
      </c>
      <c r="N207" s="8">
        <v>0</v>
      </c>
      <c r="O207" s="8">
        <v>0</v>
      </c>
      <c r="P207" s="8">
        <v>8</v>
      </c>
      <c r="Q207" s="8">
        <v>0</v>
      </c>
      <c r="R207" s="8">
        <v>15</v>
      </c>
      <c r="S207" s="8">
        <v>0</v>
      </c>
      <c r="T207" s="8">
        <v>0</v>
      </c>
      <c r="U207" s="8">
        <v>0</v>
      </c>
      <c r="V207" s="8">
        <v>0</v>
      </c>
      <c r="W207" s="8">
        <v>0</v>
      </c>
      <c r="X207" s="8">
        <v>0</v>
      </c>
      <c r="Y207" s="8">
        <v>0</v>
      </c>
      <c r="Z207" s="8">
        <v>0</v>
      </c>
      <c r="AA207" s="8">
        <v>0</v>
      </c>
      <c r="AB207" s="8">
        <v>0</v>
      </c>
      <c r="AC207" s="8">
        <v>0</v>
      </c>
      <c r="AD207" s="8">
        <v>0</v>
      </c>
      <c r="AE207" s="8">
        <v>0</v>
      </c>
      <c r="AF207" s="8">
        <v>0</v>
      </c>
      <c r="AG207" s="8">
        <v>7</v>
      </c>
      <c r="AH207" s="8">
        <v>0</v>
      </c>
      <c r="AI207" s="8">
        <v>0</v>
      </c>
      <c r="AJ207" s="8">
        <v>0</v>
      </c>
      <c r="AK207" s="8">
        <v>0</v>
      </c>
      <c r="AL207" s="8">
        <v>0</v>
      </c>
      <c r="AM207" s="8">
        <v>9</v>
      </c>
      <c r="AN207" s="8">
        <v>0</v>
      </c>
      <c r="AO207" s="8">
        <v>2</v>
      </c>
      <c r="AP207" s="8">
        <v>0</v>
      </c>
      <c r="AQ207" s="8">
        <v>6</v>
      </c>
      <c r="AR207" s="8">
        <v>0</v>
      </c>
      <c r="AS207" s="8">
        <v>4</v>
      </c>
      <c r="AT207" s="8">
        <v>0</v>
      </c>
      <c r="AU207" s="8">
        <v>0</v>
      </c>
      <c r="AV207" s="8">
        <v>0</v>
      </c>
      <c r="AW207" s="8">
        <v>0</v>
      </c>
      <c r="AX207" s="8">
        <v>0</v>
      </c>
      <c r="AZ207" s="6">
        <f t="shared" si="46"/>
        <v>178</v>
      </c>
      <c r="BA207" s="6">
        <f t="shared" si="47"/>
        <v>65</v>
      </c>
    </row>
    <row r="208" spans="1:53" x14ac:dyDescent="0.2">
      <c r="A208" s="1" t="s">
        <v>216</v>
      </c>
      <c r="B208" s="1">
        <v>4209520776</v>
      </c>
      <c r="C208" s="1" t="s">
        <v>694</v>
      </c>
      <c r="D208" s="8">
        <v>980</v>
      </c>
      <c r="E208" s="8">
        <v>0</v>
      </c>
      <c r="F208" s="8">
        <v>0</v>
      </c>
      <c r="G208" s="8">
        <v>0</v>
      </c>
      <c r="H208" s="8">
        <v>7</v>
      </c>
      <c r="I208" s="8">
        <v>0</v>
      </c>
      <c r="J208" s="8">
        <v>3</v>
      </c>
      <c r="K208" s="8">
        <v>0</v>
      </c>
      <c r="L208" s="8">
        <v>46</v>
      </c>
      <c r="M208" s="8">
        <v>0</v>
      </c>
      <c r="N208" s="8">
        <v>14</v>
      </c>
      <c r="O208" s="8">
        <v>0</v>
      </c>
      <c r="P208" s="8">
        <v>50</v>
      </c>
      <c r="Q208" s="8">
        <v>0</v>
      </c>
      <c r="R208" s="8">
        <v>124</v>
      </c>
      <c r="S208" s="8">
        <v>0</v>
      </c>
      <c r="T208" s="8">
        <v>18</v>
      </c>
      <c r="U208" s="8">
        <v>0</v>
      </c>
      <c r="V208" s="8">
        <v>10</v>
      </c>
      <c r="W208" s="8">
        <v>0</v>
      </c>
      <c r="X208" s="8">
        <v>6</v>
      </c>
      <c r="Y208" s="8">
        <v>13</v>
      </c>
      <c r="Z208" s="8">
        <v>0</v>
      </c>
      <c r="AA208" s="8">
        <v>0</v>
      </c>
      <c r="AB208" s="8">
        <v>0</v>
      </c>
      <c r="AC208" s="8">
        <v>0</v>
      </c>
      <c r="AD208" s="8">
        <v>0</v>
      </c>
      <c r="AE208" s="8">
        <v>11</v>
      </c>
      <c r="AF208" s="8">
        <v>0</v>
      </c>
      <c r="AG208" s="8">
        <v>11</v>
      </c>
      <c r="AH208" s="8">
        <v>0</v>
      </c>
      <c r="AI208" s="8">
        <v>32</v>
      </c>
      <c r="AJ208" s="8">
        <v>0</v>
      </c>
      <c r="AK208" s="8">
        <v>22</v>
      </c>
      <c r="AL208" s="8">
        <v>0</v>
      </c>
      <c r="AM208" s="8">
        <v>43</v>
      </c>
      <c r="AN208" s="8">
        <v>0</v>
      </c>
      <c r="AO208" s="8">
        <v>90</v>
      </c>
      <c r="AP208" s="8">
        <v>0</v>
      </c>
      <c r="AQ208" s="8">
        <v>12</v>
      </c>
      <c r="AR208" s="8">
        <v>0</v>
      </c>
      <c r="AS208" s="8">
        <v>21</v>
      </c>
      <c r="AT208" s="8">
        <v>0</v>
      </c>
      <c r="AU208" s="8">
        <v>8</v>
      </c>
      <c r="AV208" s="8">
        <v>5</v>
      </c>
      <c r="AW208" s="8">
        <v>2</v>
      </c>
      <c r="AX208" s="8">
        <v>0</v>
      </c>
      <c r="AZ208" s="6">
        <f t="shared" si="46"/>
        <v>980</v>
      </c>
      <c r="BA208" s="6">
        <f t="shared" si="47"/>
        <v>548</v>
      </c>
    </row>
    <row r="209" spans="1:53" x14ac:dyDescent="0.2">
      <c r="A209" s="1" t="s">
        <v>217</v>
      </c>
      <c r="B209" s="1">
        <v>4209552808</v>
      </c>
      <c r="C209" s="1" t="s">
        <v>695</v>
      </c>
      <c r="D209" s="8">
        <v>4872</v>
      </c>
      <c r="E209" s="8">
        <v>0</v>
      </c>
      <c r="F209" s="8">
        <v>61</v>
      </c>
      <c r="G209" s="8">
        <v>0</v>
      </c>
      <c r="H209" s="8">
        <v>63</v>
      </c>
      <c r="I209" s="8">
        <v>0</v>
      </c>
      <c r="J209" s="8">
        <v>89</v>
      </c>
      <c r="K209" s="8">
        <v>0</v>
      </c>
      <c r="L209" s="8">
        <v>253</v>
      </c>
      <c r="M209" s="8">
        <v>0</v>
      </c>
      <c r="N209" s="8">
        <v>163</v>
      </c>
      <c r="O209" s="8">
        <v>0</v>
      </c>
      <c r="P209" s="8">
        <v>163</v>
      </c>
      <c r="Q209" s="8">
        <v>0</v>
      </c>
      <c r="R209" s="8">
        <v>323</v>
      </c>
      <c r="S209" s="8">
        <v>0</v>
      </c>
      <c r="T209" s="8">
        <v>229</v>
      </c>
      <c r="U209" s="8">
        <v>0</v>
      </c>
      <c r="V209" s="8">
        <v>33</v>
      </c>
      <c r="W209" s="8">
        <v>0</v>
      </c>
      <c r="X209" s="8">
        <v>36</v>
      </c>
      <c r="Y209" s="8">
        <v>64</v>
      </c>
      <c r="Z209" s="8">
        <v>11</v>
      </c>
      <c r="AA209" s="8">
        <v>48</v>
      </c>
      <c r="AB209" s="8">
        <v>0</v>
      </c>
      <c r="AC209" s="8">
        <v>31</v>
      </c>
      <c r="AD209" s="8">
        <v>0</v>
      </c>
      <c r="AE209" s="8">
        <v>16</v>
      </c>
      <c r="AF209" s="8">
        <v>0</v>
      </c>
      <c r="AG209" s="8">
        <v>73</v>
      </c>
      <c r="AH209" s="8">
        <v>0</v>
      </c>
      <c r="AI209" s="8">
        <v>137</v>
      </c>
      <c r="AJ209" s="8">
        <v>0</v>
      </c>
      <c r="AK209" s="8">
        <v>109</v>
      </c>
      <c r="AL209" s="8">
        <v>0</v>
      </c>
      <c r="AM209" s="8">
        <v>274</v>
      </c>
      <c r="AN209" s="8">
        <v>0</v>
      </c>
      <c r="AO209" s="8">
        <v>304</v>
      </c>
      <c r="AP209" s="8">
        <v>0</v>
      </c>
      <c r="AQ209" s="8">
        <v>177</v>
      </c>
      <c r="AR209" s="8">
        <v>0</v>
      </c>
      <c r="AS209" s="8">
        <v>37</v>
      </c>
      <c r="AT209" s="8">
        <v>0</v>
      </c>
      <c r="AU209" s="8">
        <v>42</v>
      </c>
      <c r="AV209" s="8">
        <v>25</v>
      </c>
      <c r="AW209" s="8">
        <v>0</v>
      </c>
      <c r="AX209" s="8">
        <v>17</v>
      </c>
      <c r="AZ209" s="6">
        <f t="shared" si="46"/>
        <v>4872</v>
      </c>
      <c r="BA209" s="6">
        <f t="shared" si="47"/>
        <v>2778</v>
      </c>
    </row>
    <row r="210" spans="1:53" x14ac:dyDescent="0.2">
      <c r="A210" s="1" t="s">
        <v>218</v>
      </c>
      <c r="B210" s="1">
        <v>4209562264</v>
      </c>
      <c r="C210" s="1" t="s">
        <v>696</v>
      </c>
      <c r="D210" s="8">
        <v>460</v>
      </c>
      <c r="E210" s="8">
        <v>0</v>
      </c>
      <c r="F210" s="8">
        <v>0</v>
      </c>
      <c r="G210" s="8">
        <v>0</v>
      </c>
      <c r="H210" s="8">
        <v>3</v>
      </c>
      <c r="I210" s="8">
        <v>0</v>
      </c>
      <c r="J210" s="8">
        <v>10</v>
      </c>
      <c r="K210" s="8">
        <v>0</v>
      </c>
      <c r="L210" s="8">
        <v>0</v>
      </c>
      <c r="M210" s="8">
        <v>0</v>
      </c>
      <c r="N210" s="8">
        <v>13</v>
      </c>
      <c r="O210" s="8">
        <v>0</v>
      </c>
      <c r="P210" s="8">
        <v>32</v>
      </c>
      <c r="Q210" s="8">
        <v>0</v>
      </c>
      <c r="R210" s="8">
        <v>10</v>
      </c>
      <c r="S210" s="8">
        <v>0</v>
      </c>
      <c r="T210" s="8">
        <v>3</v>
      </c>
      <c r="U210" s="8">
        <v>0</v>
      </c>
      <c r="V210" s="8">
        <v>4</v>
      </c>
      <c r="W210" s="8">
        <v>0</v>
      </c>
      <c r="X210" s="8">
        <v>5</v>
      </c>
      <c r="Y210" s="8">
        <v>0</v>
      </c>
      <c r="Z210" s="8">
        <v>0</v>
      </c>
      <c r="AA210" s="8">
        <v>7</v>
      </c>
      <c r="AB210" s="8">
        <v>0</v>
      </c>
      <c r="AC210" s="8">
        <v>8</v>
      </c>
      <c r="AD210" s="8">
        <v>0</v>
      </c>
      <c r="AE210" s="8">
        <v>19</v>
      </c>
      <c r="AF210" s="8">
        <v>0</v>
      </c>
      <c r="AG210" s="8">
        <v>0</v>
      </c>
      <c r="AH210" s="8">
        <v>0</v>
      </c>
      <c r="AI210" s="8">
        <v>3</v>
      </c>
      <c r="AJ210" s="8">
        <v>0</v>
      </c>
      <c r="AK210" s="8">
        <v>29</v>
      </c>
      <c r="AL210" s="8">
        <v>0</v>
      </c>
      <c r="AM210" s="8">
        <v>11</v>
      </c>
      <c r="AN210" s="8">
        <v>0</v>
      </c>
      <c r="AO210" s="8">
        <v>11</v>
      </c>
      <c r="AP210" s="8">
        <v>0</v>
      </c>
      <c r="AQ210" s="8">
        <v>12</v>
      </c>
      <c r="AR210" s="8">
        <v>0</v>
      </c>
      <c r="AS210" s="8">
        <v>0</v>
      </c>
      <c r="AT210" s="8">
        <v>0</v>
      </c>
      <c r="AU210" s="8">
        <v>14</v>
      </c>
      <c r="AV210" s="8">
        <v>0</v>
      </c>
      <c r="AW210" s="8">
        <v>0</v>
      </c>
      <c r="AX210" s="8">
        <v>0</v>
      </c>
      <c r="AZ210" s="6">
        <f t="shared" si="46"/>
        <v>460</v>
      </c>
      <c r="BA210" s="6">
        <f t="shared" si="47"/>
        <v>194</v>
      </c>
    </row>
    <row r="211" spans="1:53" x14ac:dyDescent="0.2">
      <c r="A211" s="1" t="s">
        <v>219</v>
      </c>
      <c r="B211" s="1">
        <v>4209581296</v>
      </c>
      <c r="C211" s="1" t="s">
        <v>697</v>
      </c>
      <c r="D211" s="8">
        <v>4282</v>
      </c>
      <c r="E211" s="8">
        <v>0</v>
      </c>
      <c r="F211" s="8">
        <v>54</v>
      </c>
      <c r="G211" s="8">
        <v>0</v>
      </c>
      <c r="H211" s="8">
        <v>49</v>
      </c>
      <c r="I211" s="8">
        <v>0</v>
      </c>
      <c r="J211" s="8">
        <v>74</v>
      </c>
      <c r="K211" s="8">
        <v>0</v>
      </c>
      <c r="L211" s="8">
        <v>76</v>
      </c>
      <c r="M211" s="8">
        <v>0</v>
      </c>
      <c r="N211" s="8">
        <v>19</v>
      </c>
      <c r="O211" s="8">
        <v>0</v>
      </c>
      <c r="P211" s="8">
        <v>351</v>
      </c>
      <c r="Q211" s="8">
        <v>0</v>
      </c>
      <c r="R211" s="8">
        <v>237</v>
      </c>
      <c r="S211" s="8">
        <v>0</v>
      </c>
      <c r="T211" s="8">
        <v>210</v>
      </c>
      <c r="U211" s="8">
        <v>0</v>
      </c>
      <c r="V211" s="8">
        <v>57</v>
      </c>
      <c r="W211" s="8">
        <v>0</v>
      </c>
      <c r="X211" s="8">
        <v>53</v>
      </c>
      <c r="Y211" s="8">
        <v>40</v>
      </c>
      <c r="Z211" s="8">
        <v>14</v>
      </c>
      <c r="AA211" s="8">
        <v>18</v>
      </c>
      <c r="AB211" s="8">
        <v>0</v>
      </c>
      <c r="AC211" s="8">
        <v>39</v>
      </c>
      <c r="AD211" s="8">
        <v>0</v>
      </c>
      <c r="AE211" s="8">
        <v>28</v>
      </c>
      <c r="AF211" s="8">
        <v>0</v>
      </c>
      <c r="AG211" s="8">
        <v>25</v>
      </c>
      <c r="AH211" s="8">
        <v>0</v>
      </c>
      <c r="AI211" s="8">
        <v>147</v>
      </c>
      <c r="AJ211" s="8">
        <v>0</v>
      </c>
      <c r="AK211" s="8">
        <v>115</v>
      </c>
      <c r="AL211" s="8">
        <v>0</v>
      </c>
      <c r="AM211" s="8">
        <v>185</v>
      </c>
      <c r="AN211" s="8">
        <v>0</v>
      </c>
      <c r="AO211" s="8">
        <v>321</v>
      </c>
      <c r="AP211" s="8">
        <v>0</v>
      </c>
      <c r="AQ211" s="8">
        <v>202</v>
      </c>
      <c r="AR211" s="8">
        <v>0</v>
      </c>
      <c r="AS211" s="8">
        <v>18</v>
      </c>
      <c r="AT211" s="8">
        <v>0</v>
      </c>
      <c r="AU211" s="8">
        <v>32</v>
      </c>
      <c r="AV211" s="8">
        <v>19</v>
      </c>
      <c r="AW211" s="8">
        <v>23</v>
      </c>
      <c r="AX211" s="8">
        <v>9</v>
      </c>
      <c r="AZ211" s="6">
        <f t="shared" si="46"/>
        <v>4282</v>
      </c>
      <c r="BA211" s="6">
        <f t="shared" si="47"/>
        <v>2415</v>
      </c>
    </row>
    <row r="212" spans="1:53" x14ac:dyDescent="0.2">
      <c r="A212" s="1" t="s">
        <v>220</v>
      </c>
      <c r="B212" s="1">
        <v>4209585664</v>
      </c>
      <c r="C212" s="1" t="s">
        <v>698</v>
      </c>
      <c r="D212" s="8">
        <v>2217</v>
      </c>
      <c r="E212" s="8">
        <v>0</v>
      </c>
      <c r="F212" s="8">
        <v>5</v>
      </c>
      <c r="G212" s="8">
        <v>0</v>
      </c>
      <c r="H212" s="8">
        <v>9</v>
      </c>
      <c r="I212" s="8">
        <v>0</v>
      </c>
      <c r="J212" s="8">
        <v>22</v>
      </c>
      <c r="K212" s="8">
        <v>0</v>
      </c>
      <c r="L212" s="8">
        <v>102</v>
      </c>
      <c r="M212" s="8">
        <v>0</v>
      </c>
      <c r="N212" s="8">
        <v>57</v>
      </c>
      <c r="O212" s="8">
        <v>0</v>
      </c>
      <c r="P212" s="8">
        <v>134</v>
      </c>
      <c r="Q212" s="8">
        <v>0</v>
      </c>
      <c r="R212" s="8">
        <v>145</v>
      </c>
      <c r="S212" s="8">
        <v>0</v>
      </c>
      <c r="T212" s="8">
        <v>65</v>
      </c>
      <c r="U212" s="8">
        <v>0</v>
      </c>
      <c r="V212" s="8">
        <v>20</v>
      </c>
      <c r="W212" s="8">
        <v>0</v>
      </c>
      <c r="X212" s="8">
        <v>9</v>
      </c>
      <c r="Y212" s="8">
        <v>16</v>
      </c>
      <c r="Z212" s="8">
        <v>23</v>
      </c>
      <c r="AA212" s="8">
        <v>0</v>
      </c>
      <c r="AB212" s="8">
        <v>0</v>
      </c>
      <c r="AC212" s="8">
        <v>8</v>
      </c>
      <c r="AD212" s="8">
        <v>0</v>
      </c>
      <c r="AE212" s="8">
        <v>18</v>
      </c>
      <c r="AF212" s="8">
        <v>0</v>
      </c>
      <c r="AG212" s="8">
        <v>15</v>
      </c>
      <c r="AH212" s="8">
        <v>0</v>
      </c>
      <c r="AI212" s="8">
        <v>64</v>
      </c>
      <c r="AJ212" s="8">
        <v>0</v>
      </c>
      <c r="AK212" s="8">
        <v>89</v>
      </c>
      <c r="AL212" s="8">
        <v>0</v>
      </c>
      <c r="AM212" s="8">
        <v>109</v>
      </c>
      <c r="AN212" s="8">
        <v>0</v>
      </c>
      <c r="AO212" s="8">
        <v>157</v>
      </c>
      <c r="AP212" s="8">
        <v>0</v>
      </c>
      <c r="AQ212" s="8">
        <v>74</v>
      </c>
      <c r="AR212" s="8">
        <v>0</v>
      </c>
      <c r="AS212" s="8">
        <v>39</v>
      </c>
      <c r="AT212" s="8">
        <v>0</v>
      </c>
      <c r="AU212" s="8">
        <v>17</v>
      </c>
      <c r="AV212" s="8">
        <v>17</v>
      </c>
      <c r="AW212" s="8">
        <v>0</v>
      </c>
      <c r="AX212" s="8">
        <v>10</v>
      </c>
      <c r="AZ212" s="6">
        <f t="shared" si="46"/>
        <v>2217</v>
      </c>
      <c r="BA212" s="6">
        <f t="shared" si="47"/>
        <v>1224</v>
      </c>
    </row>
    <row r="213" spans="1:53" x14ac:dyDescent="0.2">
      <c r="A213" s="1" t="s">
        <v>221</v>
      </c>
      <c r="B213" s="1">
        <v>4209949632</v>
      </c>
      <c r="C213" s="1" t="s">
        <v>753</v>
      </c>
      <c r="D213" s="8">
        <v>703</v>
      </c>
      <c r="E213" s="8">
        <v>0</v>
      </c>
      <c r="F213" s="8">
        <v>0</v>
      </c>
      <c r="G213" s="8">
        <v>0</v>
      </c>
      <c r="H213" s="8">
        <v>9</v>
      </c>
      <c r="I213" s="8">
        <v>0</v>
      </c>
      <c r="J213" s="8">
        <v>0</v>
      </c>
      <c r="K213" s="8">
        <v>0</v>
      </c>
      <c r="L213" s="8">
        <v>18</v>
      </c>
      <c r="M213" s="8">
        <v>0</v>
      </c>
      <c r="N213" s="8">
        <v>33</v>
      </c>
      <c r="O213" s="8">
        <v>0</v>
      </c>
      <c r="P213" s="8">
        <v>27</v>
      </c>
      <c r="Q213" s="8">
        <v>0</v>
      </c>
      <c r="R213" s="8">
        <v>63</v>
      </c>
      <c r="S213" s="8">
        <v>0</v>
      </c>
      <c r="T213" s="8">
        <v>40</v>
      </c>
      <c r="U213" s="8">
        <v>0</v>
      </c>
      <c r="V213" s="8">
        <v>7</v>
      </c>
      <c r="W213" s="8">
        <v>0</v>
      </c>
      <c r="X213" s="8">
        <v>8</v>
      </c>
      <c r="Y213" s="8">
        <v>6</v>
      </c>
      <c r="Z213" s="8">
        <v>0</v>
      </c>
      <c r="AA213" s="8">
        <v>0</v>
      </c>
      <c r="AB213" s="8">
        <v>0</v>
      </c>
      <c r="AC213" s="8">
        <v>2</v>
      </c>
      <c r="AD213" s="8">
        <v>0</v>
      </c>
      <c r="AE213" s="8">
        <v>0</v>
      </c>
      <c r="AF213" s="8">
        <v>0</v>
      </c>
      <c r="AG213" s="8">
        <v>11</v>
      </c>
      <c r="AH213" s="8">
        <v>0</v>
      </c>
      <c r="AI213" s="8">
        <v>15</v>
      </c>
      <c r="AJ213" s="8">
        <v>0</v>
      </c>
      <c r="AK213" s="8">
        <v>17</v>
      </c>
      <c r="AL213" s="8">
        <v>0</v>
      </c>
      <c r="AM213" s="8">
        <v>29</v>
      </c>
      <c r="AN213" s="8">
        <v>0</v>
      </c>
      <c r="AO213" s="8">
        <v>76</v>
      </c>
      <c r="AP213" s="8">
        <v>0</v>
      </c>
      <c r="AQ213" s="8">
        <v>15</v>
      </c>
      <c r="AR213" s="8">
        <v>0</v>
      </c>
      <c r="AS213" s="8">
        <v>8</v>
      </c>
      <c r="AT213" s="8">
        <v>0</v>
      </c>
      <c r="AU213" s="8">
        <v>12</v>
      </c>
      <c r="AV213" s="8">
        <v>0</v>
      </c>
      <c r="AW213" s="8">
        <v>0</v>
      </c>
      <c r="AX213" s="8">
        <v>0</v>
      </c>
      <c r="AZ213" s="6">
        <f t="shared" ref="AZ213:AZ217" si="48">D213-(E213+G213+I213+K213+M213+O213+Q213+S213+U213+W213+AB213+AD213+AF213+AH213+AJ213+AL213+AN213+AP213+AR213+AT213)</f>
        <v>703</v>
      </c>
      <c r="BA213" s="6">
        <f t="shared" ref="BA213:BA217" si="49">F213+H213+J213+L213+N213+P213+R213+T213+V213+X213+Y213+Z213+AA213+AC213+AE213+AG213+AI213+AK213+AM213+AO213+AQ213+AS213+AU213+AV213+AW213+AX213</f>
        <v>396</v>
      </c>
    </row>
    <row r="214" spans="1:53" x14ac:dyDescent="0.2">
      <c r="A214" s="1" t="s">
        <v>222</v>
      </c>
      <c r="B214" s="1">
        <v>4209953320</v>
      </c>
      <c r="C214" s="1" t="s">
        <v>754</v>
      </c>
      <c r="D214" s="8">
        <v>97</v>
      </c>
      <c r="E214" s="8">
        <v>0</v>
      </c>
      <c r="F214" s="8">
        <v>3</v>
      </c>
      <c r="G214" s="8">
        <v>0</v>
      </c>
      <c r="H214" s="8">
        <v>0</v>
      </c>
      <c r="I214" s="8">
        <v>0</v>
      </c>
      <c r="J214" s="8">
        <v>3</v>
      </c>
      <c r="K214" s="8">
        <v>0</v>
      </c>
      <c r="L214" s="8">
        <v>10</v>
      </c>
      <c r="M214" s="8">
        <v>0</v>
      </c>
      <c r="N214" s="8">
        <v>0</v>
      </c>
      <c r="O214" s="8">
        <v>0</v>
      </c>
      <c r="P214" s="8">
        <v>0</v>
      </c>
      <c r="Q214" s="8">
        <v>0</v>
      </c>
      <c r="R214" s="8">
        <v>16</v>
      </c>
      <c r="S214" s="8">
        <v>0</v>
      </c>
      <c r="T214" s="8">
        <v>0</v>
      </c>
      <c r="U214" s="8">
        <v>0</v>
      </c>
      <c r="V214" s="8">
        <v>0</v>
      </c>
      <c r="W214" s="8">
        <v>0</v>
      </c>
      <c r="X214" s="8">
        <v>0</v>
      </c>
      <c r="Y214" s="8">
        <v>0</v>
      </c>
      <c r="Z214" s="8">
        <v>0</v>
      </c>
      <c r="AA214" s="8">
        <v>0</v>
      </c>
      <c r="AB214" s="8">
        <v>0</v>
      </c>
      <c r="AC214" s="8">
        <v>3</v>
      </c>
      <c r="AD214" s="8">
        <v>0</v>
      </c>
      <c r="AE214" s="8">
        <v>0</v>
      </c>
      <c r="AF214" s="8">
        <v>0</v>
      </c>
      <c r="AG214" s="8">
        <v>3</v>
      </c>
      <c r="AH214" s="8">
        <v>0</v>
      </c>
      <c r="AI214" s="8">
        <v>0</v>
      </c>
      <c r="AJ214" s="8">
        <v>0</v>
      </c>
      <c r="AK214" s="8">
        <v>0</v>
      </c>
      <c r="AL214" s="8">
        <v>0</v>
      </c>
      <c r="AM214" s="8">
        <v>3</v>
      </c>
      <c r="AN214" s="8">
        <v>0</v>
      </c>
      <c r="AO214" s="8">
        <v>0</v>
      </c>
      <c r="AP214" s="8">
        <v>0</v>
      </c>
      <c r="AQ214" s="8">
        <v>3</v>
      </c>
      <c r="AR214" s="8">
        <v>0</v>
      </c>
      <c r="AS214" s="8">
        <v>0</v>
      </c>
      <c r="AT214" s="8">
        <v>0</v>
      </c>
      <c r="AU214" s="8">
        <v>0</v>
      </c>
      <c r="AV214" s="8">
        <v>0</v>
      </c>
      <c r="AW214" s="8">
        <v>0</v>
      </c>
      <c r="AX214" s="8">
        <v>0</v>
      </c>
      <c r="AZ214" s="6">
        <f t="shared" si="48"/>
        <v>97</v>
      </c>
      <c r="BA214" s="6">
        <f t="shared" si="49"/>
        <v>44</v>
      </c>
    </row>
    <row r="215" spans="1:53" x14ac:dyDescent="0.2">
      <c r="A215" s="1" t="s">
        <v>223</v>
      </c>
      <c r="B215" s="1">
        <v>4209976920</v>
      </c>
      <c r="C215" s="1" t="s">
        <v>755</v>
      </c>
      <c r="D215" s="8">
        <v>385</v>
      </c>
      <c r="E215" s="8">
        <v>0</v>
      </c>
      <c r="F215" s="8">
        <v>0</v>
      </c>
      <c r="G215" s="8">
        <v>0</v>
      </c>
      <c r="H215" s="8">
        <v>3</v>
      </c>
      <c r="I215" s="8">
        <v>0</v>
      </c>
      <c r="J215" s="8">
        <v>14</v>
      </c>
      <c r="K215" s="8">
        <v>0</v>
      </c>
      <c r="L215" s="8">
        <v>18</v>
      </c>
      <c r="M215" s="8">
        <v>0</v>
      </c>
      <c r="N215" s="8">
        <v>24</v>
      </c>
      <c r="O215" s="8">
        <v>0</v>
      </c>
      <c r="P215" s="8">
        <v>31</v>
      </c>
      <c r="Q215" s="8">
        <v>0</v>
      </c>
      <c r="R215" s="8">
        <v>21</v>
      </c>
      <c r="S215" s="8">
        <v>0</v>
      </c>
      <c r="T215" s="8">
        <v>18</v>
      </c>
      <c r="U215" s="8">
        <v>0</v>
      </c>
      <c r="V215" s="8">
        <v>4</v>
      </c>
      <c r="W215" s="8">
        <v>0</v>
      </c>
      <c r="X215" s="8">
        <v>0</v>
      </c>
      <c r="Y215" s="8">
        <v>8</v>
      </c>
      <c r="Z215" s="8">
        <v>0</v>
      </c>
      <c r="AA215" s="8">
        <v>2</v>
      </c>
      <c r="AB215" s="8">
        <v>0</v>
      </c>
      <c r="AC215" s="8">
        <v>15</v>
      </c>
      <c r="AD215" s="8">
        <v>0</v>
      </c>
      <c r="AE215" s="8">
        <v>0</v>
      </c>
      <c r="AF215" s="8">
        <v>0</v>
      </c>
      <c r="AG215" s="8">
        <v>3</v>
      </c>
      <c r="AH215" s="8">
        <v>0</v>
      </c>
      <c r="AI215" s="8">
        <v>2</v>
      </c>
      <c r="AJ215" s="8">
        <v>0</v>
      </c>
      <c r="AK215" s="8">
        <v>9</v>
      </c>
      <c r="AL215" s="8">
        <v>0</v>
      </c>
      <c r="AM215" s="8">
        <v>9</v>
      </c>
      <c r="AN215" s="8">
        <v>0</v>
      </c>
      <c r="AO215" s="8">
        <v>15</v>
      </c>
      <c r="AP215" s="8">
        <v>0</v>
      </c>
      <c r="AQ215" s="8">
        <v>4</v>
      </c>
      <c r="AR215" s="8">
        <v>0</v>
      </c>
      <c r="AS215" s="8">
        <v>2</v>
      </c>
      <c r="AT215" s="8">
        <v>0</v>
      </c>
      <c r="AU215" s="8">
        <v>4</v>
      </c>
      <c r="AV215" s="8">
        <v>3</v>
      </c>
      <c r="AW215" s="8">
        <v>0</v>
      </c>
      <c r="AX215" s="8">
        <v>0</v>
      </c>
      <c r="AZ215" s="6">
        <f t="shared" si="48"/>
        <v>385</v>
      </c>
      <c r="BA215" s="6">
        <f t="shared" si="49"/>
        <v>209</v>
      </c>
    </row>
    <row r="216" spans="1:53" x14ac:dyDescent="0.2">
      <c r="A216" s="1" t="s">
        <v>224</v>
      </c>
      <c r="B216" s="1">
        <v>4209977960</v>
      </c>
      <c r="C216" s="1" t="s">
        <v>756</v>
      </c>
      <c r="D216" s="8">
        <v>913</v>
      </c>
      <c r="E216" s="8">
        <v>0</v>
      </c>
      <c r="F216" s="8">
        <v>10</v>
      </c>
      <c r="G216" s="8">
        <v>0</v>
      </c>
      <c r="H216" s="8">
        <v>0</v>
      </c>
      <c r="I216" s="8">
        <v>0</v>
      </c>
      <c r="J216" s="8">
        <v>8</v>
      </c>
      <c r="K216" s="8">
        <v>0</v>
      </c>
      <c r="L216" s="8">
        <v>18</v>
      </c>
      <c r="M216" s="8">
        <v>0</v>
      </c>
      <c r="N216" s="8">
        <v>15</v>
      </c>
      <c r="O216" s="8">
        <v>0</v>
      </c>
      <c r="P216" s="8">
        <v>72</v>
      </c>
      <c r="Q216" s="8">
        <v>0</v>
      </c>
      <c r="R216" s="8">
        <v>79</v>
      </c>
      <c r="S216" s="8">
        <v>0</v>
      </c>
      <c r="T216" s="8">
        <v>33</v>
      </c>
      <c r="U216" s="8">
        <v>0</v>
      </c>
      <c r="V216" s="8">
        <v>6</v>
      </c>
      <c r="W216" s="8">
        <v>0</v>
      </c>
      <c r="X216" s="8">
        <v>12</v>
      </c>
      <c r="Y216" s="8">
        <v>3</v>
      </c>
      <c r="Z216" s="8">
        <v>0</v>
      </c>
      <c r="AA216" s="8">
        <v>6</v>
      </c>
      <c r="AB216" s="8">
        <v>0</v>
      </c>
      <c r="AC216" s="8">
        <v>7</v>
      </c>
      <c r="AD216" s="8">
        <v>0</v>
      </c>
      <c r="AE216" s="8">
        <v>2</v>
      </c>
      <c r="AF216" s="8">
        <v>0</v>
      </c>
      <c r="AG216" s="8">
        <v>11</v>
      </c>
      <c r="AH216" s="8">
        <v>0</v>
      </c>
      <c r="AI216" s="8">
        <v>44</v>
      </c>
      <c r="AJ216" s="8">
        <v>0</v>
      </c>
      <c r="AK216" s="8">
        <v>15</v>
      </c>
      <c r="AL216" s="8">
        <v>0</v>
      </c>
      <c r="AM216" s="8">
        <v>54</v>
      </c>
      <c r="AN216" s="8">
        <v>0</v>
      </c>
      <c r="AO216" s="8">
        <v>52</v>
      </c>
      <c r="AP216" s="8">
        <v>0</v>
      </c>
      <c r="AQ216" s="8">
        <v>18</v>
      </c>
      <c r="AR216" s="8">
        <v>0</v>
      </c>
      <c r="AS216" s="8">
        <v>7</v>
      </c>
      <c r="AT216" s="8">
        <v>0</v>
      </c>
      <c r="AU216" s="8">
        <v>20</v>
      </c>
      <c r="AV216" s="8">
        <v>10</v>
      </c>
      <c r="AW216" s="8">
        <v>3</v>
      </c>
      <c r="AX216" s="8">
        <v>0</v>
      </c>
      <c r="AZ216" s="6">
        <f t="shared" si="48"/>
        <v>913</v>
      </c>
      <c r="BA216" s="6">
        <f t="shared" si="49"/>
        <v>505</v>
      </c>
    </row>
    <row r="217" spans="1:53" x14ac:dyDescent="0.2">
      <c r="A217" s="1" t="s">
        <v>225</v>
      </c>
      <c r="B217" s="1">
        <v>4209978184</v>
      </c>
      <c r="C217" s="1" t="s">
        <v>757</v>
      </c>
      <c r="D217" s="8">
        <v>1559</v>
      </c>
      <c r="E217" s="8">
        <v>0</v>
      </c>
      <c r="F217" s="8">
        <v>14</v>
      </c>
      <c r="G217" s="8">
        <v>0</v>
      </c>
      <c r="H217" s="8">
        <v>12</v>
      </c>
      <c r="I217" s="8">
        <v>0</v>
      </c>
      <c r="J217" s="8">
        <v>25</v>
      </c>
      <c r="K217" s="8">
        <v>0</v>
      </c>
      <c r="L217" s="8">
        <v>17</v>
      </c>
      <c r="M217" s="8">
        <v>5</v>
      </c>
      <c r="N217" s="8">
        <v>49</v>
      </c>
      <c r="O217" s="8">
        <v>0</v>
      </c>
      <c r="P217" s="8">
        <v>95</v>
      </c>
      <c r="Q217" s="8">
        <v>0</v>
      </c>
      <c r="R217" s="8">
        <v>60</v>
      </c>
      <c r="S217" s="8">
        <v>0</v>
      </c>
      <c r="T217" s="8">
        <v>36</v>
      </c>
      <c r="U217" s="8">
        <v>0</v>
      </c>
      <c r="V217" s="8">
        <v>38</v>
      </c>
      <c r="W217" s="8">
        <v>0</v>
      </c>
      <c r="X217" s="8">
        <v>11</v>
      </c>
      <c r="Y217" s="8">
        <v>17</v>
      </c>
      <c r="Z217" s="8">
        <v>13</v>
      </c>
      <c r="AA217" s="8">
        <v>11</v>
      </c>
      <c r="AB217" s="8">
        <v>0</v>
      </c>
      <c r="AC217" s="8">
        <v>37</v>
      </c>
      <c r="AD217" s="8">
        <v>0</v>
      </c>
      <c r="AE217" s="8">
        <v>12</v>
      </c>
      <c r="AF217" s="8">
        <v>0</v>
      </c>
      <c r="AG217" s="8">
        <v>14</v>
      </c>
      <c r="AH217" s="8">
        <v>0</v>
      </c>
      <c r="AI217" s="8">
        <v>7</v>
      </c>
      <c r="AJ217" s="8">
        <v>0</v>
      </c>
      <c r="AK217" s="8">
        <v>19</v>
      </c>
      <c r="AL217" s="8">
        <v>0</v>
      </c>
      <c r="AM217" s="8">
        <v>61</v>
      </c>
      <c r="AN217" s="8">
        <v>0</v>
      </c>
      <c r="AO217" s="8">
        <v>72</v>
      </c>
      <c r="AP217" s="8">
        <v>0</v>
      </c>
      <c r="AQ217" s="8">
        <v>31</v>
      </c>
      <c r="AR217" s="8">
        <v>0</v>
      </c>
      <c r="AS217" s="8">
        <v>12</v>
      </c>
      <c r="AT217" s="8">
        <v>0</v>
      </c>
      <c r="AU217" s="8">
        <v>9</v>
      </c>
      <c r="AV217" s="8">
        <v>19</v>
      </c>
      <c r="AW217" s="8">
        <v>0</v>
      </c>
      <c r="AX217" s="8">
        <v>0</v>
      </c>
      <c r="AZ217" s="6">
        <f t="shared" si="48"/>
        <v>1554</v>
      </c>
      <c r="BA217" s="6">
        <f t="shared" si="49"/>
        <v>691</v>
      </c>
    </row>
    <row r="218" spans="1:53" x14ac:dyDescent="0.2">
      <c r="A218" s="1" t="s">
        <v>226</v>
      </c>
      <c r="B218" s="1">
        <v>4210900316</v>
      </c>
      <c r="C218" s="1" t="s">
        <v>699</v>
      </c>
      <c r="D218" s="8">
        <v>648</v>
      </c>
      <c r="E218" s="8">
        <v>0</v>
      </c>
      <c r="F218" s="8">
        <v>4</v>
      </c>
      <c r="G218" s="8">
        <v>0</v>
      </c>
      <c r="H218" s="8">
        <v>0</v>
      </c>
      <c r="I218" s="8">
        <v>0</v>
      </c>
      <c r="J218" s="8">
        <v>5</v>
      </c>
      <c r="K218" s="8">
        <v>3</v>
      </c>
      <c r="L218" s="8">
        <v>17</v>
      </c>
      <c r="M218" s="8">
        <v>0</v>
      </c>
      <c r="N218" s="8">
        <v>29</v>
      </c>
      <c r="O218" s="8">
        <v>0</v>
      </c>
      <c r="P218" s="8">
        <v>45</v>
      </c>
      <c r="Q218" s="8">
        <v>0</v>
      </c>
      <c r="R218" s="8">
        <v>61</v>
      </c>
      <c r="S218" s="8">
        <v>0</v>
      </c>
      <c r="T218" s="8">
        <v>30</v>
      </c>
      <c r="U218" s="8">
        <v>0</v>
      </c>
      <c r="V218" s="8">
        <v>7</v>
      </c>
      <c r="W218" s="8">
        <v>0</v>
      </c>
      <c r="X218" s="8">
        <v>8</v>
      </c>
      <c r="Y218" s="8">
        <v>0</v>
      </c>
      <c r="Z218" s="8">
        <v>3</v>
      </c>
      <c r="AA218" s="8">
        <v>3</v>
      </c>
      <c r="AB218" s="8">
        <v>0</v>
      </c>
      <c r="AC218" s="8">
        <v>2</v>
      </c>
      <c r="AD218" s="8">
        <v>0</v>
      </c>
      <c r="AE218" s="8">
        <v>0</v>
      </c>
      <c r="AF218" s="8">
        <v>0</v>
      </c>
      <c r="AG218" s="8">
        <v>17</v>
      </c>
      <c r="AH218" s="8">
        <v>0</v>
      </c>
      <c r="AI218" s="8">
        <v>15</v>
      </c>
      <c r="AJ218" s="8">
        <v>0</v>
      </c>
      <c r="AK218" s="8">
        <v>8</v>
      </c>
      <c r="AL218" s="8">
        <v>0</v>
      </c>
      <c r="AM218" s="8">
        <v>67</v>
      </c>
      <c r="AN218" s="8">
        <v>0</v>
      </c>
      <c r="AO218" s="8">
        <v>25</v>
      </c>
      <c r="AP218" s="8">
        <v>0</v>
      </c>
      <c r="AQ218" s="8">
        <v>15</v>
      </c>
      <c r="AR218" s="8">
        <v>0</v>
      </c>
      <c r="AS218" s="8">
        <v>0</v>
      </c>
      <c r="AT218" s="8">
        <v>0</v>
      </c>
      <c r="AU218" s="8">
        <v>5</v>
      </c>
      <c r="AV218" s="8">
        <v>0</v>
      </c>
      <c r="AW218" s="8">
        <v>4</v>
      </c>
      <c r="AX218" s="8">
        <v>0</v>
      </c>
      <c r="AZ218" s="6">
        <f t="shared" ref="AZ218:AZ221" si="50">D218-(E218+G218+I218+K218+M218+O218+Q218+S218+U218+W218+AB218+AD218+AF218+AH218+AJ218+AL218+AN218+AP218+AR218+AT218)</f>
        <v>645</v>
      </c>
      <c r="BA218" s="6">
        <f t="shared" ref="BA218:BA221" si="51">F218+H218+J218+L218+N218+P218+R218+T218+V218+X218+Y218+Z218+AA218+AC218+AE218+AG218+AI218+AK218+AM218+AO218+AQ218+AS218+AU218+AV218+AW218+AX218</f>
        <v>370</v>
      </c>
    </row>
    <row r="219" spans="1:53" x14ac:dyDescent="0.2">
      <c r="A219" s="1" t="s">
        <v>227</v>
      </c>
      <c r="B219" s="1">
        <v>4210904736</v>
      </c>
      <c r="C219" s="1" t="s">
        <v>700</v>
      </c>
      <c r="D219" s="8">
        <v>431</v>
      </c>
      <c r="E219" s="8">
        <v>0</v>
      </c>
      <c r="F219" s="8">
        <v>2</v>
      </c>
      <c r="G219" s="8">
        <v>0</v>
      </c>
      <c r="H219" s="8">
        <v>8</v>
      </c>
      <c r="I219" s="8">
        <v>0</v>
      </c>
      <c r="J219" s="8">
        <v>6</v>
      </c>
      <c r="K219" s="8">
        <v>0</v>
      </c>
      <c r="L219" s="8">
        <v>17</v>
      </c>
      <c r="M219" s="8">
        <v>0</v>
      </c>
      <c r="N219" s="8">
        <v>6</v>
      </c>
      <c r="O219" s="8">
        <v>0</v>
      </c>
      <c r="P219" s="8">
        <v>30</v>
      </c>
      <c r="Q219" s="8">
        <v>0</v>
      </c>
      <c r="R219" s="8">
        <v>33</v>
      </c>
      <c r="S219" s="8">
        <v>0</v>
      </c>
      <c r="T219" s="8">
        <v>16</v>
      </c>
      <c r="U219" s="8">
        <v>0</v>
      </c>
      <c r="V219" s="8">
        <v>8</v>
      </c>
      <c r="W219" s="8">
        <v>0</v>
      </c>
      <c r="X219" s="8">
        <v>3</v>
      </c>
      <c r="Y219" s="8">
        <v>5</v>
      </c>
      <c r="Z219" s="8">
        <v>0</v>
      </c>
      <c r="AA219" s="8">
        <v>0</v>
      </c>
      <c r="AB219" s="8">
        <v>0</v>
      </c>
      <c r="AC219" s="8">
        <v>14</v>
      </c>
      <c r="AD219" s="8">
        <v>0</v>
      </c>
      <c r="AE219" s="8">
        <v>2</v>
      </c>
      <c r="AF219" s="8">
        <v>0</v>
      </c>
      <c r="AG219" s="8">
        <v>0</v>
      </c>
      <c r="AH219" s="8">
        <v>0</v>
      </c>
      <c r="AI219" s="8">
        <v>8</v>
      </c>
      <c r="AJ219" s="8">
        <v>0</v>
      </c>
      <c r="AK219" s="8">
        <v>14</v>
      </c>
      <c r="AL219" s="8">
        <v>0</v>
      </c>
      <c r="AM219" s="8">
        <v>13</v>
      </c>
      <c r="AN219" s="8">
        <v>0</v>
      </c>
      <c r="AO219" s="8">
        <v>32</v>
      </c>
      <c r="AP219" s="8">
        <v>0</v>
      </c>
      <c r="AQ219" s="8">
        <v>4</v>
      </c>
      <c r="AR219" s="8">
        <v>0</v>
      </c>
      <c r="AS219" s="8">
        <v>2</v>
      </c>
      <c r="AT219" s="8">
        <v>0</v>
      </c>
      <c r="AU219" s="8">
        <v>2</v>
      </c>
      <c r="AV219" s="8">
        <v>7</v>
      </c>
      <c r="AW219" s="8">
        <v>0</v>
      </c>
      <c r="AX219" s="8">
        <v>2</v>
      </c>
      <c r="AZ219" s="6">
        <f t="shared" si="50"/>
        <v>431</v>
      </c>
      <c r="BA219" s="6">
        <f t="shared" si="51"/>
        <v>234</v>
      </c>
    </row>
    <row r="220" spans="1:53" x14ac:dyDescent="0.2">
      <c r="A220" s="1" t="s">
        <v>228</v>
      </c>
      <c r="B220" s="1">
        <v>4210927440</v>
      </c>
      <c r="C220" s="1" t="s">
        <v>701</v>
      </c>
      <c r="D220" s="8">
        <v>1706</v>
      </c>
      <c r="E220" s="8">
        <v>0</v>
      </c>
      <c r="F220" s="8">
        <v>8</v>
      </c>
      <c r="G220" s="8">
        <v>0</v>
      </c>
      <c r="H220" s="8">
        <v>16</v>
      </c>
      <c r="I220" s="8">
        <v>0</v>
      </c>
      <c r="J220" s="8">
        <v>13</v>
      </c>
      <c r="K220" s="8">
        <v>0</v>
      </c>
      <c r="L220" s="8">
        <v>40</v>
      </c>
      <c r="M220" s="8">
        <v>0</v>
      </c>
      <c r="N220" s="8">
        <v>42</v>
      </c>
      <c r="O220" s="8">
        <v>0</v>
      </c>
      <c r="P220" s="8">
        <v>110</v>
      </c>
      <c r="Q220" s="8">
        <v>0</v>
      </c>
      <c r="R220" s="8">
        <v>145</v>
      </c>
      <c r="S220" s="8">
        <v>0</v>
      </c>
      <c r="T220" s="8">
        <v>91</v>
      </c>
      <c r="U220" s="8">
        <v>0</v>
      </c>
      <c r="V220" s="8">
        <v>10</v>
      </c>
      <c r="W220" s="8">
        <v>0</v>
      </c>
      <c r="X220" s="8">
        <v>15</v>
      </c>
      <c r="Y220" s="8">
        <v>4</v>
      </c>
      <c r="Z220" s="8">
        <v>0</v>
      </c>
      <c r="AA220" s="8">
        <v>5</v>
      </c>
      <c r="AB220" s="8">
        <v>0</v>
      </c>
      <c r="AC220" s="8">
        <v>28</v>
      </c>
      <c r="AD220" s="8">
        <v>0</v>
      </c>
      <c r="AE220" s="8">
        <v>11</v>
      </c>
      <c r="AF220" s="8">
        <v>0</v>
      </c>
      <c r="AG220" s="8">
        <v>22</v>
      </c>
      <c r="AH220" s="8">
        <v>0</v>
      </c>
      <c r="AI220" s="8">
        <v>11</v>
      </c>
      <c r="AJ220" s="8">
        <v>0</v>
      </c>
      <c r="AK220" s="8">
        <v>37</v>
      </c>
      <c r="AL220" s="8">
        <v>0</v>
      </c>
      <c r="AM220" s="8">
        <v>65</v>
      </c>
      <c r="AN220" s="8">
        <v>0</v>
      </c>
      <c r="AO220" s="8">
        <v>142</v>
      </c>
      <c r="AP220" s="8">
        <v>0</v>
      </c>
      <c r="AQ220" s="8">
        <v>72</v>
      </c>
      <c r="AR220" s="8">
        <v>0</v>
      </c>
      <c r="AS220" s="8">
        <v>5</v>
      </c>
      <c r="AT220" s="8">
        <v>0</v>
      </c>
      <c r="AU220" s="8">
        <v>9</v>
      </c>
      <c r="AV220" s="8">
        <v>4</v>
      </c>
      <c r="AW220" s="8">
        <v>5</v>
      </c>
      <c r="AX220" s="8">
        <v>0</v>
      </c>
      <c r="AZ220" s="6">
        <f t="shared" si="50"/>
        <v>1706</v>
      </c>
      <c r="BA220" s="6">
        <f t="shared" si="51"/>
        <v>910</v>
      </c>
    </row>
    <row r="221" spans="1:53" x14ac:dyDescent="0.2">
      <c r="A221" s="1" t="s">
        <v>229</v>
      </c>
      <c r="B221" s="1">
        <v>4210945992</v>
      </c>
      <c r="C221" s="1" t="s">
        <v>702</v>
      </c>
      <c r="D221" s="8">
        <v>715</v>
      </c>
      <c r="E221" s="8">
        <v>0</v>
      </c>
      <c r="F221" s="8">
        <v>6</v>
      </c>
      <c r="G221" s="8">
        <v>0</v>
      </c>
      <c r="H221" s="8">
        <v>0</v>
      </c>
      <c r="I221" s="8">
        <v>0</v>
      </c>
      <c r="J221" s="8">
        <v>2</v>
      </c>
      <c r="K221" s="8">
        <v>0</v>
      </c>
      <c r="L221" s="8">
        <v>6</v>
      </c>
      <c r="M221" s="8">
        <v>0</v>
      </c>
      <c r="N221" s="8">
        <v>35</v>
      </c>
      <c r="O221" s="8">
        <v>0</v>
      </c>
      <c r="P221" s="8">
        <v>46</v>
      </c>
      <c r="Q221" s="8">
        <v>0</v>
      </c>
      <c r="R221" s="8">
        <v>48</v>
      </c>
      <c r="S221" s="8">
        <v>0</v>
      </c>
      <c r="T221" s="8">
        <v>35</v>
      </c>
      <c r="U221" s="8">
        <v>0</v>
      </c>
      <c r="V221" s="8">
        <v>12</v>
      </c>
      <c r="W221" s="8">
        <v>0</v>
      </c>
      <c r="X221" s="8">
        <v>3</v>
      </c>
      <c r="Y221" s="8">
        <v>1</v>
      </c>
      <c r="Z221" s="8">
        <v>5</v>
      </c>
      <c r="AA221" s="8">
        <v>0</v>
      </c>
      <c r="AB221" s="8">
        <v>0</v>
      </c>
      <c r="AC221" s="8">
        <v>1</v>
      </c>
      <c r="AD221" s="8">
        <v>0</v>
      </c>
      <c r="AE221" s="8">
        <v>0</v>
      </c>
      <c r="AF221" s="8">
        <v>0</v>
      </c>
      <c r="AG221" s="8">
        <v>6</v>
      </c>
      <c r="AH221" s="8">
        <v>0</v>
      </c>
      <c r="AI221" s="8">
        <v>11</v>
      </c>
      <c r="AJ221" s="8">
        <v>0</v>
      </c>
      <c r="AK221" s="8">
        <v>13</v>
      </c>
      <c r="AL221" s="8">
        <v>0</v>
      </c>
      <c r="AM221" s="8">
        <v>30</v>
      </c>
      <c r="AN221" s="8">
        <v>0</v>
      </c>
      <c r="AO221" s="8">
        <v>60</v>
      </c>
      <c r="AP221" s="8">
        <v>0</v>
      </c>
      <c r="AQ221" s="8">
        <v>27</v>
      </c>
      <c r="AR221" s="8">
        <v>0</v>
      </c>
      <c r="AS221" s="8">
        <v>11</v>
      </c>
      <c r="AT221" s="8">
        <v>0</v>
      </c>
      <c r="AU221" s="8">
        <v>10</v>
      </c>
      <c r="AV221" s="8">
        <v>2</v>
      </c>
      <c r="AW221" s="8">
        <v>0</v>
      </c>
      <c r="AX221" s="8">
        <v>10</v>
      </c>
      <c r="AZ221" s="6">
        <f t="shared" si="50"/>
        <v>715</v>
      </c>
      <c r="BA221" s="6">
        <f t="shared" si="51"/>
        <v>380</v>
      </c>
    </row>
    <row r="222" spans="1:53" x14ac:dyDescent="0.2">
      <c r="A222" s="1" t="s">
        <v>230</v>
      </c>
      <c r="B222" s="1">
        <v>4211502712</v>
      </c>
      <c r="C222" s="1" t="s">
        <v>703</v>
      </c>
      <c r="D222" s="8">
        <v>440</v>
      </c>
      <c r="E222" s="8">
        <v>0</v>
      </c>
      <c r="F222" s="8">
        <v>0</v>
      </c>
      <c r="G222" s="8">
        <v>0</v>
      </c>
      <c r="H222" s="8">
        <v>0</v>
      </c>
      <c r="I222" s="8">
        <v>0</v>
      </c>
      <c r="J222" s="8">
        <v>0</v>
      </c>
      <c r="K222" s="8">
        <v>0</v>
      </c>
      <c r="L222" s="8">
        <v>0</v>
      </c>
      <c r="M222" s="8">
        <v>0</v>
      </c>
      <c r="N222" s="8">
        <v>8</v>
      </c>
      <c r="O222" s="8">
        <v>0</v>
      </c>
      <c r="P222" s="8">
        <v>22</v>
      </c>
      <c r="Q222" s="8">
        <v>0</v>
      </c>
      <c r="R222" s="8">
        <v>40</v>
      </c>
      <c r="S222" s="8">
        <v>0</v>
      </c>
      <c r="T222" s="8">
        <v>31</v>
      </c>
      <c r="U222" s="8">
        <v>0</v>
      </c>
      <c r="V222" s="8">
        <v>6</v>
      </c>
      <c r="W222" s="8">
        <v>0</v>
      </c>
      <c r="X222" s="8">
        <v>7</v>
      </c>
      <c r="Y222" s="8">
        <v>3</v>
      </c>
      <c r="Z222" s="8">
        <v>2</v>
      </c>
      <c r="AA222" s="8">
        <v>0</v>
      </c>
      <c r="AB222" s="8">
        <v>0</v>
      </c>
      <c r="AC222" s="8">
        <v>0</v>
      </c>
      <c r="AD222" s="8">
        <v>0</v>
      </c>
      <c r="AE222" s="8">
        <v>0</v>
      </c>
      <c r="AF222" s="8">
        <v>0</v>
      </c>
      <c r="AG222" s="8">
        <v>2</v>
      </c>
      <c r="AH222" s="8">
        <v>0</v>
      </c>
      <c r="AI222" s="8">
        <v>22</v>
      </c>
      <c r="AJ222" s="8">
        <v>0</v>
      </c>
      <c r="AK222" s="8">
        <v>9</v>
      </c>
      <c r="AL222" s="8">
        <v>0</v>
      </c>
      <c r="AM222" s="8">
        <v>29</v>
      </c>
      <c r="AN222" s="8">
        <v>0</v>
      </c>
      <c r="AO222" s="8">
        <v>22</v>
      </c>
      <c r="AP222" s="8">
        <v>0</v>
      </c>
      <c r="AQ222" s="8">
        <v>22</v>
      </c>
      <c r="AR222" s="8">
        <v>0</v>
      </c>
      <c r="AS222" s="8">
        <v>10</v>
      </c>
      <c r="AT222" s="8">
        <v>0</v>
      </c>
      <c r="AU222" s="8">
        <v>7</v>
      </c>
      <c r="AV222" s="8">
        <v>7</v>
      </c>
      <c r="AW222" s="8">
        <v>0</v>
      </c>
      <c r="AX222" s="8">
        <v>0</v>
      </c>
      <c r="AZ222" s="6">
        <f t="shared" ref="AZ222:AZ224" si="52">D222-(E222+G222+I222+K222+M222+O222+Q222+S222+U222+W222+AB222+AD222+AF222+AH222+AJ222+AL222+AN222+AP222+AR222+AT222)</f>
        <v>440</v>
      </c>
      <c r="BA222" s="6">
        <f t="shared" ref="BA222:BA224" si="53">F222+H222+J222+L222+N222+P222+R222+T222+V222+X222+Y222+Z222+AA222+AC222+AE222+AG222+AI222+AK222+AM222+AO222+AQ222+AS222+AU222+AV222+AW222+AX222</f>
        <v>249</v>
      </c>
    </row>
    <row r="223" spans="1:53" x14ac:dyDescent="0.2">
      <c r="A223" s="1" t="s">
        <v>231</v>
      </c>
      <c r="B223" s="1">
        <v>4211502792</v>
      </c>
      <c r="C223" s="1" t="s">
        <v>704</v>
      </c>
      <c r="D223" s="8">
        <v>440</v>
      </c>
      <c r="E223" s="8">
        <v>0</v>
      </c>
      <c r="F223" s="8">
        <v>6</v>
      </c>
      <c r="G223" s="8">
        <v>0</v>
      </c>
      <c r="H223" s="8">
        <v>0</v>
      </c>
      <c r="I223" s="8">
        <v>0</v>
      </c>
      <c r="J223" s="8">
        <v>2</v>
      </c>
      <c r="K223" s="8">
        <v>0</v>
      </c>
      <c r="L223" s="8">
        <v>7</v>
      </c>
      <c r="M223" s="8">
        <v>0</v>
      </c>
      <c r="N223" s="8">
        <v>11</v>
      </c>
      <c r="O223" s="8">
        <v>0</v>
      </c>
      <c r="P223" s="8">
        <v>17</v>
      </c>
      <c r="Q223" s="8">
        <v>0</v>
      </c>
      <c r="R223" s="8">
        <v>30</v>
      </c>
      <c r="S223" s="8">
        <v>0</v>
      </c>
      <c r="T223" s="8">
        <v>15</v>
      </c>
      <c r="U223" s="8">
        <v>0</v>
      </c>
      <c r="V223" s="8">
        <v>2</v>
      </c>
      <c r="W223" s="8">
        <v>0</v>
      </c>
      <c r="X223" s="8">
        <v>2</v>
      </c>
      <c r="Y223" s="8">
        <v>3</v>
      </c>
      <c r="Z223" s="8">
        <v>2</v>
      </c>
      <c r="AA223" s="8">
        <v>0</v>
      </c>
      <c r="AB223" s="8">
        <v>0</v>
      </c>
      <c r="AC223" s="8">
        <v>0</v>
      </c>
      <c r="AD223" s="8">
        <v>0</v>
      </c>
      <c r="AE223" s="8">
        <v>0</v>
      </c>
      <c r="AF223" s="8">
        <v>0</v>
      </c>
      <c r="AG223" s="8">
        <v>0</v>
      </c>
      <c r="AH223" s="8">
        <v>0</v>
      </c>
      <c r="AI223" s="8">
        <v>14</v>
      </c>
      <c r="AJ223" s="8">
        <v>0</v>
      </c>
      <c r="AK223" s="8">
        <v>3</v>
      </c>
      <c r="AL223" s="8">
        <v>0</v>
      </c>
      <c r="AM223" s="8">
        <v>24</v>
      </c>
      <c r="AN223" s="8">
        <v>0</v>
      </c>
      <c r="AO223" s="8">
        <v>26</v>
      </c>
      <c r="AP223" s="8">
        <v>0</v>
      </c>
      <c r="AQ223" s="8">
        <v>4</v>
      </c>
      <c r="AR223" s="8">
        <v>0</v>
      </c>
      <c r="AS223" s="8">
        <v>0</v>
      </c>
      <c r="AT223" s="8">
        <v>0</v>
      </c>
      <c r="AU223" s="8">
        <v>0</v>
      </c>
      <c r="AV223" s="8">
        <v>0</v>
      </c>
      <c r="AW223" s="8">
        <v>3</v>
      </c>
      <c r="AX223" s="8">
        <v>0</v>
      </c>
      <c r="AZ223" s="6">
        <f t="shared" si="52"/>
        <v>440</v>
      </c>
      <c r="BA223" s="6">
        <f t="shared" si="53"/>
        <v>171</v>
      </c>
    </row>
    <row r="224" spans="1:53" x14ac:dyDescent="0.2">
      <c r="A224" s="1" t="s">
        <v>232</v>
      </c>
      <c r="B224" s="1">
        <v>4211509128</v>
      </c>
      <c r="C224" s="1" t="s">
        <v>705</v>
      </c>
      <c r="D224" s="8">
        <v>735</v>
      </c>
      <c r="E224" s="8">
        <v>0</v>
      </c>
      <c r="F224" s="8">
        <v>19</v>
      </c>
      <c r="G224" s="8">
        <v>0</v>
      </c>
      <c r="H224" s="8">
        <v>9</v>
      </c>
      <c r="I224" s="8">
        <v>0</v>
      </c>
      <c r="J224" s="8">
        <v>6</v>
      </c>
      <c r="K224" s="8">
        <v>0</v>
      </c>
      <c r="L224" s="8">
        <v>11</v>
      </c>
      <c r="M224" s="8">
        <v>0</v>
      </c>
      <c r="N224" s="8">
        <v>22</v>
      </c>
      <c r="O224" s="8">
        <v>0</v>
      </c>
      <c r="P224" s="8">
        <v>67</v>
      </c>
      <c r="Q224" s="8">
        <v>0</v>
      </c>
      <c r="R224" s="8">
        <v>35</v>
      </c>
      <c r="S224" s="8">
        <v>0</v>
      </c>
      <c r="T224" s="8">
        <v>26</v>
      </c>
      <c r="U224" s="8">
        <v>0</v>
      </c>
      <c r="V224" s="8">
        <v>4</v>
      </c>
      <c r="W224" s="8">
        <v>0</v>
      </c>
      <c r="X224" s="8">
        <v>7</v>
      </c>
      <c r="Y224" s="8">
        <v>6</v>
      </c>
      <c r="Z224" s="8">
        <v>0</v>
      </c>
      <c r="AA224" s="8">
        <v>0</v>
      </c>
      <c r="AB224" s="8">
        <v>0</v>
      </c>
      <c r="AC224" s="8">
        <v>3</v>
      </c>
      <c r="AD224" s="8">
        <v>0</v>
      </c>
      <c r="AE224" s="8">
        <v>7</v>
      </c>
      <c r="AF224" s="8">
        <v>0</v>
      </c>
      <c r="AG224" s="8">
        <v>4</v>
      </c>
      <c r="AH224" s="8">
        <v>0</v>
      </c>
      <c r="AI224" s="8">
        <v>12</v>
      </c>
      <c r="AJ224" s="8">
        <v>0</v>
      </c>
      <c r="AK224" s="8">
        <v>23</v>
      </c>
      <c r="AL224" s="8">
        <v>0</v>
      </c>
      <c r="AM224" s="8">
        <v>28</v>
      </c>
      <c r="AN224" s="8">
        <v>0</v>
      </c>
      <c r="AO224" s="8">
        <v>48</v>
      </c>
      <c r="AP224" s="8">
        <v>0</v>
      </c>
      <c r="AQ224" s="8">
        <v>21</v>
      </c>
      <c r="AR224" s="8">
        <v>0</v>
      </c>
      <c r="AS224" s="8">
        <v>9</v>
      </c>
      <c r="AT224" s="8">
        <v>0</v>
      </c>
      <c r="AU224" s="8">
        <v>2</v>
      </c>
      <c r="AV224" s="8">
        <v>3</v>
      </c>
      <c r="AW224" s="8">
        <v>0</v>
      </c>
      <c r="AX224" s="8">
        <v>0</v>
      </c>
      <c r="AZ224" s="6">
        <f t="shared" si="52"/>
        <v>735</v>
      </c>
      <c r="BA224" s="6">
        <f t="shared" si="53"/>
        <v>372</v>
      </c>
    </row>
    <row r="225" spans="1:53" x14ac:dyDescent="0.2">
      <c r="A225" s="1" t="s">
        <v>233</v>
      </c>
      <c r="B225" s="1">
        <v>4211513504</v>
      </c>
      <c r="C225" s="1" t="s">
        <v>706</v>
      </c>
      <c r="D225" s="8">
        <v>620</v>
      </c>
      <c r="E225" s="8">
        <v>0</v>
      </c>
      <c r="F225" s="8">
        <v>9</v>
      </c>
      <c r="G225" s="8">
        <v>0</v>
      </c>
      <c r="H225" s="8">
        <v>1</v>
      </c>
      <c r="I225" s="8">
        <v>0</v>
      </c>
      <c r="J225" s="8">
        <v>1</v>
      </c>
      <c r="K225" s="8">
        <v>0</v>
      </c>
      <c r="L225" s="8">
        <v>17</v>
      </c>
      <c r="M225" s="8">
        <v>0</v>
      </c>
      <c r="N225" s="8">
        <v>13</v>
      </c>
      <c r="O225" s="8">
        <v>0</v>
      </c>
      <c r="P225" s="8">
        <v>51</v>
      </c>
      <c r="Q225" s="8">
        <v>0</v>
      </c>
      <c r="R225" s="8">
        <v>45</v>
      </c>
      <c r="S225" s="8">
        <v>0</v>
      </c>
      <c r="T225" s="8">
        <v>34</v>
      </c>
      <c r="U225" s="8">
        <v>0</v>
      </c>
      <c r="V225" s="8">
        <v>6</v>
      </c>
      <c r="W225" s="8">
        <v>0</v>
      </c>
      <c r="X225" s="8">
        <v>2</v>
      </c>
      <c r="Y225" s="8">
        <v>0</v>
      </c>
      <c r="Z225" s="8">
        <v>7</v>
      </c>
      <c r="AA225" s="8">
        <v>4</v>
      </c>
      <c r="AB225" s="8">
        <v>0</v>
      </c>
      <c r="AC225" s="8">
        <v>0</v>
      </c>
      <c r="AD225" s="8">
        <v>0</v>
      </c>
      <c r="AE225" s="8">
        <v>11</v>
      </c>
      <c r="AF225" s="8">
        <v>0</v>
      </c>
      <c r="AG225" s="8">
        <v>0</v>
      </c>
      <c r="AH225" s="8">
        <v>0</v>
      </c>
      <c r="AI225" s="8">
        <v>8</v>
      </c>
      <c r="AJ225" s="8">
        <v>0</v>
      </c>
      <c r="AK225" s="8">
        <v>8</v>
      </c>
      <c r="AL225" s="8">
        <v>0</v>
      </c>
      <c r="AM225" s="8">
        <v>24</v>
      </c>
      <c r="AN225" s="8">
        <v>0</v>
      </c>
      <c r="AO225" s="8">
        <v>46</v>
      </c>
      <c r="AP225" s="8">
        <v>0</v>
      </c>
      <c r="AQ225" s="8">
        <v>34</v>
      </c>
      <c r="AR225" s="8">
        <v>0</v>
      </c>
      <c r="AS225" s="8">
        <v>4</v>
      </c>
      <c r="AT225" s="8">
        <v>0</v>
      </c>
      <c r="AU225" s="8">
        <v>0</v>
      </c>
      <c r="AV225" s="8">
        <v>3</v>
      </c>
      <c r="AW225" s="8">
        <v>3</v>
      </c>
      <c r="AX225" s="8">
        <v>0</v>
      </c>
      <c r="AZ225" s="6">
        <f t="shared" ref="AZ225:AZ241" si="54">D225-(E225+G225+I225+K225+M225+O225+Q225+S225+U225+W225+AB225+AD225+AF225+AH225+AJ225+AL225+AN225+AP225+AR225+AT225)</f>
        <v>620</v>
      </c>
      <c r="BA225" s="6">
        <f t="shared" ref="BA225:BA241" si="55">F225+H225+J225+L225+N225+P225+R225+T225+V225+X225+Y225+Z225+AA225+AC225+AE225+AG225+AI225+AK225+AM225+AO225+AQ225+AS225+AU225+AV225+AW225+AX225</f>
        <v>331</v>
      </c>
    </row>
    <row r="226" spans="1:53" x14ac:dyDescent="0.2">
      <c r="A226" s="1" t="s">
        <v>234</v>
      </c>
      <c r="B226" s="1">
        <v>4211526648</v>
      </c>
      <c r="C226" s="1" t="s">
        <v>707</v>
      </c>
      <c r="D226" s="8">
        <v>1097</v>
      </c>
      <c r="E226" s="8">
        <v>0</v>
      </c>
      <c r="F226" s="8">
        <v>12</v>
      </c>
      <c r="G226" s="8">
        <v>0</v>
      </c>
      <c r="H226" s="8">
        <v>8</v>
      </c>
      <c r="I226" s="8">
        <v>0</v>
      </c>
      <c r="J226" s="8">
        <v>42</v>
      </c>
      <c r="K226" s="8">
        <v>0</v>
      </c>
      <c r="L226" s="8">
        <v>20</v>
      </c>
      <c r="M226" s="8">
        <v>0</v>
      </c>
      <c r="N226" s="8">
        <v>26</v>
      </c>
      <c r="O226" s="8">
        <v>0</v>
      </c>
      <c r="P226" s="8">
        <v>61</v>
      </c>
      <c r="Q226" s="8">
        <v>0</v>
      </c>
      <c r="R226" s="8">
        <v>84</v>
      </c>
      <c r="S226" s="8">
        <v>0</v>
      </c>
      <c r="T226" s="8">
        <v>55</v>
      </c>
      <c r="U226" s="8">
        <v>0</v>
      </c>
      <c r="V226" s="8">
        <v>0</v>
      </c>
      <c r="W226" s="8">
        <v>0</v>
      </c>
      <c r="X226" s="8">
        <v>13</v>
      </c>
      <c r="Y226" s="8">
        <v>17</v>
      </c>
      <c r="Z226" s="8">
        <v>13</v>
      </c>
      <c r="AA226" s="8">
        <v>4</v>
      </c>
      <c r="AB226" s="8">
        <v>0</v>
      </c>
      <c r="AC226" s="8">
        <v>6</v>
      </c>
      <c r="AD226" s="8">
        <v>0</v>
      </c>
      <c r="AE226" s="8">
        <v>0</v>
      </c>
      <c r="AF226" s="8">
        <v>0</v>
      </c>
      <c r="AG226" s="8">
        <v>14</v>
      </c>
      <c r="AH226" s="8">
        <v>0</v>
      </c>
      <c r="AI226" s="8">
        <v>16</v>
      </c>
      <c r="AJ226" s="8">
        <v>0</v>
      </c>
      <c r="AK226" s="8">
        <v>20</v>
      </c>
      <c r="AL226" s="8">
        <v>0</v>
      </c>
      <c r="AM226" s="8">
        <v>17</v>
      </c>
      <c r="AN226" s="8">
        <v>0</v>
      </c>
      <c r="AO226" s="8">
        <v>83</v>
      </c>
      <c r="AP226" s="8">
        <v>0</v>
      </c>
      <c r="AQ226" s="8">
        <v>52</v>
      </c>
      <c r="AR226" s="8">
        <v>0</v>
      </c>
      <c r="AS226" s="8">
        <v>5</v>
      </c>
      <c r="AT226" s="8">
        <v>0</v>
      </c>
      <c r="AU226" s="8">
        <v>7</v>
      </c>
      <c r="AV226" s="8">
        <v>10</v>
      </c>
      <c r="AW226" s="8">
        <v>3</v>
      </c>
      <c r="AX226" s="8">
        <v>8</v>
      </c>
      <c r="AZ226" s="6">
        <f t="shared" si="54"/>
        <v>1097</v>
      </c>
      <c r="BA226" s="6">
        <f t="shared" si="55"/>
        <v>596</v>
      </c>
    </row>
    <row r="227" spans="1:53" x14ac:dyDescent="0.2">
      <c r="A227" s="1" t="s">
        <v>235</v>
      </c>
      <c r="B227" s="1">
        <v>4211530728</v>
      </c>
      <c r="C227" s="1" t="s">
        <v>708</v>
      </c>
      <c r="D227" s="8">
        <v>751</v>
      </c>
      <c r="E227" s="8">
        <v>0</v>
      </c>
      <c r="F227" s="8">
        <v>13</v>
      </c>
      <c r="G227" s="8">
        <v>0</v>
      </c>
      <c r="H227" s="8">
        <v>7</v>
      </c>
      <c r="I227" s="8">
        <v>0</v>
      </c>
      <c r="J227" s="8">
        <v>0</v>
      </c>
      <c r="K227" s="8">
        <v>0</v>
      </c>
      <c r="L227" s="8">
        <v>24</v>
      </c>
      <c r="M227" s="8">
        <v>0</v>
      </c>
      <c r="N227" s="8">
        <v>15</v>
      </c>
      <c r="O227" s="8">
        <v>0</v>
      </c>
      <c r="P227" s="8">
        <v>35</v>
      </c>
      <c r="Q227" s="8">
        <v>0</v>
      </c>
      <c r="R227" s="8">
        <v>56</v>
      </c>
      <c r="S227" s="8">
        <v>0</v>
      </c>
      <c r="T227" s="8">
        <v>18</v>
      </c>
      <c r="U227" s="8">
        <v>0</v>
      </c>
      <c r="V227" s="8">
        <v>10</v>
      </c>
      <c r="W227" s="8">
        <v>0</v>
      </c>
      <c r="X227" s="8">
        <v>25</v>
      </c>
      <c r="Y227" s="8">
        <v>5</v>
      </c>
      <c r="Z227" s="8">
        <v>6</v>
      </c>
      <c r="AA227" s="8">
        <v>0</v>
      </c>
      <c r="AB227" s="8">
        <v>0</v>
      </c>
      <c r="AC227" s="8">
        <v>4</v>
      </c>
      <c r="AD227" s="8">
        <v>0</v>
      </c>
      <c r="AE227" s="8">
        <v>0</v>
      </c>
      <c r="AF227" s="8">
        <v>0</v>
      </c>
      <c r="AG227" s="8">
        <v>7</v>
      </c>
      <c r="AH227" s="8">
        <v>0</v>
      </c>
      <c r="AI227" s="8">
        <v>19</v>
      </c>
      <c r="AJ227" s="8">
        <v>0</v>
      </c>
      <c r="AK227" s="8">
        <v>2</v>
      </c>
      <c r="AL227" s="8">
        <v>0</v>
      </c>
      <c r="AM227" s="8">
        <v>34</v>
      </c>
      <c r="AN227" s="8">
        <v>0</v>
      </c>
      <c r="AO227" s="8">
        <v>27</v>
      </c>
      <c r="AP227" s="8">
        <v>0</v>
      </c>
      <c r="AQ227" s="8">
        <v>12</v>
      </c>
      <c r="AR227" s="8">
        <v>0</v>
      </c>
      <c r="AS227" s="8">
        <v>23</v>
      </c>
      <c r="AT227" s="8">
        <v>0</v>
      </c>
      <c r="AU227" s="8">
        <v>10</v>
      </c>
      <c r="AV227" s="8">
        <v>0</v>
      </c>
      <c r="AW227" s="8">
        <v>0</v>
      </c>
      <c r="AX227" s="8">
        <v>6</v>
      </c>
      <c r="AZ227" s="6">
        <f t="shared" si="54"/>
        <v>751</v>
      </c>
      <c r="BA227" s="6">
        <f t="shared" si="55"/>
        <v>358</v>
      </c>
    </row>
    <row r="228" spans="1:53" x14ac:dyDescent="0.2">
      <c r="A228" s="1" t="s">
        <v>236</v>
      </c>
      <c r="B228" s="1">
        <v>4211530736</v>
      </c>
      <c r="C228" s="1" t="s">
        <v>709</v>
      </c>
      <c r="D228" s="8">
        <v>1648</v>
      </c>
      <c r="E228" s="8">
        <v>0</v>
      </c>
      <c r="F228" s="8">
        <v>10</v>
      </c>
      <c r="G228" s="8">
        <v>0</v>
      </c>
      <c r="H228" s="8">
        <v>8</v>
      </c>
      <c r="I228" s="8">
        <v>0</v>
      </c>
      <c r="J228" s="8">
        <v>10</v>
      </c>
      <c r="K228" s="8">
        <v>0</v>
      </c>
      <c r="L228" s="8">
        <v>43</v>
      </c>
      <c r="M228" s="8">
        <v>0</v>
      </c>
      <c r="N228" s="8">
        <v>51</v>
      </c>
      <c r="O228" s="8">
        <v>0</v>
      </c>
      <c r="P228" s="8">
        <v>75</v>
      </c>
      <c r="Q228" s="8">
        <v>0</v>
      </c>
      <c r="R228" s="8">
        <v>204</v>
      </c>
      <c r="S228" s="8">
        <v>0</v>
      </c>
      <c r="T228" s="8">
        <v>75</v>
      </c>
      <c r="U228" s="8">
        <v>0</v>
      </c>
      <c r="V228" s="8">
        <v>17</v>
      </c>
      <c r="W228" s="8">
        <v>0</v>
      </c>
      <c r="X228" s="8">
        <v>0</v>
      </c>
      <c r="Y228" s="8">
        <v>10</v>
      </c>
      <c r="Z228" s="8">
        <v>5</v>
      </c>
      <c r="AA228" s="8">
        <v>10</v>
      </c>
      <c r="AB228" s="8">
        <v>0</v>
      </c>
      <c r="AC228" s="8">
        <v>14</v>
      </c>
      <c r="AD228" s="8">
        <v>0</v>
      </c>
      <c r="AE228" s="8">
        <v>7</v>
      </c>
      <c r="AF228" s="8">
        <v>0</v>
      </c>
      <c r="AG228" s="8">
        <v>11</v>
      </c>
      <c r="AH228" s="8">
        <v>0</v>
      </c>
      <c r="AI228" s="8">
        <v>20</v>
      </c>
      <c r="AJ228" s="8">
        <v>0</v>
      </c>
      <c r="AK228" s="8">
        <v>32</v>
      </c>
      <c r="AL228" s="8">
        <v>0</v>
      </c>
      <c r="AM228" s="8">
        <v>60</v>
      </c>
      <c r="AN228" s="8">
        <v>0</v>
      </c>
      <c r="AO228" s="8">
        <v>142</v>
      </c>
      <c r="AP228" s="8">
        <v>0</v>
      </c>
      <c r="AQ228" s="8">
        <v>50</v>
      </c>
      <c r="AR228" s="8">
        <v>0</v>
      </c>
      <c r="AS228" s="8">
        <v>0</v>
      </c>
      <c r="AT228" s="8">
        <v>0</v>
      </c>
      <c r="AU228" s="8">
        <v>50</v>
      </c>
      <c r="AV228" s="8">
        <v>10</v>
      </c>
      <c r="AW228" s="8">
        <v>9</v>
      </c>
      <c r="AX228" s="8">
        <v>0</v>
      </c>
      <c r="AZ228" s="6">
        <f t="shared" si="54"/>
        <v>1648</v>
      </c>
      <c r="BA228" s="6">
        <f t="shared" si="55"/>
        <v>923</v>
      </c>
    </row>
    <row r="229" spans="1:53" x14ac:dyDescent="0.2">
      <c r="A229" s="1" t="s">
        <v>237</v>
      </c>
      <c r="B229" s="1">
        <v>4211532080</v>
      </c>
      <c r="C229" s="1" t="s">
        <v>710</v>
      </c>
      <c r="D229" s="8">
        <v>1037</v>
      </c>
      <c r="E229" s="8">
        <v>0</v>
      </c>
      <c r="F229" s="8">
        <v>11</v>
      </c>
      <c r="G229" s="8">
        <v>0</v>
      </c>
      <c r="H229" s="8">
        <v>5</v>
      </c>
      <c r="I229" s="8">
        <v>0</v>
      </c>
      <c r="J229" s="8">
        <v>11</v>
      </c>
      <c r="K229" s="8">
        <v>0</v>
      </c>
      <c r="L229" s="8">
        <v>38</v>
      </c>
      <c r="M229" s="8">
        <v>4</v>
      </c>
      <c r="N229" s="8">
        <v>18</v>
      </c>
      <c r="O229" s="8">
        <v>8</v>
      </c>
      <c r="P229" s="8">
        <v>49</v>
      </c>
      <c r="Q229" s="8">
        <v>0</v>
      </c>
      <c r="R229" s="8">
        <v>47</v>
      </c>
      <c r="S229" s="8">
        <v>0</v>
      </c>
      <c r="T229" s="8">
        <v>51</v>
      </c>
      <c r="U229" s="8">
        <v>0</v>
      </c>
      <c r="V229" s="8">
        <v>5</v>
      </c>
      <c r="W229" s="8">
        <v>0</v>
      </c>
      <c r="X229" s="8">
        <v>0</v>
      </c>
      <c r="Y229" s="8">
        <v>0</v>
      </c>
      <c r="Z229" s="8">
        <v>0</v>
      </c>
      <c r="AA229" s="8">
        <v>8</v>
      </c>
      <c r="AB229" s="8">
        <v>0</v>
      </c>
      <c r="AC229" s="8">
        <v>6</v>
      </c>
      <c r="AD229" s="8">
        <v>0</v>
      </c>
      <c r="AE229" s="8">
        <v>17</v>
      </c>
      <c r="AF229" s="8">
        <v>0</v>
      </c>
      <c r="AG229" s="8">
        <v>13</v>
      </c>
      <c r="AH229" s="8">
        <v>0</v>
      </c>
      <c r="AI229" s="8">
        <v>60</v>
      </c>
      <c r="AJ229" s="8">
        <v>0</v>
      </c>
      <c r="AK229" s="8">
        <v>41</v>
      </c>
      <c r="AL229" s="8">
        <v>0</v>
      </c>
      <c r="AM229" s="8">
        <v>58</v>
      </c>
      <c r="AN229" s="8">
        <v>0</v>
      </c>
      <c r="AO229" s="8">
        <v>65</v>
      </c>
      <c r="AP229" s="8">
        <v>0</v>
      </c>
      <c r="AQ229" s="8">
        <v>19</v>
      </c>
      <c r="AR229" s="8">
        <v>0</v>
      </c>
      <c r="AS229" s="8">
        <v>25</v>
      </c>
      <c r="AT229" s="8">
        <v>0</v>
      </c>
      <c r="AU229" s="8">
        <v>0</v>
      </c>
      <c r="AV229" s="8">
        <v>11</v>
      </c>
      <c r="AW229" s="8">
        <v>0</v>
      </c>
      <c r="AX229" s="8">
        <v>0</v>
      </c>
      <c r="AZ229" s="6">
        <f t="shared" si="54"/>
        <v>1025</v>
      </c>
      <c r="BA229" s="6">
        <f t="shared" si="55"/>
        <v>558</v>
      </c>
    </row>
    <row r="230" spans="1:53" x14ac:dyDescent="0.2">
      <c r="A230" s="1" t="s">
        <v>238</v>
      </c>
      <c r="B230" s="1">
        <v>4211532568</v>
      </c>
      <c r="C230" s="1" t="s">
        <v>711</v>
      </c>
      <c r="D230" s="8">
        <v>1241</v>
      </c>
      <c r="E230" s="8">
        <v>0</v>
      </c>
      <c r="F230" s="8">
        <v>10</v>
      </c>
      <c r="G230" s="8">
        <v>0</v>
      </c>
      <c r="H230" s="8">
        <v>18</v>
      </c>
      <c r="I230" s="8">
        <v>0</v>
      </c>
      <c r="J230" s="8">
        <v>16</v>
      </c>
      <c r="K230" s="8">
        <v>0</v>
      </c>
      <c r="L230" s="8">
        <v>25</v>
      </c>
      <c r="M230" s="8">
        <v>0</v>
      </c>
      <c r="N230" s="8">
        <v>22</v>
      </c>
      <c r="O230" s="8">
        <v>0</v>
      </c>
      <c r="P230" s="8">
        <v>60</v>
      </c>
      <c r="Q230" s="8">
        <v>0</v>
      </c>
      <c r="R230" s="8">
        <v>108</v>
      </c>
      <c r="S230" s="8">
        <v>0</v>
      </c>
      <c r="T230" s="8">
        <v>27</v>
      </c>
      <c r="U230" s="8">
        <v>0</v>
      </c>
      <c r="V230" s="8">
        <v>29</v>
      </c>
      <c r="W230" s="8">
        <v>0</v>
      </c>
      <c r="X230" s="8">
        <v>7</v>
      </c>
      <c r="Y230" s="8">
        <v>30</v>
      </c>
      <c r="Z230" s="8">
        <v>0</v>
      </c>
      <c r="AA230" s="8">
        <v>4</v>
      </c>
      <c r="AB230" s="8">
        <v>0</v>
      </c>
      <c r="AC230" s="8">
        <v>11</v>
      </c>
      <c r="AD230" s="8">
        <v>0</v>
      </c>
      <c r="AE230" s="8">
        <v>0</v>
      </c>
      <c r="AF230" s="8">
        <v>0</v>
      </c>
      <c r="AG230" s="8">
        <v>24</v>
      </c>
      <c r="AH230" s="8">
        <v>0</v>
      </c>
      <c r="AI230" s="8">
        <v>16</v>
      </c>
      <c r="AJ230" s="8">
        <v>0</v>
      </c>
      <c r="AK230" s="8">
        <v>12</v>
      </c>
      <c r="AL230" s="8">
        <v>0</v>
      </c>
      <c r="AM230" s="8">
        <v>52</v>
      </c>
      <c r="AN230" s="8">
        <v>0</v>
      </c>
      <c r="AO230" s="8">
        <v>91</v>
      </c>
      <c r="AP230" s="8">
        <v>0</v>
      </c>
      <c r="AQ230" s="8">
        <v>43</v>
      </c>
      <c r="AR230" s="8">
        <v>0</v>
      </c>
      <c r="AS230" s="8">
        <v>9</v>
      </c>
      <c r="AT230" s="8">
        <v>0</v>
      </c>
      <c r="AU230" s="8">
        <v>14</v>
      </c>
      <c r="AV230" s="8">
        <v>9</v>
      </c>
      <c r="AW230" s="8">
        <v>2</v>
      </c>
      <c r="AX230" s="8">
        <v>5</v>
      </c>
      <c r="AZ230" s="6">
        <f t="shared" si="54"/>
        <v>1241</v>
      </c>
      <c r="BA230" s="6">
        <f t="shared" si="55"/>
        <v>644</v>
      </c>
    </row>
    <row r="231" spans="1:53" x14ac:dyDescent="0.2">
      <c r="A231" s="1" t="s">
        <v>239</v>
      </c>
      <c r="B231" s="1">
        <v>4211535624</v>
      </c>
      <c r="C231" s="1" t="s">
        <v>712</v>
      </c>
      <c r="D231" s="8">
        <v>261</v>
      </c>
      <c r="E231" s="8">
        <v>0</v>
      </c>
      <c r="F231" s="8">
        <v>0</v>
      </c>
      <c r="G231" s="8">
        <v>0</v>
      </c>
      <c r="H231" s="8">
        <v>9</v>
      </c>
      <c r="I231" s="8">
        <v>0</v>
      </c>
      <c r="J231" s="8">
        <v>0</v>
      </c>
      <c r="K231" s="8">
        <v>0</v>
      </c>
      <c r="L231" s="8">
        <v>11</v>
      </c>
      <c r="M231" s="8">
        <v>0</v>
      </c>
      <c r="N231" s="8">
        <v>11</v>
      </c>
      <c r="O231" s="8">
        <v>0</v>
      </c>
      <c r="P231" s="8">
        <v>12</v>
      </c>
      <c r="Q231" s="8">
        <v>0</v>
      </c>
      <c r="R231" s="8">
        <v>29</v>
      </c>
      <c r="S231" s="8">
        <v>0</v>
      </c>
      <c r="T231" s="8">
        <v>10</v>
      </c>
      <c r="U231" s="8">
        <v>0</v>
      </c>
      <c r="V231" s="8">
        <v>0</v>
      </c>
      <c r="W231" s="8">
        <v>0</v>
      </c>
      <c r="X231" s="8">
        <v>4</v>
      </c>
      <c r="Y231" s="8">
        <v>3</v>
      </c>
      <c r="Z231" s="8">
        <v>3</v>
      </c>
      <c r="AA231" s="8">
        <v>2</v>
      </c>
      <c r="AB231" s="8">
        <v>0</v>
      </c>
      <c r="AC231" s="8">
        <v>0</v>
      </c>
      <c r="AD231" s="8">
        <v>0</v>
      </c>
      <c r="AE231" s="8">
        <v>0</v>
      </c>
      <c r="AF231" s="8">
        <v>0</v>
      </c>
      <c r="AG231" s="8">
        <v>0</v>
      </c>
      <c r="AH231" s="8">
        <v>0</v>
      </c>
      <c r="AI231" s="8">
        <v>10</v>
      </c>
      <c r="AJ231" s="8">
        <v>0</v>
      </c>
      <c r="AK231" s="8">
        <v>0</v>
      </c>
      <c r="AL231" s="8">
        <v>0</v>
      </c>
      <c r="AM231" s="8">
        <v>6</v>
      </c>
      <c r="AN231" s="8">
        <v>0</v>
      </c>
      <c r="AO231" s="8">
        <v>15</v>
      </c>
      <c r="AP231" s="8">
        <v>0</v>
      </c>
      <c r="AQ231" s="8">
        <v>2</v>
      </c>
      <c r="AR231" s="8">
        <v>0</v>
      </c>
      <c r="AS231" s="8">
        <v>0</v>
      </c>
      <c r="AT231" s="8">
        <v>0</v>
      </c>
      <c r="AU231" s="8">
        <v>0</v>
      </c>
      <c r="AV231" s="8">
        <v>4</v>
      </c>
      <c r="AW231" s="8">
        <v>0</v>
      </c>
      <c r="AX231" s="8">
        <v>0</v>
      </c>
      <c r="AZ231" s="6">
        <f t="shared" si="54"/>
        <v>261</v>
      </c>
      <c r="BA231" s="6">
        <f t="shared" si="55"/>
        <v>131</v>
      </c>
    </row>
    <row r="232" spans="1:53" x14ac:dyDescent="0.2">
      <c r="A232" s="1" t="s">
        <v>240</v>
      </c>
      <c r="B232" s="1">
        <v>4211537464</v>
      </c>
      <c r="C232" s="1" t="s">
        <v>713</v>
      </c>
      <c r="D232" s="8">
        <v>673</v>
      </c>
      <c r="E232" s="8">
        <v>0</v>
      </c>
      <c r="F232" s="8">
        <v>1</v>
      </c>
      <c r="G232" s="8">
        <v>0</v>
      </c>
      <c r="H232" s="8">
        <v>5</v>
      </c>
      <c r="I232" s="8">
        <v>0</v>
      </c>
      <c r="J232" s="8">
        <v>8</v>
      </c>
      <c r="K232" s="8">
        <v>0</v>
      </c>
      <c r="L232" s="8">
        <v>8</v>
      </c>
      <c r="M232" s="8">
        <v>0</v>
      </c>
      <c r="N232" s="8">
        <v>14</v>
      </c>
      <c r="O232" s="8">
        <v>0</v>
      </c>
      <c r="P232" s="8">
        <v>42</v>
      </c>
      <c r="Q232" s="8">
        <v>0</v>
      </c>
      <c r="R232" s="8">
        <v>52</v>
      </c>
      <c r="S232" s="8">
        <v>0</v>
      </c>
      <c r="T232" s="8">
        <v>36</v>
      </c>
      <c r="U232" s="8">
        <v>0</v>
      </c>
      <c r="V232" s="8">
        <v>11</v>
      </c>
      <c r="W232" s="8">
        <v>0</v>
      </c>
      <c r="X232" s="8">
        <v>5</v>
      </c>
      <c r="Y232" s="8">
        <v>13</v>
      </c>
      <c r="Z232" s="8">
        <v>2</v>
      </c>
      <c r="AA232" s="8">
        <v>5</v>
      </c>
      <c r="AB232" s="8">
        <v>0</v>
      </c>
      <c r="AC232" s="8">
        <v>2</v>
      </c>
      <c r="AD232" s="8">
        <v>0</v>
      </c>
      <c r="AE232" s="8">
        <v>3</v>
      </c>
      <c r="AF232" s="8">
        <v>0</v>
      </c>
      <c r="AG232" s="8">
        <v>6</v>
      </c>
      <c r="AH232" s="8">
        <v>0</v>
      </c>
      <c r="AI232" s="8">
        <v>8</v>
      </c>
      <c r="AJ232" s="8">
        <v>0</v>
      </c>
      <c r="AK232" s="8">
        <v>7</v>
      </c>
      <c r="AL232" s="8">
        <v>0</v>
      </c>
      <c r="AM232" s="8">
        <v>28</v>
      </c>
      <c r="AN232" s="8">
        <v>0</v>
      </c>
      <c r="AO232" s="8">
        <v>32</v>
      </c>
      <c r="AP232" s="8">
        <v>0</v>
      </c>
      <c r="AQ232" s="8">
        <v>16</v>
      </c>
      <c r="AR232" s="8">
        <v>0</v>
      </c>
      <c r="AS232" s="8">
        <v>5</v>
      </c>
      <c r="AT232" s="8">
        <v>0</v>
      </c>
      <c r="AU232" s="8">
        <v>7</v>
      </c>
      <c r="AV232" s="8">
        <v>0</v>
      </c>
      <c r="AW232" s="8">
        <v>0</v>
      </c>
      <c r="AX232" s="8">
        <v>0</v>
      </c>
      <c r="AZ232" s="6">
        <f t="shared" si="54"/>
        <v>673</v>
      </c>
      <c r="BA232" s="6">
        <f t="shared" si="55"/>
        <v>316</v>
      </c>
    </row>
    <row r="233" spans="1:53" x14ac:dyDescent="0.2">
      <c r="A233" s="1" t="s">
        <v>241</v>
      </c>
      <c r="B233" s="1">
        <v>4211541336</v>
      </c>
      <c r="C233" s="1" t="s">
        <v>714</v>
      </c>
      <c r="D233" s="8">
        <v>441</v>
      </c>
      <c r="E233" s="8">
        <v>0</v>
      </c>
      <c r="F233" s="8">
        <v>0</v>
      </c>
      <c r="G233" s="8">
        <v>0</v>
      </c>
      <c r="H233" s="8">
        <v>0</v>
      </c>
      <c r="I233" s="8">
        <v>0</v>
      </c>
      <c r="J233" s="8">
        <v>0</v>
      </c>
      <c r="K233" s="8">
        <v>0</v>
      </c>
      <c r="L233" s="8">
        <v>5</v>
      </c>
      <c r="M233" s="8">
        <v>0</v>
      </c>
      <c r="N233" s="8">
        <v>33</v>
      </c>
      <c r="O233" s="8">
        <v>0</v>
      </c>
      <c r="P233" s="8">
        <v>13</v>
      </c>
      <c r="Q233" s="8">
        <v>0</v>
      </c>
      <c r="R233" s="8">
        <v>21</v>
      </c>
      <c r="S233" s="8">
        <v>0</v>
      </c>
      <c r="T233" s="8">
        <v>8</v>
      </c>
      <c r="U233" s="8">
        <v>0</v>
      </c>
      <c r="V233" s="8">
        <v>3</v>
      </c>
      <c r="W233" s="8">
        <v>0</v>
      </c>
      <c r="X233" s="8">
        <v>5</v>
      </c>
      <c r="Y233" s="8">
        <v>0</v>
      </c>
      <c r="Z233" s="8">
        <v>3</v>
      </c>
      <c r="AA233" s="8">
        <v>0</v>
      </c>
      <c r="AB233" s="8">
        <v>0</v>
      </c>
      <c r="AC233" s="8">
        <v>7</v>
      </c>
      <c r="AD233" s="8">
        <v>0</v>
      </c>
      <c r="AE233" s="8">
        <v>0</v>
      </c>
      <c r="AF233" s="8">
        <v>0</v>
      </c>
      <c r="AG233" s="8">
        <v>4</v>
      </c>
      <c r="AH233" s="8">
        <v>0</v>
      </c>
      <c r="AI233" s="8">
        <v>14</v>
      </c>
      <c r="AJ233" s="8">
        <v>0</v>
      </c>
      <c r="AK233" s="8">
        <v>9</v>
      </c>
      <c r="AL233" s="8">
        <v>0</v>
      </c>
      <c r="AM233" s="8">
        <v>32</v>
      </c>
      <c r="AN233" s="8">
        <v>0</v>
      </c>
      <c r="AO233" s="8">
        <v>11</v>
      </c>
      <c r="AP233" s="8">
        <v>0</v>
      </c>
      <c r="AQ233" s="8">
        <v>3</v>
      </c>
      <c r="AR233" s="8">
        <v>0</v>
      </c>
      <c r="AS233" s="8">
        <v>9</v>
      </c>
      <c r="AT233" s="8">
        <v>0</v>
      </c>
      <c r="AU233" s="8">
        <v>7</v>
      </c>
      <c r="AV233" s="8">
        <v>0</v>
      </c>
      <c r="AW233" s="8">
        <v>7</v>
      </c>
      <c r="AX233" s="8">
        <v>0</v>
      </c>
      <c r="AZ233" s="6">
        <f t="shared" si="54"/>
        <v>441</v>
      </c>
      <c r="BA233" s="6">
        <f t="shared" si="55"/>
        <v>194</v>
      </c>
    </row>
    <row r="234" spans="1:53" x14ac:dyDescent="0.2">
      <c r="A234" s="1" t="s">
        <v>242</v>
      </c>
      <c r="B234" s="1">
        <v>4211541656</v>
      </c>
      <c r="C234" s="1" t="s">
        <v>715</v>
      </c>
      <c r="D234" s="8">
        <v>715</v>
      </c>
      <c r="E234" s="8">
        <v>0</v>
      </c>
      <c r="F234" s="8">
        <v>6</v>
      </c>
      <c r="G234" s="8">
        <v>0</v>
      </c>
      <c r="H234" s="8">
        <v>5</v>
      </c>
      <c r="I234" s="8">
        <v>0</v>
      </c>
      <c r="J234" s="8">
        <v>21</v>
      </c>
      <c r="K234" s="8">
        <v>0</v>
      </c>
      <c r="L234" s="8">
        <v>4</v>
      </c>
      <c r="M234" s="8">
        <v>0</v>
      </c>
      <c r="N234" s="8">
        <v>9</v>
      </c>
      <c r="O234" s="8">
        <v>0</v>
      </c>
      <c r="P234" s="8">
        <v>48</v>
      </c>
      <c r="Q234" s="8">
        <v>0</v>
      </c>
      <c r="R234" s="8">
        <v>67</v>
      </c>
      <c r="S234" s="8">
        <v>3</v>
      </c>
      <c r="T234" s="8">
        <v>10</v>
      </c>
      <c r="U234" s="8">
        <v>0</v>
      </c>
      <c r="V234" s="8">
        <v>12</v>
      </c>
      <c r="W234" s="8">
        <v>0</v>
      </c>
      <c r="X234" s="8">
        <v>17</v>
      </c>
      <c r="Y234" s="8">
        <v>12</v>
      </c>
      <c r="Z234" s="8">
        <v>5</v>
      </c>
      <c r="AA234" s="8">
        <v>0</v>
      </c>
      <c r="AB234" s="8">
        <v>0</v>
      </c>
      <c r="AC234" s="8">
        <v>9</v>
      </c>
      <c r="AD234" s="8">
        <v>0</v>
      </c>
      <c r="AE234" s="8">
        <v>0</v>
      </c>
      <c r="AF234" s="8">
        <v>0</v>
      </c>
      <c r="AG234" s="8">
        <v>6</v>
      </c>
      <c r="AH234" s="8">
        <v>0</v>
      </c>
      <c r="AI234" s="8">
        <v>11</v>
      </c>
      <c r="AJ234" s="8">
        <v>0</v>
      </c>
      <c r="AK234" s="8">
        <v>20</v>
      </c>
      <c r="AL234" s="8">
        <v>0</v>
      </c>
      <c r="AM234" s="8">
        <v>22</v>
      </c>
      <c r="AN234" s="8">
        <v>0</v>
      </c>
      <c r="AO234" s="8">
        <v>45</v>
      </c>
      <c r="AP234" s="8">
        <v>0</v>
      </c>
      <c r="AQ234" s="8">
        <v>28</v>
      </c>
      <c r="AR234" s="8">
        <v>0</v>
      </c>
      <c r="AS234" s="8">
        <v>2</v>
      </c>
      <c r="AT234" s="8">
        <v>0</v>
      </c>
      <c r="AU234" s="8">
        <v>10</v>
      </c>
      <c r="AV234" s="8">
        <v>4</v>
      </c>
      <c r="AW234" s="8">
        <v>0</v>
      </c>
      <c r="AX234" s="8">
        <v>0</v>
      </c>
      <c r="AZ234" s="6">
        <f t="shared" si="54"/>
        <v>712</v>
      </c>
      <c r="BA234" s="6">
        <f t="shared" si="55"/>
        <v>373</v>
      </c>
    </row>
    <row r="235" spans="1:53" x14ac:dyDescent="0.2">
      <c r="A235" s="1" t="s">
        <v>243</v>
      </c>
      <c r="B235" s="1">
        <v>4211543120</v>
      </c>
      <c r="C235" s="1" t="s">
        <v>716</v>
      </c>
      <c r="D235" s="8">
        <v>1061</v>
      </c>
      <c r="E235" s="8">
        <v>0</v>
      </c>
      <c r="F235" s="8">
        <v>8</v>
      </c>
      <c r="G235" s="8">
        <v>0</v>
      </c>
      <c r="H235" s="8">
        <v>13</v>
      </c>
      <c r="I235" s="8">
        <v>0</v>
      </c>
      <c r="J235" s="8">
        <v>17</v>
      </c>
      <c r="K235" s="8">
        <v>0</v>
      </c>
      <c r="L235" s="8">
        <v>11</v>
      </c>
      <c r="M235" s="8">
        <v>0</v>
      </c>
      <c r="N235" s="8">
        <v>39</v>
      </c>
      <c r="O235" s="8">
        <v>0</v>
      </c>
      <c r="P235" s="8">
        <v>44</v>
      </c>
      <c r="Q235" s="8">
        <v>0</v>
      </c>
      <c r="R235" s="8">
        <v>108</v>
      </c>
      <c r="S235" s="8">
        <v>0</v>
      </c>
      <c r="T235" s="8">
        <v>49</v>
      </c>
      <c r="U235" s="8">
        <v>0</v>
      </c>
      <c r="V235" s="8">
        <v>0</v>
      </c>
      <c r="W235" s="8">
        <v>0</v>
      </c>
      <c r="X235" s="8">
        <v>8</v>
      </c>
      <c r="Y235" s="8">
        <v>25</v>
      </c>
      <c r="Z235" s="8">
        <v>8</v>
      </c>
      <c r="AA235" s="8">
        <v>4</v>
      </c>
      <c r="AB235" s="8">
        <v>0</v>
      </c>
      <c r="AC235" s="8">
        <v>10</v>
      </c>
      <c r="AD235" s="8">
        <v>0</v>
      </c>
      <c r="AE235" s="8">
        <v>0</v>
      </c>
      <c r="AF235" s="8">
        <v>0</v>
      </c>
      <c r="AG235" s="8">
        <v>5</v>
      </c>
      <c r="AH235" s="8">
        <v>0</v>
      </c>
      <c r="AI235" s="8">
        <v>34</v>
      </c>
      <c r="AJ235" s="8">
        <v>0</v>
      </c>
      <c r="AK235" s="8">
        <v>4</v>
      </c>
      <c r="AL235" s="8">
        <v>0</v>
      </c>
      <c r="AM235" s="8">
        <v>14</v>
      </c>
      <c r="AN235" s="8">
        <v>0</v>
      </c>
      <c r="AO235" s="8">
        <v>40</v>
      </c>
      <c r="AP235" s="8">
        <v>0</v>
      </c>
      <c r="AQ235" s="8">
        <v>22</v>
      </c>
      <c r="AR235" s="8">
        <v>0</v>
      </c>
      <c r="AS235" s="8">
        <v>14</v>
      </c>
      <c r="AT235" s="8">
        <v>0</v>
      </c>
      <c r="AU235" s="8">
        <v>18</v>
      </c>
      <c r="AV235" s="8">
        <v>15</v>
      </c>
      <c r="AW235" s="8">
        <v>18</v>
      </c>
      <c r="AX235" s="8">
        <v>4</v>
      </c>
      <c r="AZ235" s="6">
        <f t="shared" si="54"/>
        <v>1061</v>
      </c>
      <c r="BA235" s="6">
        <f t="shared" si="55"/>
        <v>532</v>
      </c>
    </row>
    <row r="236" spans="1:53" x14ac:dyDescent="0.2">
      <c r="A236" s="1" t="s">
        <v>244</v>
      </c>
      <c r="B236" s="1">
        <v>4211549152</v>
      </c>
      <c r="C236" s="1" t="s">
        <v>717</v>
      </c>
      <c r="D236" s="8">
        <v>295</v>
      </c>
      <c r="E236" s="8">
        <v>0</v>
      </c>
      <c r="F236" s="8">
        <v>7</v>
      </c>
      <c r="G236" s="8">
        <v>0</v>
      </c>
      <c r="H236" s="8">
        <v>0</v>
      </c>
      <c r="I236" s="8">
        <v>0</v>
      </c>
      <c r="J236" s="8">
        <v>2</v>
      </c>
      <c r="K236" s="8">
        <v>0</v>
      </c>
      <c r="L236" s="8">
        <v>10</v>
      </c>
      <c r="M236" s="8">
        <v>0</v>
      </c>
      <c r="N236" s="8">
        <v>5</v>
      </c>
      <c r="O236" s="8">
        <v>0</v>
      </c>
      <c r="P236" s="8">
        <v>14</v>
      </c>
      <c r="Q236" s="8">
        <v>0</v>
      </c>
      <c r="R236" s="8">
        <v>27</v>
      </c>
      <c r="S236" s="8">
        <v>0</v>
      </c>
      <c r="T236" s="8">
        <v>13</v>
      </c>
      <c r="U236" s="8">
        <v>0</v>
      </c>
      <c r="V236" s="8">
        <v>10</v>
      </c>
      <c r="W236" s="8">
        <v>0</v>
      </c>
      <c r="X236" s="8">
        <v>0</v>
      </c>
      <c r="Y236" s="8">
        <v>5</v>
      </c>
      <c r="Z236" s="8">
        <v>2</v>
      </c>
      <c r="AA236" s="8">
        <v>5</v>
      </c>
      <c r="AB236" s="8">
        <v>0</v>
      </c>
      <c r="AC236" s="8">
        <v>3</v>
      </c>
      <c r="AD236" s="8">
        <v>0</v>
      </c>
      <c r="AE236" s="8">
        <v>3</v>
      </c>
      <c r="AF236" s="8">
        <v>0</v>
      </c>
      <c r="AG236" s="8">
        <v>2</v>
      </c>
      <c r="AH236" s="8">
        <v>0</v>
      </c>
      <c r="AI236" s="8">
        <v>8</v>
      </c>
      <c r="AJ236" s="8">
        <v>0</v>
      </c>
      <c r="AK236" s="8">
        <v>4</v>
      </c>
      <c r="AL236" s="8">
        <v>0</v>
      </c>
      <c r="AM236" s="8">
        <v>20</v>
      </c>
      <c r="AN236" s="8">
        <v>0</v>
      </c>
      <c r="AO236" s="8">
        <v>19</v>
      </c>
      <c r="AP236" s="8">
        <v>0</v>
      </c>
      <c r="AQ236" s="8">
        <v>3</v>
      </c>
      <c r="AR236" s="8">
        <v>0</v>
      </c>
      <c r="AS236" s="8">
        <v>0</v>
      </c>
      <c r="AT236" s="8">
        <v>0</v>
      </c>
      <c r="AU236" s="8">
        <v>2</v>
      </c>
      <c r="AV236" s="8">
        <v>3</v>
      </c>
      <c r="AW236" s="8">
        <v>0</v>
      </c>
      <c r="AX236" s="8">
        <v>0</v>
      </c>
      <c r="AZ236" s="6">
        <f t="shared" si="54"/>
        <v>295</v>
      </c>
      <c r="BA236" s="6">
        <f t="shared" si="55"/>
        <v>167</v>
      </c>
    </row>
    <row r="237" spans="1:53" x14ac:dyDescent="0.2">
      <c r="A237" s="1" t="s">
        <v>245</v>
      </c>
      <c r="B237" s="1">
        <v>4211556008</v>
      </c>
      <c r="C237" s="1" t="s">
        <v>718</v>
      </c>
      <c r="D237" s="8">
        <v>563</v>
      </c>
      <c r="E237" s="8">
        <v>0</v>
      </c>
      <c r="F237" s="8">
        <v>8</v>
      </c>
      <c r="G237" s="8">
        <v>0</v>
      </c>
      <c r="H237" s="8">
        <v>3</v>
      </c>
      <c r="I237" s="8">
        <v>0</v>
      </c>
      <c r="J237" s="8">
        <v>5</v>
      </c>
      <c r="K237" s="8">
        <v>0</v>
      </c>
      <c r="L237" s="8">
        <v>5</v>
      </c>
      <c r="M237" s="8">
        <v>0</v>
      </c>
      <c r="N237" s="8">
        <v>37</v>
      </c>
      <c r="O237" s="8">
        <v>0</v>
      </c>
      <c r="P237" s="8">
        <v>41</v>
      </c>
      <c r="Q237" s="8">
        <v>0</v>
      </c>
      <c r="R237" s="8">
        <v>16</v>
      </c>
      <c r="S237" s="8">
        <v>0</v>
      </c>
      <c r="T237" s="8">
        <v>25</v>
      </c>
      <c r="U237" s="8">
        <v>0</v>
      </c>
      <c r="V237" s="8">
        <v>0</v>
      </c>
      <c r="W237" s="8">
        <v>0</v>
      </c>
      <c r="X237" s="8">
        <v>14</v>
      </c>
      <c r="Y237" s="8">
        <v>4</v>
      </c>
      <c r="Z237" s="8">
        <v>0</v>
      </c>
      <c r="AA237" s="8">
        <v>0</v>
      </c>
      <c r="AB237" s="8">
        <v>0</v>
      </c>
      <c r="AC237" s="8">
        <v>0</v>
      </c>
      <c r="AD237" s="8">
        <v>0</v>
      </c>
      <c r="AE237" s="8">
        <v>5</v>
      </c>
      <c r="AF237" s="8">
        <v>0</v>
      </c>
      <c r="AG237" s="8">
        <v>13</v>
      </c>
      <c r="AH237" s="8">
        <v>0</v>
      </c>
      <c r="AI237" s="8">
        <v>33</v>
      </c>
      <c r="AJ237" s="8">
        <v>0</v>
      </c>
      <c r="AK237" s="8">
        <v>12</v>
      </c>
      <c r="AL237" s="8">
        <v>0</v>
      </c>
      <c r="AM237" s="8">
        <v>23</v>
      </c>
      <c r="AN237" s="8">
        <v>0</v>
      </c>
      <c r="AO237" s="8">
        <v>15</v>
      </c>
      <c r="AP237" s="8">
        <v>0</v>
      </c>
      <c r="AQ237" s="8">
        <v>18</v>
      </c>
      <c r="AR237" s="8">
        <v>0</v>
      </c>
      <c r="AS237" s="8">
        <v>0</v>
      </c>
      <c r="AT237" s="8">
        <v>0</v>
      </c>
      <c r="AU237" s="8">
        <v>0</v>
      </c>
      <c r="AV237" s="8">
        <v>19</v>
      </c>
      <c r="AW237" s="8">
        <v>0</v>
      </c>
      <c r="AX237" s="8">
        <v>7</v>
      </c>
      <c r="AZ237" s="6">
        <f t="shared" si="54"/>
        <v>563</v>
      </c>
      <c r="BA237" s="6">
        <f t="shared" si="55"/>
        <v>303</v>
      </c>
    </row>
    <row r="238" spans="1:53" x14ac:dyDescent="0.2">
      <c r="A238" s="1" t="s">
        <v>246</v>
      </c>
      <c r="B238" s="1">
        <v>4211566776</v>
      </c>
      <c r="C238" s="1" t="s">
        <v>719</v>
      </c>
      <c r="D238" s="8">
        <v>907</v>
      </c>
      <c r="E238" s="8">
        <v>0</v>
      </c>
      <c r="F238" s="8">
        <v>11</v>
      </c>
      <c r="G238" s="8">
        <v>0</v>
      </c>
      <c r="H238" s="8">
        <v>16</v>
      </c>
      <c r="I238" s="8">
        <v>0</v>
      </c>
      <c r="J238" s="8">
        <v>13</v>
      </c>
      <c r="K238" s="8">
        <v>0</v>
      </c>
      <c r="L238" s="8">
        <v>14</v>
      </c>
      <c r="M238" s="8">
        <v>0</v>
      </c>
      <c r="N238" s="8">
        <v>11</v>
      </c>
      <c r="O238" s="8">
        <v>0</v>
      </c>
      <c r="P238" s="8">
        <v>56</v>
      </c>
      <c r="Q238" s="8">
        <v>0</v>
      </c>
      <c r="R238" s="8">
        <v>80</v>
      </c>
      <c r="S238" s="8">
        <v>0</v>
      </c>
      <c r="T238" s="8">
        <v>15</v>
      </c>
      <c r="U238" s="8">
        <v>0</v>
      </c>
      <c r="V238" s="8">
        <v>0</v>
      </c>
      <c r="W238" s="8">
        <v>0</v>
      </c>
      <c r="X238" s="8">
        <v>9</v>
      </c>
      <c r="Y238" s="8">
        <v>13</v>
      </c>
      <c r="Z238" s="8">
        <v>3</v>
      </c>
      <c r="AA238" s="8">
        <v>0</v>
      </c>
      <c r="AB238" s="8">
        <v>0</v>
      </c>
      <c r="AC238" s="8">
        <v>8</v>
      </c>
      <c r="AD238" s="8">
        <v>0</v>
      </c>
      <c r="AE238" s="8">
        <v>8</v>
      </c>
      <c r="AF238" s="8">
        <v>0</v>
      </c>
      <c r="AG238" s="8">
        <v>0</v>
      </c>
      <c r="AH238" s="8">
        <v>0</v>
      </c>
      <c r="AI238" s="8">
        <v>17</v>
      </c>
      <c r="AJ238" s="8">
        <v>0</v>
      </c>
      <c r="AK238" s="8">
        <v>24</v>
      </c>
      <c r="AL238" s="8">
        <v>0</v>
      </c>
      <c r="AM238" s="8">
        <v>60</v>
      </c>
      <c r="AN238" s="8">
        <v>0</v>
      </c>
      <c r="AO238" s="8">
        <v>56</v>
      </c>
      <c r="AP238" s="8">
        <v>0</v>
      </c>
      <c r="AQ238" s="8">
        <v>45</v>
      </c>
      <c r="AR238" s="8">
        <v>0</v>
      </c>
      <c r="AS238" s="8">
        <v>3</v>
      </c>
      <c r="AT238" s="8">
        <v>0</v>
      </c>
      <c r="AU238" s="8">
        <v>11</v>
      </c>
      <c r="AV238" s="8">
        <v>10</v>
      </c>
      <c r="AW238" s="8">
        <v>6</v>
      </c>
      <c r="AX238" s="8">
        <v>0</v>
      </c>
      <c r="AZ238" s="6">
        <f t="shared" si="54"/>
        <v>907</v>
      </c>
      <c r="BA238" s="6">
        <f t="shared" si="55"/>
        <v>489</v>
      </c>
    </row>
    <row r="239" spans="1:53" x14ac:dyDescent="0.2">
      <c r="A239" s="1" t="s">
        <v>247</v>
      </c>
      <c r="B239" s="1">
        <v>4211573440</v>
      </c>
      <c r="C239" s="1" t="s">
        <v>720</v>
      </c>
      <c r="D239" s="8">
        <v>1285</v>
      </c>
      <c r="E239" s="8">
        <v>0</v>
      </c>
      <c r="F239" s="8">
        <v>10</v>
      </c>
      <c r="G239" s="8">
        <v>4</v>
      </c>
      <c r="H239" s="8">
        <v>10</v>
      </c>
      <c r="I239" s="8">
        <v>0</v>
      </c>
      <c r="J239" s="8">
        <v>22</v>
      </c>
      <c r="K239" s="8">
        <v>0</v>
      </c>
      <c r="L239" s="8">
        <v>52</v>
      </c>
      <c r="M239" s="8">
        <v>0</v>
      </c>
      <c r="N239" s="8">
        <v>50</v>
      </c>
      <c r="O239" s="8">
        <v>0</v>
      </c>
      <c r="P239" s="8">
        <v>91</v>
      </c>
      <c r="Q239" s="8">
        <v>0</v>
      </c>
      <c r="R239" s="8">
        <v>69</v>
      </c>
      <c r="S239" s="8">
        <v>0</v>
      </c>
      <c r="T239" s="8">
        <v>57</v>
      </c>
      <c r="U239" s="8">
        <v>0</v>
      </c>
      <c r="V239" s="8">
        <v>11</v>
      </c>
      <c r="W239" s="8">
        <v>0</v>
      </c>
      <c r="X239" s="8">
        <v>0</v>
      </c>
      <c r="Y239" s="8">
        <v>10</v>
      </c>
      <c r="Z239" s="8">
        <v>6</v>
      </c>
      <c r="AA239" s="8">
        <v>0</v>
      </c>
      <c r="AB239" s="8">
        <v>0</v>
      </c>
      <c r="AC239" s="8">
        <v>7</v>
      </c>
      <c r="AD239" s="8">
        <v>0</v>
      </c>
      <c r="AE239" s="8">
        <v>5</v>
      </c>
      <c r="AF239" s="8">
        <v>0</v>
      </c>
      <c r="AG239" s="8">
        <v>5</v>
      </c>
      <c r="AH239" s="8">
        <v>0</v>
      </c>
      <c r="AI239" s="8">
        <v>16</v>
      </c>
      <c r="AJ239" s="8">
        <v>0</v>
      </c>
      <c r="AK239" s="8">
        <v>47</v>
      </c>
      <c r="AL239" s="8">
        <v>0</v>
      </c>
      <c r="AM239" s="8">
        <v>83</v>
      </c>
      <c r="AN239" s="8">
        <v>0</v>
      </c>
      <c r="AO239" s="8">
        <v>83</v>
      </c>
      <c r="AP239" s="8">
        <v>0</v>
      </c>
      <c r="AQ239" s="8">
        <v>37</v>
      </c>
      <c r="AR239" s="8">
        <v>0</v>
      </c>
      <c r="AS239" s="8">
        <v>18</v>
      </c>
      <c r="AT239" s="8">
        <v>0</v>
      </c>
      <c r="AU239" s="8">
        <v>8</v>
      </c>
      <c r="AV239" s="8">
        <v>7</v>
      </c>
      <c r="AW239" s="8">
        <v>0</v>
      </c>
      <c r="AX239" s="8">
        <v>0</v>
      </c>
      <c r="AZ239" s="6">
        <f t="shared" si="54"/>
        <v>1281</v>
      </c>
      <c r="BA239" s="6">
        <f t="shared" si="55"/>
        <v>704</v>
      </c>
    </row>
    <row r="240" spans="1:53" x14ac:dyDescent="0.2">
      <c r="A240" s="1" t="s">
        <v>248</v>
      </c>
      <c r="B240" s="1">
        <v>4211575568</v>
      </c>
      <c r="C240" s="1" t="s">
        <v>721</v>
      </c>
      <c r="D240" s="8">
        <v>1159</v>
      </c>
      <c r="E240" s="8">
        <v>0</v>
      </c>
      <c r="F240" s="8">
        <v>8</v>
      </c>
      <c r="G240" s="8">
        <v>0</v>
      </c>
      <c r="H240" s="8">
        <v>10</v>
      </c>
      <c r="I240" s="8">
        <v>0</v>
      </c>
      <c r="J240" s="8">
        <v>14</v>
      </c>
      <c r="K240" s="8">
        <v>0</v>
      </c>
      <c r="L240" s="8">
        <v>38</v>
      </c>
      <c r="M240" s="8">
        <v>0</v>
      </c>
      <c r="N240" s="8">
        <v>28</v>
      </c>
      <c r="O240" s="8">
        <v>0</v>
      </c>
      <c r="P240" s="8">
        <v>86</v>
      </c>
      <c r="Q240" s="8">
        <v>0</v>
      </c>
      <c r="R240" s="8">
        <v>9</v>
      </c>
      <c r="S240" s="8">
        <v>0</v>
      </c>
      <c r="T240" s="8">
        <v>21</v>
      </c>
      <c r="U240" s="8">
        <v>0</v>
      </c>
      <c r="V240" s="8">
        <v>15</v>
      </c>
      <c r="W240" s="8">
        <v>0</v>
      </c>
      <c r="X240" s="8">
        <v>4</v>
      </c>
      <c r="Y240" s="8">
        <v>12</v>
      </c>
      <c r="Z240" s="8">
        <v>0</v>
      </c>
      <c r="AA240" s="8">
        <v>0</v>
      </c>
      <c r="AB240" s="8">
        <v>0</v>
      </c>
      <c r="AC240" s="8">
        <v>7</v>
      </c>
      <c r="AD240" s="8">
        <v>0</v>
      </c>
      <c r="AE240" s="8">
        <v>7</v>
      </c>
      <c r="AF240" s="8">
        <v>0</v>
      </c>
      <c r="AG240" s="8">
        <v>30</v>
      </c>
      <c r="AH240" s="8">
        <v>0</v>
      </c>
      <c r="AI240" s="8">
        <v>17</v>
      </c>
      <c r="AJ240" s="8">
        <v>0</v>
      </c>
      <c r="AK240" s="8">
        <v>29</v>
      </c>
      <c r="AL240" s="8">
        <v>0</v>
      </c>
      <c r="AM240" s="8">
        <v>78</v>
      </c>
      <c r="AN240" s="8">
        <v>0</v>
      </c>
      <c r="AO240" s="8">
        <v>29</v>
      </c>
      <c r="AP240" s="8">
        <v>0</v>
      </c>
      <c r="AQ240" s="8">
        <v>21</v>
      </c>
      <c r="AR240" s="8">
        <v>0</v>
      </c>
      <c r="AS240" s="8">
        <v>9</v>
      </c>
      <c r="AT240" s="8">
        <v>0</v>
      </c>
      <c r="AU240" s="8">
        <v>18</v>
      </c>
      <c r="AV240" s="8">
        <v>11</v>
      </c>
      <c r="AW240" s="8">
        <v>4</v>
      </c>
      <c r="AX240" s="8">
        <v>8</v>
      </c>
      <c r="AZ240" s="6">
        <f t="shared" si="54"/>
        <v>1159</v>
      </c>
      <c r="BA240" s="6">
        <f t="shared" si="55"/>
        <v>513</v>
      </c>
    </row>
    <row r="241" spans="1:53" x14ac:dyDescent="0.2">
      <c r="A241" s="1" t="s">
        <v>249</v>
      </c>
      <c r="B241" s="1">
        <v>4211576504</v>
      </c>
      <c r="C241" s="1" t="s">
        <v>722</v>
      </c>
      <c r="D241" s="8">
        <v>503</v>
      </c>
      <c r="E241" s="8">
        <v>0</v>
      </c>
      <c r="F241" s="8">
        <v>0</v>
      </c>
      <c r="G241" s="8">
        <v>0</v>
      </c>
      <c r="H241" s="8">
        <v>0</v>
      </c>
      <c r="I241" s="8">
        <v>0</v>
      </c>
      <c r="J241" s="8">
        <v>2</v>
      </c>
      <c r="K241" s="8">
        <v>0</v>
      </c>
      <c r="L241" s="8">
        <v>11</v>
      </c>
      <c r="M241" s="8">
        <v>0</v>
      </c>
      <c r="N241" s="8">
        <v>0</v>
      </c>
      <c r="O241" s="8">
        <v>0</v>
      </c>
      <c r="P241" s="8">
        <v>17</v>
      </c>
      <c r="Q241" s="8">
        <v>0</v>
      </c>
      <c r="R241" s="8">
        <v>64</v>
      </c>
      <c r="S241" s="8">
        <v>0</v>
      </c>
      <c r="T241" s="8">
        <v>9</v>
      </c>
      <c r="U241" s="8">
        <v>0</v>
      </c>
      <c r="V241" s="8">
        <v>2</v>
      </c>
      <c r="W241" s="8">
        <v>0</v>
      </c>
      <c r="X241" s="8">
        <v>1</v>
      </c>
      <c r="Y241" s="8">
        <v>0</v>
      </c>
      <c r="Z241" s="8">
        <v>0</v>
      </c>
      <c r="AA241" s="8">
        <v>0</v>
      </c>
      <c r="AB241" s="8">
        <v>0</v>
      </c>
      <c r="AC241" s="8">
        <v>4</v>
      </c>
      <c r="AD241" s="8">
        <v>0</v>
      </c>
      <c r="AE241" s="8">
        <v>0</v>
      </c>
      <c r="AF241" s="8">
        <v>0</v>
      </c>
      <c r="AG241" s="8">
        <v>4</v>
      </c>
      <c r="AH241" s="8">
        <v>0</v>
      </c>
      <c r="AI241" s="8">
        <v>0</v>
      </c>
      <c r="AJ241" s="8">
        <v>0</v>
      </c>
      <c r="AK241" s="8">
        <v>15</v>
      </c>
      <c r="AL241" s="8">
        <v>0</v>
      </c>
      <c r="AM241" s="8">
        <v>38</v>
      </c>
      <c r="AN241" s="8">
        <v>0</v>
      </c>
      <c r="AO241" s="8">
        <v>43</v>
      </c>
      <c r="AP241" s="8">
        <v>0</v>
      </c>
      <c r="AQ241" s="8">
        <v>8</v>
      </c>
      <c r="AR241" s="8">
        <v>0</v>
      </c>
      <c r="AS241" s="8">
        <v>0</v>
      </c>
      <c r="AT241" s="8">
        <v>0</v>
      </c>
      <c r="AU241" s="8">
        <v>1</v>
      </c>
      <c r="AV241" s="8">
        <v>9</v>
      </c>
      <c r="AW241" s="8">
        <v>0</v>
      </c>
      <c r="AX241" s="8">
        <v>0</v>
      </c>
      <c r="AZ241" s="6">
        <f t="shared" si="54"/>
        <v>503</v>
      </c>
      <c r="BA241" s="6">
        <f t="shared" si="55"/>
        <v>228</v>
      </c>
    </row>
    <row r="242" spans="1:53" x14ac:dyDescent="0.2">
      <c r="A242" s="1" t="s">
        <v>250</v>
      </c>
      <c r="B242" s="1">
        <v>4211920888</v>
      </c>
      <c r="C242" s="1" t="s">
        <v>723</v>
      </c>
      <c r="D242" s="8">
        <v>5423</v>
      </c>
      <c r="E242" s="8">
        <v>0</v>
      </c>
      <c r="F242" s="8">
        <v>59</v>
      </c>
      <c r="G242" s="8">
        <v>0</v>
      </c>
      <c r="H242" s="8">
        <v>110</v>
      </c>
      <c r="I242" s="8">
        <v>0</v>
      </c>
      <c r="J242" s="8">
        <v>16</v>
      </c>
      <c r="K242" s="8">
        <v>0</v>
      </c>
      <c r="L242" s="8">
        <v>73</v>
      </c>
      <c r="M242" s="8">
        <v>0</v>
      </c>
      <c r="N242" s="8">
        <v>131</v>
      </c>
      <c r="O242" s="8">
        <v>0</v>
      </c>
      <c r="P242" s="8">
        <v>207</v>
      </c>
      <c r="Q242" s="8">
        <v>0</v>
      </c>
      <c r="R242" s="8">
        <v>390</v>
      </c>
      <c r="S242" s="8">
        <v>0</v>
      </c>
      <c r="T242" s="8">
        <v>200</v>
      </c>
      <c r="U242" s="8">
        <v>0</v>
      </c>
      <c r="V242" s="8">
        <v>10</v>
      </c>
      <c r="W242" s="8">
        <v>0</v>
      </c>
      <c r="X242" s="8">
        <v>33</v>
      </c>
      <c r="Y242" s="8">
        <v>42</v>
      </c>
      <c r="Z242" s="8">
        <v>0</v>
      </c>
      <c r="AA242" s="8">
        <v>49</v>
      </c>
      <c r="AB242" s="8">
        <v>0</v>
      </c>
      <c r="AC242" s="8">
        <v>111</v>
      </c>
      <c r="AD242" s="8">
        <v>0</v>
      </c>
      <c r="AE242" s="8">
        <v>60</v>
      </c>
      <c r="AF242" s="8">
        <v>0</v>
      </c>
      <c r="AG242" s="8">
        <v>43</v>
      </c>
      <c r="AH242" s="8">
        <v>0</v>
      </c>
      <c r="AI242" s="8">
        <v>108</v>
      </c>
      <c r="AJ242" s="8">
        <v>0</v>
      </c>
      <c r="AK242" s="8">
        <v>60</v>
      </c>
      <c r="AL242" s="8">
        <v>0</v>
      </c>
      <c r="AM242" s="8">
        <v>238</v>
      </c>
      <c r="AN242" s="8">
        <v>0</v>
      </c>
      <c r="AO242" s="8">
        <v>419</v>
      </c>
      <c r="AP242" s="8">
        <v>0</v>
      </c>
      <c r="AQ242" s="8">
        <v>101</v>
      </c>
      <c r="AR242" s="8">
        <v>0</v>
      </c>
      <c r="AS242" s="8">
        <v>59</v>
      </c>
      <c r="AT242" s="8">
        <v>0</v>
      </c>
      <c r="AU242" s="8">
        <v>15</v>
      </c>
      <c r="AV242" s="8">
        <v>23</v>
      </c>
      <c r="AW242" s="8">
        <v>14</v>
      </c>
      <c r="AX242" s="8">
        <v>14</v>
      </c>
      <c r="AZ242" s="6">
        <f t="shared" ref="AZ242:AZ245" si="56">D242-(E242+G242+I242+K242+M242+O242+Q242+S242+U242+W242+AB242+AD242+AF242+AH242+AJ242+AL242+AN242+AP242+AR242+AT242)</f>
        <v>5423</v>
      </c>
      <c r="BA242" s="6">
        <f t="shared" ref="BA242:BA245" si="57">F242+H242+J242+L242+N242+P242+R242+T242+V242+X242+Y242+Z242+AA242+AC242+AE242+AG242+AI242+AK242+AM242+AO242+AQ242+AS242+AU242+AV242+AW242+AX242</f>
        <v>2585</v>
      </c>
    </row>
    <row r="243" spans="1:53" x14ac:dyDescent="0.2">
      <c r="A243" s="1" t="s">
        <v>251</v>
      </c>
      <c r="B243" s="1">
        <v>4211931480</v>
      </c>
      <c r="C243" s="1" t="s">
        <v>724</v>
      </c>
      <c r="D243" s="8">
        <v>4727</v>
      </c>
      <c r="E243" s="8">
        <v>0</v>
      </c>
      <c r="F243" s="8">
        <v>6</v>
      </c>
      <c r="G243" s="8">
        <v>0</v>
      </c>
      <c r="H243" s="8">
        <v>21</v>
      </c>
      <c r="I243" s="8">
        <v>0</v>
      </c>
      <c r="J243" s="8">
        <v>52</v>
      </c>
      <c r="K243" s="8">
        <v>0</v>
      </c>
      <c r="L243" s="8">
        <v>31</v>
      </c>
      <c r="M243" s="8">
        <v>0</v>
      </c>
      <c r="N243" s="8">
        <v>37</v>
      </c>
      <c r="O243" s="8">
        <v>0</v>
      </c>
      <c r="P243" s="8">
        <v>96</v>
      </c>
      <c r="Q243" s="8">
        <v>0</v>
      </c>
      <c r="R243" s="8">
        <v>54</v>
      </c>
      <c r="S243" s="8">
        <v>0</v>
      </c>
      <c r="T243" s="8">
        <v>35</v>
      </c>
      <c r="U243" s="8">
        <v>0</v>
      </c>
      <c r="V243" s="8">
        <v>15</v>
      </c>
      <c r="W243" s="8">
        <v>0</v>
      </c>
      <c r="X243" s="8">
        <v>17</v>
      </c>
      <c r="Y243" s="8">
        <v>5</v>
      </c>
      <c r="Z243" s="8">
        <v>3</v>
      </c>
      <c r="AA243" s="8">
        <v>0</v>
      </c>
      <c r="AB243" s="8">
        <v>0</v>
      </c>
      <c r="AC243" s="8">
        <v>29</v>
      </c>
      <c r="AD243" s="8">
        <v>0</v>
      </c>
      <c r="AE243" s="8">
        <v>2</v>
      </c>
      <c r="AF243" s="8">
        <v>0</v>
      </c>
      <c r="AG243" s="8">
        <v>5</v>
      </c>
      <c r="AH243" s="8">
        <v>0</v>
      </c>
      <c r="AI243" s="8">
        <v>26</v>
      </c>
      <c r="AJ243" s="8">
        <v>0</v>
      </c>
      <c r="AK243" s="8">
        <v>5</v>
      </c>
      <c r="AL243" s="8">
        <v>10</v>
      </c>
      <c r="AM243" s="8">
        <v>70</v>
      </c>
      <c r="AN243" s="8">
        <v>0</v>
      </c>
      <c r="AO243" s="8">
        <v>75</v>
      </c>
      <c r="AP243" s="8">
        <v>0</v>
      </c>
      <c r="AQ243" s="8">
        <v>44</v>
      </c>
      <c r="AR243" s="8">
        <v>0</v>
      </c>
      <c r="AS243" s="8">
        <v>7</v>
      </c>
      <c r="AT243" s="8">
        <v>0</v>
      </c>
      <c r="AU243" s="8">
        <v>3</v>
      </c>
      <c r="AV243" s="8">
        <v>5</v>
      </c>
      <c r="AW243" s="8">
        <v>7</v>
      </c>
      <c r="AX243" s="8">
        <v>0</v>
      </c>
      <c r="AZ243" s="6">
        <f t="shared" si="56"/>
        <v>4717</v>
      </c>
      <c r="BA243" s="6">
        <f t="shared" si="57"/>
        <v>650</v>
      </c>
    </row>
    <row r="244" spans="1:53" x14ac:dyDescent="0.2">
      <c r="A244" s="1" t="s">
        <v>252</v>
      </c>
      <c r="B244" s="1">
        <v>4211949288</v>
      </c>
      <c r="C244" s="1" t="s">
        <v>725</v>
      </c>
      <c r="D244" s="8">
        <v>2733</v>
      </c>
      <c r="E244" s="8">
        <v>0</v>
      </c>
      <c r="F244" s="8">
        <v>33</v>
      </c>
      <c r="G244" s="8">
        <v>0</v>
      </c>
      <c r="H244" s="8">
        <v>7</v>
      </c>
      <c r="I244" s="8">
        <v>0</v>
      </c>
      <c r="J244" s="8">
        <v>62</v>
      </c>
      <c r="K244" s="8">
        <v>0</v>
      </c>
      <c r="L244" s="8">
        <v>86</v>
      </c>
      <c r="M244" s="8">
        <v>0</v>
      </c>
      <c r="N244" s="8">
        <v>88</v>
      </c>
      <c r="O244" s="8">
        <v>0</v>
      </c>
      <c r="P244" s="8">
        <v>174</v>
      </c>
      <c r="Q244" s="8">
        <v>0</v>
      </c>
      <c r="R244" s="8">
        <v>212</v>
      </c>
      <c r="S244" s="8">
        <v>0</v>
      </c>
      <c r="T244" s="8">
        <v>83</v>
      </c>
      <c r="U244" s="8">
        <v>0</v>
      </c>
      <c r="V244" s="8">
        <v>26</v>
      </c>
      <c r="W244" s="8">
        <v>0</v>
      </c>
      <c r="X244" s="8">
        <v>11</v>
      </c>
      <c r="Y244" s="8">
        <v>14</v>
      </c>
      <c r="Z244" s="8">
        <v>15</v>
      </c>
      <c r="AA244" s="8">
        <v>10</v>
      </c>
      <c r="AB244" s="8">
        <v>0</v>
      </c>
      <c r="AC244" s="8">
        <v>0</v>
      </c>
      <c r="AD244" s="8">
        <v>0</v>
      </c>
      <c r="AE244" s="8">
        <v>0</v>
      </c>
      <c r="AF244" s="8">
        <v>0</v>
      </c>
      <c r="AG244" s="8">
        <v>48</v>
      </c>
      <c r="AH244" s="8">
        <v>0</v>
      </c>
      <c r="AI244" s="8">
        <v>55</v>
      </c>
      <c r="AJ244" s="8">
        <v>0</v>
      </c>
      <c r="AK244" s="8">
        <v>113</v>
      </c>
      <c r="AL244" s="8">
        <v>0</v>
      </c>
      <c r="AM244" s="8">
        <v>139</v>
      </c>
      <c r="AN244" s="8">
        <v>0</v>
      </c>
      <c r="AO244" s="8">
        <v>193</v>
      </c>
      <c r="AP244" s="8">
        <v>0</v>
      </c>
      <c r="AQ244" s="8">
        <v>43</v>
      </c>
      <c r="AR244" s="8">
        <v>0</v>
      </c>
      <c r="AS244" s="8">
        <v>0</v>
      </c>
      <c r="AT244" s="8">
        <v>0</v>
      </c>
      <c r="AU244" s="8">
        <v>10</v>
      </c>
      <c r="AV244" s="8">
        <v>0</v>
      </c>
      <c r="AW244" s="8">
        <v>10</v>
      </c>
      <c r="AX244" s="8">
        <v>0</v>
      </c>
      <c r="AZ244" s="6">
        <f t="shared" si="56"/>
        <v>2733</v>
      </c>
      <c r="BA244" s="6">
        <f t="shared" si="57"/>
        <v>1432</v>
      </c>
    </row>
    <row r="245" spans="1:53" x14ac:dyDescent="0.2">
      <c r="A245" s="1" t="s">
        <v>253</v>
      </c>
      <c r="B245" s="1">
        <v>4211978424</v>
      </c>
      <c r="C245" s="1" t="s">
        <v>726</v>
      </c>
      <c r="D245" s="8">
        <v>1267</v>
      </c>
      <c r="E245" s="8">
        <v>0</v>
      </c>
      <c r="F245" s="8">
        <v>0</v>
      </c>
      <c r="G245" s="8">
        <v>0</v>
      </c>
      <c r="H245" s="8">
        <v>15</v>
      </c>
      <c r="I245" s="8">
        <v>0</v>
      </c>
      <c r="J245" s="8">
        <v>14</v>
      </c>
      <c r="K245" s="8">
        <v>0</v>
      </c>
      <c r="L245" s="8">
        <v>15</v>
      </c>
      <c r="M245" s="8">
        <v>0</v>
      </c>
      <c r="N245" s="8">
        <v>26</v>
      </c>
      <c r="O245" s="8">
        <v>0</v>
      </c>
      <c r="P245" s="8">
        <v>73</v>
      </c>
      <c r="Q245" s="8">
        <v>0</v>
      </c>
      <c r="R245" s="8">
        <v>84</v>
      </c>
      <c r="S245" s="8">
        <v>0</v>
      </c>
      <c r="T245" s="8">
        <v>39</v>
      </c>
      <c r="U245" s="8">
        <v>0</v>
      </c>
      <c r="V245" s="8">
        <v>16</v>
      </c>
      <c r="W245" s="8">
        <v>0</v>
      </c>
      <c r="X245" s="8">
        <v>43</v>
      </c>
      <c r="Y245" s="8">
        <v>21</v>
      </c>
      <c r="Z245" s="8">
        <v>12</v>
      </c>
      <c r="AA245" s="8">
        <v>5</v>
      </c>
      <c r="AB245" s="8">
        <v>0</v>
      </c>
      <c r="AC245" s="8">
        <v>0</v>
      </c>
      <c r="AD245" s="8">
        <v>0</v>
      </c>
      <c r="AE245" s="8">
        <v>4</v>
      </c>
      <c r="AF245" s="8">
        <v>0</v>
      </c>
      <c r="AG245" s="8">
        <v>6</v>
      </c>
      <c r="AH245" s="8">
        <v>0</v>
      </c>
      <c r="AI245" s="8">
        <v>31</v>
      </c>
      <c r="AJ245" s="8">
        <v>0</v>
      </c>
      <c r="AK245" s="8">
        <v>26</v>
      </c>
      <c r="AL245" s="8">
        <v>0</v>
      </c>
      <c r="AM245" s="8">
        <v>41</v>
      </c>
      <c r="AN245" s="8">
        <v>0</v>
      </c>
      <c r="AO245" s="8">
        <v>130</v>
      </c>
      <c r="AP245" s="8">
        <v>0</v>
      </c>
      <c r="AQ245" s="8">
        <v>46</v>
      </c>
      <c r="AR245" s="8">
        <v>0</v>
      </c>
      <c r="AS245" s="8">
        <v>17</v>
      </c>
      <c r="AT245" s="8">
        <v>0</v>
      </c>
      <c r="AU245" s="8">
        <v>28</v>
      </c>
      <c r="AV245" s="8">
        <v>22</v>
      </c>
      <c r="AW245" s="8">
        <v>3</v>
      </c>
      <c r="AX245" s="8">
        <v>0</v>
      </c>
      <c r="AZ245" s="6">
        <f t="shared" si="56"/>
        <v>1267</v>
      </c>
      <c r="BA245" s="6">
        <f t="shared" si="57"/>
        <v>717</v>
      </c>
    </row>
    <row r="246" spans="1:53" x14ac:dyDescent="0.2">
      <c r="A246" s="1" t="s">
        <v>254</v>
      </c>
      <c r="B246" s="1">
        <v>4212504568</v>
      </c>
      <c r="C246" s="1" t="s">
        <v>727</v>
      </c>
      <c r="D246" s="8">
        <v>386</v>
      </c>
      <c r="E246" s="8">
        <v>0</v>
      </c>
      <c r="F246" s="8">
        <v>0</v>
      </c>
      <c r="G246" s="8">
        <v>0</v>
      </c>
      <c r="H246" s="8">
        <v>26</v>
      </c>
      <c r="I246" s="8">
        <v>0</v>
      </c>
      <c r="J246" s="8">
        <v>1</v>
      </c>
      <c r="K246" s="8">
        <v>0</v>
      </c>
      <c r="L246" s="8">
        <v>9</v>
      </c>
      <c r="M246" s="8">
        <v>0</v>
      </c>
      <c r="N246" s="8">
        <v>24</v>
      </c>
      <c r="O246" s="8">
        <v>0</v>
      </c>
      <c r="P246" s="8">
        <v>28</v>
      </c>
      <c r="Q246" s="8">
        <v>0</v>
      </c>
      <c r="R246" s="8">
        <v>7</v>
      </c>
      <c r="S246" s="8">
        <v>0</v>
      </c>
      <c r="T246" s="8">
        <v>26</v>
      </c>
      <c r="U246" s="8">
        <v>0</v>
      </c>
      <c r="V246" s="8">
        <v>12</v>
      </c>
      <c r="W246" s="8">
        <v>0</v>
      </c>
      <c r="X246" s="8">
        <v>0</v>
      </c>
      <c r="Y246" s="8">
        <v>4</v>
      </c>
      <c r="Z246" s="8">
        <v>0</v>
      </c>
      <c r="AA246" s="8">
        <v>0</v>
      </c>
      <c r="AB246" s="8">
        <v>0</v>
      </c>
      <c r="AC246" s="8">
        <v>0</v>
      </c>
      <c r="AD246" s="8">
        <v>0</v>
      </c>
      <c r="AE246" s="8">
        <v>0</v>
      </c>
      <c r="AF246" s="8">
        <v>0</v>
      </c>
      <c r="AG246" s="8">
        <v>12</v>
      </c>
      <c r="AH246" s="8">
        <v>0</v>
      </c>
      <c r="AI246" s="8">
        <v>5</v>
      </c>
      <c r="AJ246" s="8">
        <v>0</v>
      </c>
      <c r="AK246" s="8">
        <v>2</v>
      </c>
      <c r="AL246" s="8">
        <v>0</v>
      </c>
      <c r="AM246" s="8">
        <v>8</v>
      </c>
      <c r="AN246" s="8">
        <v>0</v>
      </c>
      <c r="AO246" s="8">
        <v>11</v>
      </c>
      <c r="AP246" s="8">
        <v>0</v>
      </c>
      <c r="AQ246" s="8">
        <v>17</v>
      </c>
      <c r="AR246" s="8">
        <v>0</v>
      </c>
      <c r="AS246" s="8">
        <v>3</v>
      </c>
      <c r="AT246" s="8">
        <v>0</v>
      </c>
      <c r="AU246" s="8">
        <v>5</v>
      </c>
      <c r="AV246" s="8">
        <v>0</v>
      </c>
      <c r="AW246" s="8">
        <v>0</v>
      </c>
      <c r="AX246" s="8">
        <v>1</v>
      </c>
      <c r="AZ246" s="6">
        <f t="shared" ref="AZ246:AZ261" si="58">D246-(E246+G246+I246+K246+M246+O246+Q246+S246+U246+W246+AB246+AD246+AF246+AH246+AJ246+AL246+AN246+AP246+AR246+AT246)</f>
        <v>386</v>
      </c>
      <c r="BA246" s="6">
        <f t="shared" ref="BA246:BA261" si="59">F246+H246+J246+L246+N246+P246+R246+T246+V246+X246+Y246+Z246+AA246+AC246+AE246+AG246+AI246+AK246+AM246+AO246+AQ246+AS246+AU246+AV246+AW246+AX246</f>
        <v>201</v>
      </c>
    </row>
    <row r="247" spans="1:53" x14ac:dyDescent="0.2">
      <c r="A247" s="1" t="s">
        <v>255</v>
      </c>
      <c r="B247" s="1">
        <v>4212510224</v>
      </c>
      <c r="C247" s="1" t="s">
        <v>728</v>
      </c>
      <c r="D247" s="8">
        <v>1130</v>
      </c>
      <c r="E247" s="8">
        <v>0</v>
      </c>
      <c r="F247" s="8">
        <v>24</v>
      </c>
      <c r="G247" s="8">
        <v>0</v>
      </c>
      <c r="H247" s="8">
        <v>8</v>
      </c>
      <c r="I247" s="8">
        <v>0</v>
      </c>
      <c r="J247" s="8">
        <v>38</v>
      </c>
      <c r="K247" s="8">
        <v>0</v>
      </c>
      <c r="L247" s="8">
        <v>9</v>
      </c>
      <c r="M247" s="8">
        <v>4</v>
      </c>
      <c r="N247" s="8">
        <v>46</v>
      </c>
      <c r="O247" s="8">
        <v>0</v>
      </c>
      <c r="P247" s="8">
        <v>71</v>
      </c>
      <c r="Q247" s="8">
        <v>0</v>
      </c>
      <c r="R247" s="8">
        <v>88</v>
      </c>
      <c r="S247" s="8">
        <v>0</v>
      </c>
      <c r="T247" s="8">
        <v>24</v>
      </c>
      <c r="U247" s="8">
        <v>0</v>
      </c>
      <c r="V247" s="8">
        <v>13</v>
      </c>
      <c r="W247" s="8">
        <v>0</v>
      </c>
      <c r="X247" s="8">
        <v>9</v>
      </c>
      <c r="Y247" s="8">
        <v>0</v>
      </c>
      <c r="Z247" s="8">
        <v>3</v>
      </c>
      <c r="AA247" s="8">
        <v>10</v>
      </c>
      <c r="AB247" s="8">
        <v>0</v>
      </c>
      <c r="AC247" s="8">
        <v>5</v>
      </c>
      <c r="AD247" s="8">
        <v>0</v>
      </c>
      <c r="AE247" s="8">
        <v>0</v>
      </c>
      <c r="AF247" s="8">
        <v>0</v>
      </c>
      <c r="AG247" s="8">
        <v>6</v>
      </c>
      <c r="AH247" s="8">
        <v>0</v>
      </c>
      <c r="AI247" s="8">
        <v>28</v>
      </c>
      <c r="AJ247" s="8">
        <v>0</v>
      </c>
      <c r="AK247" s="8">
        <v>34</v>
      </c>
      <c r="AL247" s="8">
        <v>0</v>
      </c>
      <c r="AM247" s="8">
        <v>84</v>
      </c>
      <c r="AN247" s="8">
        <v>0</v>
      </c>
      <c r="AO247" s="8">
        <v>78</v>
      </c>
      <c r="AP247" s="8">
        <v>0</v>
      </c>
      <c r="AQ247" s="8">
        <v>21</v>
      </c>
      <c r="AR247" s="8">
        <v>0</v>
      </c>
      <c r="AS247" s="8">
        <v>8</v>
      </c>
      <c r="AT247" s="8">
        <v>0</v>
      </c>
      <c r="AU247" s="8">
        <v>0</v>
      </c>
      <c r="AV247" s="8">
        <v>7</v>
      </c>
      <c r="AW247" s="8">
        <v>0</v>
      </c>
      <c r="AX247" s="8">
        <v>8</v>
      </c>
      <c r="AZ247" s="6">
        <f t="shared" si="58"/>
        <v>1126</v>
      </c>
      <c r="BA247" s="6">
        <f t="shared" si="59"/>
        <v>622</v>
      </c>
    </row>
    <row r="248" spans="1:53" x14ac:dyDescent="0.2">
      <c r="A248" s="1" t="s">
        <v>256</v>
      </c>
      <c r="B248" s="1">
        <v>4212510768</v>
      </c>
      <c r="C248" s="1" t="s">
        <v>729</v>
      </c>
      <c r="D248" s="8">
        <v>6143</v>
      </c>
      <c r="E248" s="8">
        <v>0</v>
      </c>
      <c r="F248" s="8">
        <v>81</v>
      </c>
      <c r="G248" s="8">
        <v>0</v>
      </c>
      <c r="H248" s="8">
        <v>253</v>
      </c>
      <c r="I248" s="8">
        <v>0</v>
      </c>
      <c r="J248" s="8">
        <v>272</v>
      </c>
      <c r="K248" s="8">
        <v>0</v>
      </c>
      <c r="L248" s="8">
        <v>206</v>
      </c>
      <c r="M248" s="8">
        <v>0</v>
      </c>
      <c r="N248" s="8">
        <v>72</v>
      </c>
      <c r="O248" s="8">
        <v>0</v>
      </c>
      <c r="P248" s="8">
        <v>199</v>
      </c>
      <c r="Q248" s="8">
        <v>0</v>
      </c>
      <c r="R248" s="8">
        <v>177</v>
      </c>
      <c r="S248" s="8">
        <v>0</v>
      </c>
      <c r="T248" s="8">
        <v>176</v>
      </c>
      <c r="U248" s="8">
        <v>0</v>
      </c>
      <c r="V248" s="8">
        <v>54</v>
      </c>
      <c r="W248" s="8">
        <v>0</v>
      </c>
      <c r="X248" s="8">
        <v>46</v>
      </c>
      <c r="Y248" s="8">
        <v>27</v>
      </c>
      <c r="Z248" s="8">
        <v>25</v>
      </c>
      <c r="AA248" s="8">
        <v>14</v>
      </c>
      <c r="AB248" s="8">
        <v>0</v>
      </c>
      <c r="AC248" s="8">
        <v>229</v>
      </c>
      <c r="AD248" s="8">
        <v>0</v>
      </c>
      <c r="AE248" s="8">
        <v>420</v>
      </c>
      <c r="AF248" s="8">
        <v>0</v>
      </c>
      <c r="AG248" s="8">
        <v>131</v>
      </c>
      <c r="AH248" s="8">
        <v>0</v>
      </c>
      <c r="AI248" s="8">
        <v>77</v>
      </c>
      <c r="AJ248" s="8">
        <v>0</v>
      </c>
      <c r="AK248" s="8">
        <v>128</v>
      </c>
      <c r="AL248" s="8">
        <v>0</v>
      </c>
      <c r="AM248" s="8">
        <v>59</v>
      </c>
      <c r="AN248" s="8">
        <v>0</v>
      </c>
      <c r="AO248" s="8">
        <v>326</v>
      </c>
      <c r="AP248" s="8">
        <v>0</v>
      </c>
      <c r="AQ248" s="8">
        <v>152</v>
      </c>
      <c r="AR248" s="8">
        <v>0</v>
      </c>
      <c r="AS248" s="8">
        <v>37</v>
      </c>
      <c r="AT248" s="8">
        <v>0</v>
      </c>
      <c r="AU248" s="8">
        <v>0</v>
      </c>
      <c r="AV248" s="8">
        <v>23</v>
      </c>
      <c r="AW248" s="8">
        <v>24</v>
      </c>
      <c r="AX248" s="8">
        <v>11</v>
      </c>
      <c r="AZ248" s="6">
        <f t="shared" si="58"/>
        <v>6143</v>
      </c>
      <c r="BA248" s="6">
        <f t="shared" si="59"/>
        <v>3219</v>
      </c>
    </row>
    <row r="249" spans="1:53" x14ac:dyDescent="0.2">
      <c r="A249" s="1" t="s">
        <v>257</v>
      </c>
      <c r="B249" s="1">
        <v>4212512704</v>
      </c>
      <c r="C249" s="1" t="s">
        <v>730</v>
      </c>
      <c r="D249" s="8">
        <v>3191</v>
      </c>
      <c r="E249" s="8">
        <v>0</v>
      </c>
      <c r="F249" s="8">
        <v>36</v>
      </c>
      <c r="G249" s="8">
        <v>0</v>
      </c>
      <c r="H249" s="8">
        <v>10</v>
      </c>
      <c r="I249" s="8">
        <v>0</v>
      </c>
      <c r="J249" s="8">
        <v>63</v>
      </c>
      <c r="K249" s="8">
        <v>0</v>
      </c>
      <c r="L249" s="8">
        <v>52</v>
      </c>
      <c r="M249" s="8">
        <v>0</v>
      </c>
      <c r="N249" s="8">
        <v>55</v>
      </c>
      <c r="O249" s="8">
        <v>0</v>
      </c>
      <c r="P249" s="8">
        <v>172</v>
      </c>
      <c r="Q249" s="8">
        <v>0</v>
      </c>
      <c r="R249" s="8">
        <v>204</v>
      </c>
      <c r="S249" s="8">
        <v>0</v>
      </c>
      <c r="T249" s="8">
        <v>64</v>
      </c>
      <c r="U249" s="8">
        <v>0</v>
      </c>
      <c r="V249" s="8">
        <v>25</v>
      </c>
      <c r="W249" s="8">
        <v>0</v>
      </c>
      <c r="X249" s="8">
        <v>13</v>
      </c>
      <c r="Y249" s="8">
        <v>16</v>
      </c>
      <c r="Z249" s="8">
        <v>0</v>
      </c>
      <c r="AA249" s="8">
        <v>13</v>
      </c>
      <c r="AB249" s="8">
        <v>0</v>
      </c>
      <c r="AC249" s="8">
        <v>22</v>
      </c>
      <c r="AD249" s="8">
        <v>0</v>
      </c>
      <c r="AE249" s="8">
        <v>87</v>
      </c>
      <c r="AF249" s="8">
        <v>0</v>
      </c>
      <c r="AG249" s="8">
        <v>64</v>
      </c>
      <c r="AH249" s="8">
        <v>0</v>
      </c>
      <c r="AI249" s="8">
        <v>98</v>
      </c>
      <c r="AJ249" s="8">
        <v>0</v>
      </c>
      <c r="AK249" s="8">
        <v>55</v>
      </c>
      <c r="AL249" s="8">
        <v>0</v>
      </c>
      <c r="AM249" s="8">
        <v>213</v>
      </c>
      <c r="AN249" s="8">
        <v>0</v>
      </c>
      <c r="AO249" s="8">
        <v>186</v>
      </c>
      <c r="AP249" s="8">
        <v>0</v>
      </c>
      <c r="AQ249" s="8">
        <v>64</v>
      </c>
      <c r="AR249" s="8">
        <v>0</v>
      </c>
      <c r="AS249" s="8">
        <v>9</v>
      </c>
      <c r="AT249" s="8">
        <v>0</v>
      </c>
      <c r="AU249" s="8">
        <v>25</v>
      </c>
      <c r="AV249" s="8">
        <v>37</v>
      </c>
      <c r="AW249" s="8">
        <v>13</v>
      </c>
      <c r="AX249" s="8">
        <v>4</v>
      </c>
      <c r="AZ249" s="6">
        <f t="shared" si="58"/>
        <v>3191</v>
      </c>
      <c r="BA249" s="6">
        <f t="shared" si="59"/>
        <v>1600</v>
      </c>
    </row>
    <row r="250" spans="1:53" x14ac:dyDescent="0.2">
      <c r="A250" s="1" t="s">
        <v>258</v>
      </c>
      <c r="B250" s="1">
        <v>4212514568</v>
      </c>
      <c r="C250" s="1" t="s">
        <v>731</v>
      </c>
      <c r="D250" s="8">
        <v>121</v>
      </c>
      <c r="E250" s="8">
        <v>0</v>
      </c>
      <c r="F250" s="8">
        <v>0</v>
      </c>
      <c r="G250" s="8">
        <v>0</v>
      </c>
      <c r="H250" s="8">
        <v>16</v>
      </c>
      <c r="I250" s="8">
        <v>0</v>
      </c>
      <c r="J250" s="8">
        <v>7</v>
      </c>
      <c r="K250" s="8">
        <v>0</v>
      </c>
      <c r="L250" s="8">
        <v>5</v>
      </c>
      <c r="M250" s="8">
        <v>0</v>
      </c>
      <c r="N250" s="8">
        <v>0</v>
      </c>
      <c r="O250" s="8">
        <v>0</v>
      </c>
      <c r="P250" s="8">
        <v>0</v>
      </c>
      <c r="Q250" s="8">
        <v>0</v>
      </c>
      <c r="R250" s="8">
        <v>5</v>
      </c>
      <c r="S250" s="8">
        <v>0</v>
      </c>
      <c r="T250" s="8">
        <v>0</v>
      </c>
      <c r="U250" s="8">
        <v>0</v>
      </c>
      <c r="V250" s="8">
        <v>0</v>
      </c>
      <c r="W250" s="8">
        <v>0</v>
      </c>
      <c r="X250" s="8">
        <v>0</v>
      </c>
      <c r="Y250" s="8">
        <v>1</v>
      </c>
      <c r="Z250" s="8">
        <v>0</v>
      </c>
      <c r="AA250" s="8">
        <v>0</v>
      </c>
      <c r="AB250" s="8">
        <v>0</v>
      </c>
      <c r="AC250" s="8">
        <v>3</v>
      </c>
      <c r="AD250" s="8">
        <v>0</v>
      </c>
      <c r="AE250" s="8">
        <v>9</v>
      </c>
      <c r="AF250" s="8">
        <v>0</v>
      </c>
      <c r="AG250" s="8">
        <v>8</v>
      </c>
      <c r="AH250" s="8">
        <v>0</v>
      </c>
      <c r="AI250" s="8">
        <v>0</v>
      </c>
      <c r="AJ250" s="8">
        <v>0</v>
      </c>
      <c r="AK250" s="8">
        <v>0</v>
      </c>
      <c r="AL250" s="8">
        <v>0</v>
      </c>
      <c r="AM250" s="8">
        <v>2</v>
      </c>
      <c r="AN250" s="8">
        <v>0</v>
      </c>
      <c r="AO250" s="8">
        <v>0</v>
      </c>
      <c r="AP250" s="8">
        <v>0</v>
      </c>
      <c r="AQ250" s="8">
        <v>1</v>
      </c>
      <c r="AR250" s="8">
        <v>0</v>
      </c>
      <c r="AS250" s="8">
        <v>0</v>
      </c>
      <c r="AT250" s="8">
        <v>0</v>
      </c>
      <c r="AU250" s="8">
        <v>0</v>
      </c>
      <c r="AV250" s="8">
        <v>0</v>
      </c>
      <c r="AW250" s="8">
        <v>0</v>
      </c>
      <c r="AX250" s="8">
        <v>0</v>
      </c>
      <c r="AZ250" s="6">
        <f t="shared" si="58"/>
        <v>121</v>
      </c>
      <c r="BA250" s="6">
        <f t="shared" si="59"/>
        <v>57</v>
      </c>
    </row>
    <row r="251" spans="1:53" x14ac:dyDescent="0.2">
      <c r="A251" s="1" t="s">
        <v>259</v>
      </c>
      <c r="B251" s="1">
        <v>4212519536</v>
      </c>
      <c r="C251" s="1" t="s">
        <v>732</v>
      </c>
      <c r="D251" s="8">
        <v>3740</v>
      </c>
      <c r="E251" s="8">
        <v>0</v>
      </c>
      <c r="F251" s="8">
        <v>26</v>
      </c>
      <c r="G251" s="8">
        <v>0</v>
      </c>
      <c r="H251" s="8">
        <v>12</v>
      </c>
      <c r="I251" s="8">
        <v>0</v>
      </c>
      <c r="J251" s="8">
        <v>10</v>
      </c>
      <c r="K251" s="8">
        <v>0</v>
      </c>
      <c r="L251" s="8">
        <v>68</v>
      </c>
      <c r="M251" s="8">
        <v>0</v>
      </c>
      <c r="N251" s="8">
        <v>68</v>
      </c>
      <c r="O251" s="8">
        <v>0</v>
      </c>
      <c r="P251" s="8">
        <v>254</v>
      </c>
      <c r="Q251" s="8">
        <v>0</v>
      </c>
      <c r="R251" s="8">
        <v>235</v>
      </c>
      <c r="S251" s="8">
        <v>0</v>
      </c>
      <c r="T251" s="8">
        <v>51</v>
      </c>
      <c r="U251" s="8">
        <v>0</v>
      </c>
      <c r="V251" s="8">
        <v>28</v>
      </c>
      <c r="W251" s="8">
        <v>0</v>
      </c>
      <c r="X251" s="8">
        <v>51</v>
      </c>
      <c r="Y251" s="8">
        <v>37</v>
      </c>
      <c r="Z251" s="8">
        <v>0</v>
      </c>
      <c r="AA251" s="8">
        <v>6</v>
      </c>
      <c r="AB251" s="8">
        <v>0</v>
      </c>
      <c r="AC251" s="8">
        <v>32</v>
      </c>
      <c r="AD251" s="8">
        <v>0</v>
      </c>
      <c r="AE251" s="8">
        <v>9</v>
      </c>
      <c r="AF251" s="8">
        <v>0</v>
      </c>
      <c r="AG251" s="8">
        <v>73</v>
      </c>
      <c r="AH251" s="8">
        <v>0</v>
      </c>
      <c r="AI251" s="8">
        <v>45</v>
      </c>
      <c r="AJ251" s="8">
        <v>0</v>
      </c>
      <c r="AK251" s="8">
        <v>96</v>
      </c>
      <c r="AL251" s="8">
        <v>0</v>
      </c>
      <c r="AM251" s="8">
        <v>161</v>
      </c>
      <c r="AN251" s="8">
        <v>0</v>
      </c>
      <c r="AO251" s="8">
        <v>173</v>
      </c>
      <c r="AP251" s="8">
        <v>0</v>
      </c>
      <c r="AQ251" s="8">
        <v>134</v>
      </c>
      <c r="AR251" s="8">
        <v>0</v>
      </c>
      <c r="AS251" s="8">
        <v>16</v>
      </c>
      <c r="AT251" s="8">
        <v>0</v>
      </c>
      <c r="AU251" s="8">
        <v>59</v>
      </c>
      <c r="AV251" s="8">
        <v>11</v>
      </c>
      <c r="AW251" s="8">
        <v>0</v>
      </c>
      <c r="AX251" s="8">
        <v>11</v>
      </c>
      <c r="AZ251" s="6">
        <f t="shared" si="58"/>
        <v>3740</v>
      </c>
      <c r="BA251" s="6">
        <f t="shared" si="59"/>
        <v>1666</v>
      </c>
    </row>
    <row r="252" spans="1:53" x14ac:dyDescent="0.2">
      <c r="A252" s="1" t="s">
        <v>260</v>
      </c>
      <c r="B252" s="1">
        <v>4212520328</v>
      </c>
      <c r="C252" s="1" t="s">
        <v>733</v>
      </c>
      <c r="D252" s="8">
        <v>310</v>
      </c>
      <c r="E252" s="8">
        <v>0</v>
      </c>
      <c r="F252" s="8">
        <v>0</v>
      </c>
      <c r="G252" s="8">
        <v>0</v>
      </c>
      <c r="H252" s="8">
        <v>4</v>
      </c>
      <c r="I252" s="8">
        <v>0</v>
      </c>
      <c r="J252" s="8">
        <v>8</v>
      </c>
      <c r="K252" s="8">
        <v>0</v>
      </c>
      <c r="L252" s="8">
        <v>4</v>
      </c>
      <c r="M252" s="8">
        <v>0</v>
      </c>
      <c r="N252" s="8">
        <v>15</v>
      </c>
      <c r="O252" s="8">
        <v>0</v>
      </c>
      <c r="P252" s="8">
        <v>7</v>
      </c>
      <c r="Q252" s="8">
        <v>0</v>
      </c>
      <c r="R252" s="8">
        <v>22</v>
      </c>
      <c r="S252" s="8">
        <v>0</v>
      </c>
      <c r="T252" s="8">
        <v>9</v>
      </c>
      <c r="U252" s="8">
        <v>0</v>
      </c>
      <c r="V252" s="8">
        <v>2</v>
      </c>
      <c r="W252" s="8">
        <v>0</v>
      </c>
      <c r="X252" s="8">
        <v>4</v>
      </c>
      <c r="Y252" s="8">
        <v>5</v>
      </c>
      <c r="Z252" s="8">
        <v>0</v>
      </c>
      <c r="AA252" s="8">
        <v>0</v>
      </c>
      <c r="AB252" s="8">
        <v>0</v>
      </c>
      <c r="AC252" s="8">
        <v>2</v>
      </c>
      <c r="AD252" s="8">
        <v>0</v>
      </c>
      <c r="AE252" s="8">
        <v>0</v>
      </c>
      <c r="AF252" s="8">
        <v>0</v>
      </c>
      <c r="AG252" s="8">
        <v>2</v>
      </c>
      <c r="AH252" s="8">
        <v>0</v>
      </c>
      <c r="AI252" s="8">
        <v>10</v>
      </c>
      <c r="AJ252" s="8">
        <v>0</v>
      </c>
      <c r="AK252" s="8">
        <v>3</v>
      </c>
      <c r="AL252" s="8">
        <v>0</v>
      </c>
      <c r="AM252" s="8">
        <v>12</v>
      </c>
      <c r="AN252" s="8">
        <v>0</v>
      </c>
      <c r="AO252" s="8">
        <v>11</v>
      </c>
      <c r="AP252" s="8">
        <v>0</v>
      </c>
      <c r="AQ252" s="8">
        <v>7</v>
      </c>
      <c r="AR252" s="8">
        <v>0</v>
      </c>
      <c r="AS252" s="8">
        <v>3</v>
      </c>
      <c r="AT252" s="8">
        <v>0</v>
      </c>
      <c r="AU252" s="8">
        <v>1</v>
      </c>
      <c r="AV252" s="8">
        <v>8</v>
      </c>
      <c r="AW252" s="8">
        <v>1</v>
      </c>
      <c r="AX252" s="8">
        <v>0</v>
      </c>
      <c r="AZ252" s="6">
        <f t="shared" si="58"/>
        <v>310</v>
      </c>
      <c r="BA252" s="6">
        <f t="shared" si="59"/>
        <v>140</v>
      </c>
    </row>
    <row r="253" spans="1:53" x14ac:dyDescent="0.2">
      <c r="A253" s="1" t="s">
        <v>261</v>
      </c>
      <c r="B253" s="1">
        <v>4212520808</v>
      </c>
      <c r="C253" s="1" t="s">
        <v>734</v>
      </c>
      <c r="D253" s="8">
        <v>1844</v>
      </c>
      <c r="E253" s="8">
        <v>0</v>
      </c>
      <c r="F253" s="8">
        <v>14</v>
      </c>
      <c r="G253" s="8">
        <v>0</v>
      </c>
      <c r="H253" s="8">
        <v>11</v>
      </c>
      <c r="I253" s="8">
        <v>0</v>
      </c>
      <c r="J253" s="8">
        <v>39</v>
      </c>
      <c r="K253" s="8">
        <v>0</v>
      </c>
      <c r="L253" s="8">
        <v>13</v>
      </c>
      <c r="M253" s="8">
        <v>0</v>
      </c>
      <c r="N253" s="8">
        <v>43</v>
      </c>
      <c r="O253" s="8">
        <v>0</v>
      </c>
      <c r="P253" s="8">
        <v>154</v>
      </c>
      <c r="Q253" s="8">
        <v>0</v>
      </c>
      <c r="R253" s="8">
        <v>100</v>
      </c>
      <c r="S253" s="8">
        <v>0</v>
      </c>
      <c r="T253" s="8">
        <v>36</v>
      </c>
      <c r="U253" s="8">
        <v>0</v>
      </c>
      <c r="V253" s="8">
        <v>42</v>
      </c>
      <c r="W253" s="8">
        <v>0</v>
      </c>
      <c r="X253" s="8">
        <v>1</v>
      </c>
      <c r="Y253" s="8">
        <v>5</v>
      </c>
      <c r="Z253" s="8">
        <v>0</v>
      </c>
      <c r="AA253" s="8">
        <v>22</v>
      </c>
      <c r="AB253" s="8">
        <v>0</v>
      </c>
      <c r="AC253" s="8">
        <v>11</v>
      </c>
      <c r="AD253" s="8">
        <v>0</v>
      </c>
      <c r="AE253" s="8">
        <v>33</v>
      </c>
      <c r="AF253" s="8">
        <v>0</v>
      </c>
      <c r="AG253" s="8">
        <v>28</v>
      </c>
      <c r="AH253" s="8">
        <v>0</v>
      </c>
      <c r="AI253" s="8">
        <v>41</v>
      </c>
      <c r="AJ253" s="8">
        <v>0</v>
      </c>
      <c r="AK253" s="8">
        <v>35</v>
      </c>
      <c r="AL253" s="8">
        <v>0</v>
      </c>
      <c r="AM253" s="8">
        <v>112</v>
      </c>
      <c r="AN253" s="8">
        <v>0</v>
      </c>
      <c r="AO253" s="8">
        <v>102</v>
      </c>
      <c r="AP253" s="8">
        <v>0</v>
      </c>
      <c r="AQ253" s="8">
        <v>46</v>
      </c>
      <c r="AR253" s="8">
        <v>0</v>
      </c>
      <c r="AS253" s="8">
        <v>14</v>
      </c>
      <c r="AT253" s="8">
        <v>0</v>
      </c>
      <c r="AU253" s="8">
        <v>4</v>
      </c>
      <c r="AV253" s="8">
        <v>23</v>
      </c>
      <c r="AW253" s="8">
        <v>8</v>
      </c>
      <c r="AX253" s="8">
        <v>8</v>
      </c>
      <c r="AZ253" s="6">
        <f t="shared" si="58"/>
        <v>1844</v>
      </c>
      <c r="BA253" s="6">
        <f t="shared" si="59"/>
        <v>945</v>
      </c>
    </row>
    <row r="254" spans="1:53" x14ac:dyDescent="0.2">
      <c r="A254" s="1" t="s">
        <v>262</v>
      </c>
      <c r="B254" s="1">
        <v>4212521144</v>
      </c>
      <c r="C254" s="1" t="s">
        <v>735</v>
      </c>
      <c r="D254" s="8">
        <v>1213</v>
      </c>
      <c r="E254" s="8">
        <v>0</v>
      </c>
      <c r="F254" s="8">
        <v>23</v>
      </c>
      <c r="G254" s="8">
        <v>0</v>
      </c>
      <c r="H254" s="8">
        <v>11</v>
      </c>
      <c r="I254" s="8">
        <v>0</v>
      </c>
      <c r="J254" s="8">
        <v>7</v>
      </c>
      <c r="K254" s="8">
        <v>0</v>
      </c>
      <c r="L254" s="8">
        <v>37</v>
      </c>
      <c r="M254" s="8">
        <v>0</v>
      </c>
      <c r="N254" s="8">
        <v>44</v>
      </c>
      <c r="O254" s="8">
        <v>0</v>
      </c>
      <c r="P254" s="8">
        <v>102</v>
      </c>
      <c r="Q254" s="8">
        <v>0</v>
      </c>
      <c r="R254" s="8">
        <v>107</v>
      </c>
      <c r="S254" s="8">
        <v>0</v>
      </c>
      <c r="T254" s="8">
        <v>38</v>
      </c>
      <c r="U254" s="8">
        <v>0</v>
      </c>
      <c r="V254" s="8">
        <v>6</v>
      </c>
      <c r="W254" s="8">
        <v>0</v>
      </c>
      <c r="X254" s="8">
        <v>7</v>
      </c>
      <c r="Y254" s="8">
        <v>6</v>
      </c>
      <c r="Z254" s="8">
        <v>6</v>
      </c>
      <c r="AA254" s="8">
        <v>0</v>
      </c>
      <c r="AB254" s="8">
        <v>0</v>
      </c>
      <c r="AC254" s="8">
        <v>19</v>
      </c>
      <c r="AD254" s="8">
        <v>0</v>
      </c>
      <c r="AE254" s="8">
        <v>17</v>
      </c>
      <c r="AF254" s="8">
        <v>0</v>
      </c>
      <c r="AG254" s="8">
        <v>18</v>
      </c>
      <c r="AH254" s="8">
        <v>0</v>
      </c>
      <c r="AI254" s="8">
        <v>19</v>
      </c>
      <c r="AJ254" s="8">
        <v>0</v>
      </c>
      <c r="AK254" s="8">
        <v>35</v>
      </c>
      <c r="AL254" s="8">
        <v>0</v>
      </c>
      <c r="AM254" s="8">
        <v>63</v>
      </c>
      <c r="AN254" s="8">
        <v>0</v>
      </c>
      <c r="AO254" s="8">
        <v>66</v>
      </c>
      <c r="AP254" s="8">
        <v>0</v>
      </c>
      <c r="AQ254" s="8">
        <v>27</v>
      </c>
      <c r="AR254" s="8">
        <v>0</v>
      </c>
      <c r="AS254" s="8">
        <v>12</v>
      </c>
      <c r="AT254" s="8">
        <v>0</v>
      </c>
      <c r="AU254" s="8">
        <v>2</v>
      </c>
      <c r="AV254" s="8">
        <v>0</v>
      </c>
      <c r="AW254" s="8">
        <v>5</v>
      </c>
      <c r="AX254" s="8">
        <v>0</v>
      </c>
      <c r="AZ254" s="6">
        <f t="shared" si="58"/>
        <v>1213</v>
      </c>
      <c r="BA254" s="6">
        <f t="shared" si="59"/>
        <v>677</v>
      </c>
    </row>
    <row r="255" spans="1:53" x14ac:dyDescent="0.2">
      <c r="A255" s="1" t="s">
        <v>263</v>
      </c>
      <c r="B255" s="1">
        <v>4212522800</v>
      </c>
      <c r="C255" s="1" t="s">
        <v>736</v>
      </c>
      <c r="D255" s="8">
        <v>294</v>
      </c>
      <c r="E255" s="8">
        <v>0</v>
      </c>
      <c r="F255" s="8">
        <v>7</v>
      </c>
      <c r="G255" s="8">
        <v>0</v>
      </c>
      <c r="H255" s="8">
        <v>6</v>
      </c>
      <c r="I255" s="8">
        <v>0</v>
      </c>
      <c r="J255" s="8">
        <v>0</v>
      </c>
      <c r="K255" s="8">
        <v>0</v>
      </c>
      <c r="L255" s="8">
        <v>5</v>
      </c>
      <c r="M255" s="8">
        <v>0</v>
      </c>
      <c r="N255" s="8">
        <v>0</v>
      </c>
      <c r="O255" s="8">
        <v>0</v>
      </c>
      <c r="P255" s="8">
        <v>12</v>
      </c>
      <c r="Q255" s="8">
        <v>0</v>
      </c>
      <c r="R255" s="8">
        <v>12</v>
      </c>
      <c r="S255" s="8">
        <v>0</v>
      </c>
      <c r="T255" s="8">
        <v>7</v>
      </c>
      <c r="U255" s="8">
        <v>0</v>
      </c>
      <c r="V255" s="8">
        <v>0</v>
      </c>
      <c r="W255" s="8">
        <v>0</v>
      </c>
      <c r="X255" s="8">
        <v>0</v>
      </c>
      <c r="Y255" s="8">
        <v>3</v>
      </c>
      <c r="Z255" s="8">
        <v>0</v>
      </c>
      <c r="AA255" s="8">
        <v>2</v>
      </c>
      <c r="AB255" s="8">
        <v>0</v>
      </c>
      <c r="AC255" s="8">
        <v>0</v>
      </c>
      <c r="AD255" s="8">
        <v>0</v>
      </c>
      <c r="AE255" s="8">
        <v>0</v>
      </c>
      <c r="AF255" s="8">
        <v>0</v>
      </c>
      <c r="AG255" s="8">
        <v>5</v>
      </c>
      <c r="AH255" s="8">
        <v>0</v>
      </c>
      <c r="AI255" s="8">
        <v>4</v>
      </c>
      <c r="AJ255" s="8">
        <v>0</v>
      </c>
      <c r="AK255" s="8">
        <v>5</v>
      </c>
      <c r="AL255" s="8">
        <v>0</v>
      </c>
      <c r="AM255" s="8">
        <v>22</v>
      </c>
      <c r="AN255" s="8">
        <v>0</v>
      </c>
      <c r="AO255" s="8">
        <v>12</v>
      </c>
      <c r="AP255" s="8">
        <v>0</v>
      </c>
      <c r="AQ255" s="8">
        <v>9</v>
      </c>
      <c r="AR255" s="8">
        <v>0</v>
      </c>
      <c r="AS255" s="8">
        <v>1</v>
      </c>
      <c r="AT255" s="8">
        <v>0</v>
      </c>
      <c r="AU255" s="8">
        <v>2</v>
      </c>
      <c r="AV255" s="8">
        <v>0</v>
      </c>
      <c r="AW255" s="8">
        <v>0</v>
      </c>
      <c r="AX255" s="8">
        <v>0</v>
      </c>
      <c r="AZ255" s="6">
        <f t="shared" si="58"/>
        <v>294</v>
      </c>
      <c r="BA255" s="6">
        <f t="shared" si="59"/>
        <v>114</v>
      </c>
    </row>
    <row r="256" spans="1:53" x14ac:dyDescent="0.2">
      <c r="A256" s="1" t="s">
        <v>264</v>
      </c>
      <c r="B256" s="1">
        <v>4212523296</v>
      </c>
      <c r="C256" s="1" t="s">
        <v>737</v>
      </c>
      <c r="D256" s="8">
        <v>748</v>
      </c>
      <c r="E256" s="8">
        <v>0</v>
      </c>
      <c r="F256" s="8">
        <v>0</v>
      </c>
      <c r="G256" s="8">
        <v>0</v>
      </c>
      <c r="H256" s="8">
        <v>23</v>
      </c>
      <c r="I256" s="8">
        <v>0</v>
      </c>
      <c r="J256" s="8">
        <v>16</v>
      </c>
      <c r="K256" s="8">
        <v>0</v>
      </c>
      <c r="L256" s="8">
        <v>9</v>
      </c>
      <c r="M256" s="8">
        <v>0</v>
      </c>
      <c r="N256" s="8">
        <v>13</v>
      </c>
      <c r="O256" s="8">
        <v>0</v>
      </c>
      <c r="P256" s="8">
        <v>59</v>
      </c>
      <c r="Q256" s="8">
        <v>0</v>
      </c>
      <c r="R256" s="8">
        <v>66</v>
      </c>
      <c r="S256" s="8">
        <v>0</v>
      </c>
      <c r="T256" s="8">
        <v>6</v>
      </c>
      <c r="U256" s="8">
        <v>0</v>
      </c>
      <c r="V256" s="8">
        <v>3</v>
      </c>
      <c r="W256" s="8">
        <v>0</v>
      </c>
      <c r="X256" s="8">
        <v>2</v>
      </c>
      <c r="Y256" s="8">
        <v>0</v>
      </c>
      <c r="Z256" s="8">
        <v>0</v>
      </c>
      <c r="AA256" s="8">
        <v>0</v>
      </c>
      <c r="AB256" s="8">
        <v>0</v>
      </c>
      <c r="AC256" s="8">
        <v>3</v>
      </c>
      <c r="AD256" s="8">
        <v>0</v>
      </c>
      <c r="AE256" s="8">
        <v>0</v>
      </c>
      <c r="AF256" s="8">
        <v>0</v>
      </c>
      <c r="AG256" s="8">
        <v>10</v>
      </c>
      <c r="AH256" s="8">
        <v>0</v>
      </c>
      <c r="AI256" s="8">
        <v>0</v>
      </c>
      <c r="AJ256" s="8">
        <v>0</v>
      </c>
      <c r="AK256" s="8">
        <v>41</v>
      </c>
      <c r="AL256" s="8">
        <v>0</v>
      </c>
      <c r="AM256" s="8">
        <v>30</v>
      </c>
      <c r="AN256" s="8">
        <v>0</v>
      </c>
      <c r="AO256" s="8">
        <v>34</v>
      </c>
      <c r="AP256" s="8">
        <v>0</v>
      </c>
      <c r="AQ256" s="8">
        <v>25</v>
      </c>
      <c r="AR256" s="8">
        <v>0</v>
      </c>
      <c r="AS256" s="8">
        <v>0</v>
      </c>
      <c r="AT256" s="8">
        <v>0</v>
      </c>
      <c r="AU256" s="8">
        <v>0</v>
      </c>
      <c r="AV256" s="8">
        <v>3</v>
      </c>
      <c r="AW256" s="8">
        <v>0</v>
      </c>
      <c r="AX256" s="8">
        <v>7</v>
      </c>
      <c r="AZ256" s="6">
        <f t="shared" si="58"/>
        <v>748</v>
      </c>
      <c r="BA256" s="6">
        <f t="shared" si="59"/>
        <v>350</v>
      </c>
    </row>
    <row r="257" spans="1:53" x14ac:dyDescent="0.2">
      <c r="A257" s="1" t="s">
        <v>265</v>
      </c>
      <c r="B257" s="1">
        <v>4212536800</v>
      </c>
      <c r="C257" s="1" t="s">
        <v>738</v>
      </c>
      <c r="D257" s="8">
        <v>1315</v>
      </c>
      <c r="E257" s="8">
        <v>0</v>
      </c>
      <c r="F257" s="8">
        <v>6</v>
      </c>
      <c r="G257" s="8">
        <v>0</v>
      </c>
      <c r="H257" s="8">
        <v>20</v>
      </c>
      <c r="I257" s="8">
        <v>0</v>
      </c>
      <c r="J257" s="8">
        <v>33</v>
      </c>
      <c r="K257" s="8">
        <v>0</v>
      </c>
      <c r="L257" s="8">
        <v>43</v>
      </c>
      <c r="M257" s="8">
        <v>0</v>
      </c>
      <c r="N257" s="8">
        <v>36</v>
      </c>
      <c r="O257" s="8">
        <v>0</v>
      </c>
      <c r="P257" s="8">
        <v>67</v>
      </c>
      <c r="Q257" s="8">
        <v>0</v>
      </c>
      <c r="R257" s="8">
        <v>122</v>
      </c>
      <c r="S257" s="8">
        <v>0</v>
      </c>
      <c r="T257" s="8">
        <v>41</v>
      </c>
      <c r="U257" s="8">
        <v>0</v>
      </c>
      <c r="V257" s="8">
        <v>8</v>
      </c>
      <c r="W257" s="8">
        <v>0</v>
      </c>
      <c r="X257" s="8">
        <v>22</v>
      </c>
      <c r="Y257" s="8">
        <v>22</v>
      </c>
      <c r="Z257" s="8">
        <v>6</v>
      </c>
      <c r="AA257" s="8">
        <v>0</v>
      </c>
      <c r="AB257" s="8">
        <v>0</v>
      </c>
      <c r="AC257" s="8">
        <v>7</v>
      </c>
      <c r="AD257" s="8">
        <v>0</v>
      </c>
      <c r="AE257" s="8">
        <v>10</v>
      </c>
      <c r="AF257" s="8">
        <v>0</v>
      </c>
      <c r="AG257" s="8">
        <v>11</v>
      </c>
      <c r="AH257" s="8">
        <v>0</v>
      </c>
      <c r="AI257" s="8">
        <v>14</v>
      </c>
      <c r="AJ257" s="8">
        <v>0</v>
      </c>
      <c r="AK257" s="8">
        <v>39</v>
      </c>
      <c r="AL257" s="8">
        <v>0</v>
      </c>
      <c r="AM257" s="8">
        <v>77</v>
      </c>
      <c r="AN257" s="8">
        <v>0</v>
      </c>
      <c r="AO257" s="8">
        <v>78</v>
      </c>
      <c r="AP257" s="8">
        <v>0</v>
      </c>
      <c r="AQ257" s="8">
        <v>52</v>
      </c>
      <c r="AR257" s="8">
        <v>0</v>
      </c>
      <c r="AS257" s="8">
        <v>11</v>
      </c>
      <c r="AT257" s="8">
        <v>0</v>
      </c>
      <c r="AU257" s="8">
        <v>13</v>
      </c>
      <c r="AV257" s="8">
        <v>1</v>
      </c>
      <c r="AW257" s="8">
        <v>3</v>
      </c>
      <c r="AX257" s="8">
        <v>3</v>
      </c>
      <c r="AZ257" s="6">
        <f t="shared" si="58"/>
        <v>1315</v>
      </c>
      <c r="BA257" s="6">
        <f t="shared" si="59"/>
        <v>745</v>
      </c>
    </row>
    <row r="258" spans="1:53" x14ac:dyDescent="0.2">
      <c r="A258" s="1" t="s">
        <v>266</v>
      </c>
      <c r="B258" s="1">
        <v>4212544512</v>
      </c>
      <c r="C258" s="1" t="s">
        <v>739</v>
      </c>
      <c r="D258" s="8">
        <v>425</v>
      </c>
      <c r="E258" s="8">
        <v>0</v>
      </c>
      <c r="F258" s="8">
        <v>3</v>
      </c>
      <c r="G258" s="8">
        <v>0</v>
      </c>
      <c r="H258" s="8">
        <v>0</v>
      </c>
      <c r="I258" s="8">
        <v>0</v>
      </c>
      <c r="J258" s="8">
        <v>0</v>
      </c>
      <c r="K258" s="8">
        <v>0</v>
      </c>
      <c r="L258" s="8">
        <v>15</v>
      </c>
      <c r="M258" s="8">
        <v>0</v>
      </c>
      <c r="N258" s="8">
        <v>12</v>
      </c>
      <c r="O258" s="8">
        <v>0</v>
      </c>
      <c r="P258" s="8">
        <v>17</v>
      </c>
      <c r="Q258" s="8">
        <v>0</v>
      </c>
      <c r="R258" s="8">
        <v>35</v>
      </c>
      <c r="S258" s="8">
        <v>0</v>
      </c>
      <c r="T258" s="8">
        <v>10</v>
      </c>
      <c r="U258" s="8">
        <v>0</v>
      </c>
      <c r="V258" s="8">
        <v>7</v>
      </c>
      <c r="W258" s="8">
        <v>0</v>
      </c>
      <c r="X258" s="8">
        <v>2</v>
      </c>
      <c r="Y258" s="8">
        <v>6</v>
      </c>
      <c r="Z258" s="8">
        <v>5</v>
      </c>
      <c r="AA258" s="8">
        <v>0</v>
      </c>
      <c r="AB258" s="8">
        <v>0</v>
      </c>
      <c r="AC258" s="8">
        <v>10</v>
      </c>
      <c r="AD258" s="8">
        <v>0</v>
      </c>
      <c r="AE258" s="8">
        <v>3</v>
      </c>
      <c r="AF258" s="8">
        <v>0</v>
      </c>
      <c r="AG258" s="8">
        <v>10</v>
      </c>
      <c r="AH258" s="8">
        <v>0</v>
      </c>
      <c r="AI258" s="8">
        <v>1</v>
      </c>
      <c r="AJ258" s="8">
        <v>0</v>
      </c>
      <c r="AK258" s="8">
        <v>7</v>
      </c>
      <c r="AL258" s="8">
        <v>0</v>
      </c>
      <c r="AM258" s="8">
        <v>19</v>
      </c>
      <c r="AN258" s="8">
        <v>0</v>
      </c>
      <c r="AO258" s="8">
        <v>36</v>
      </c>
      <c r="AP258" s="8">
        <v>0</v>
      </c>
      <c r="AQ258" s="8">
        <v>12</v>
      </c>
      <c r="AR258" s="8">
        <v>0</v>
      </c>
      <c r="AS258" s="8">
        <v>14</v>
      </c>
      <c r="AT258" s="8">
        <v>0</v>
      </c>
      <c r="AU258" s="8">
        <v>2</v>
      </c>
      <c r="AV258" s="8">
        <v>2</v>
      </c>
      <c r="AW258" s="8">
        <v>0</v>
      </c>
      <c r="AX258" s="8">
        <v>0</v>
      </c>
      <c r="AZ258" s="6">
        <f t="shared" si="58"/>
        <v>425</v>
      </c>
      <c r="BA258" s="6">
        <f t="shared" si="59"/>
        <v>228</v>
      </c>
    </row>
    <row r="259" spans="1:53" x14ac:dyDescent="0.2">
      <c r="A259" s="1" t="s">
        <v>267</v>
      </c>
      <c r="B259" s="1">
        <v>4212547400</v>
      </c>
      <c r="C259" s="1" t="s">
        <v>740</v>
      </c>
      <c r="D259" s="8">
        <v>406</v>
      </c>
      <c r="E259" s="8">
        <v>0</v>
      </c>
      <c r="F259" s="8">
        <v>6</v>
      </c>
      <c r="G259" s="8">
        <v>0</v>
      </c>
      <c r="H259" s="8">
        <v>0</v>
      </c>
      <c r="I259" s="8">
        <v>0</v>
      </c>
      <c r="J259" s="8">
        <v>7</v>
      </c>
      <c r="K259" s="8">
        <v>0</v>
      </c>
      <c r="L259" s="8">
        <v>9</v>
      </c>
      <c r="M259" s="8">
        <v>0</v>
      </c>
      <c r="N259" s="8">
        <v>12</v>
      </c>
      <c r="O259" s="8">
        <v>0</v>
      </c>
      <c r="P259" s="8">
        <v>12</v>
      </c>
      <c r="Q259" s="8">
        <v>0</v>
      </c>
      <c r="R259" s="8">
        <v>23</v>
      </c>
      <c r="S259" s="8">
        <v>0</v>
      </c>
      <c r="T259" s="8">
        <v>11</v>
      </c>
      <c r="U259" s="8">
        <v>0</v>
      </c>
      <c r="V259" s="8">
        <v>2</v>
      </c>
      <c r="W259" s="8">
        <v>0</v>
      </c>
      <c r="X259" s="8">
        <v>0</v>
      </c>
      <c r="Y259" s="8">
        <v>0</v>
      </c>
      <c r="Z259" s="8">
        <v>3</v>
      </c>
      <c r="AA259" s="8">
        <v>0</v>
      </c>
      <c r="AB259" s="8">
        <v>0</v>
      </c>
      <c r="AC259" s="8">
        <v>2</v>
      </c>
      <c r="AD259" s="8">
        <v>0</v>
      </c>
      <c r="AE259" s="8">
        <v>3</v>
      </c>
      <c r="AF259" s="8">
        <v>0</v>
      </c>
      <c r="AG259" s="8">
        <v>3</v>
      </c>
      <c r="AH259" s="8">
        <v>0</v>
      </c>
      <c r="AI259" s="8">
        <v>0</v>
      </c>
      <c r="AJ259" s="8">
        <v>0</v>
      </c>
      <c r="AK259" s="8">
        <v>8</v>
      </c>
      <c r="AL259" s="8">
        <v>0</v>
      </c>
      <c r="AM259" s="8">
        <v>33</v>
      </c>
      <c r="AN259" s="8">
        <v>0</v>
      </c>
      <c r="AO259" s="8">
        <v>9</v>
      </c>
      <c r="AP259" s="8">
        <v>0</v>
      </c>
      <c r="AQ259" s="8">
        <v>10</v>
      </c>
      <c r="AR259" s="8">
        <v>0</v>
      </c>
      <c r="AS259" s="8">
        <v>3</v>
      </c>
      <c r="AT259" s="8">
        <v>0</v>
      </c>
      <c r="AU259" s="8">
        <v>0</v>
      </c>
      <c r="AV259" s="8">
        <v>0</v>
      </c>
      <c r="AW259" s="8">
        <v>4</v>
      </c>
      <c r="AX259" s="8">
        <v>0</v>
      </c>
      <c r="AZ259" s="6">
        <f t="shared" si="58"/>
        <v>406</v>
      </c>
      <c r="BA259" s="6">
        <f t="shared" si="59"/>
        <v>160</v>
      </c>
    </row>
    <row r="260" spans="1:53" x14ac:dyDescent="0.2">
      <c r="A260" s="1" t="s">
        <v>268</v>
      </c>
      <c r="B260" s="1">
        <v>4212551104</v>
      </c>
      <c r="C260" s="1" t="s">
        <v>741</v>
      </c>
      <c r="D260" s="8">
        <v>836</v>
      </c>
      <c r="E260" s="8">
        <v>0</v>
      </c>
      <c r="F260" s="8">
        <v>12</v>
      </c>
      <c r="G260" s="8">
        <v>0</v>
      </c>
      <c r="H260" s="8">
        <v>16</v>
      </c>
      <c r="I260" s="8">
        <v>0</v>
      </c>
      <c r="J260" s="8">
        <v>27</v>
      </c>
      <c r="K260" s="8">
        <v>0</v>
      </c>
      <c r="L260" s="8">
        <v>10</v>
      </c>
      <c r="M260" s="8">
        <v>0</v>
      </c>
      <c r="N260" s="8">
        <v>13</v>
      </c>
      <c r="O260" s="8">
        <v>0</v>
      </c>
      <c r="P260" s="8">
        <v>59</v>
      </c>
      <c r="Q260" s="8">
        <v>0</v>
      </c>
      <c r="R260" s="8">
        <v>89</v>
      </c>
      <c r="S260" s="8">
        <v>0</v>
      </c>
      <c r="T260" s="8">
        <v>18</v>
      </c>
      <c r="U260" s="8">
        <v>0</v>
      </c>
      <c r="V260" s="8">
        <v>0</v>
      </c>
      <c r="W260" s="8">
        <v>0</v>
      </c>
      <c r="X260" s="8">
        <v>7</v>
      </c>
      <c r="Y260" s="8">
        <v>7</v>
      </c>
      <c r="Z260" s="8">
        <v>0</v>
      </c>
      <c r="AA260" s="8">
        <v>0</v>
      </c>
      <c r="AB260" s="8">
        <v>0</v>
      </c>
      <c r="AC260" s="8">
        <v>9</v>
      </c>
      <c r="AD260" s="8">
        <v>0</v>
      </c>
      <c r="AE260" s="8">
        <v>3</v>
      </c>
      <c r="AF260" s="8">
        <v>0</v>
      </c>
      <c r="AG260" s="8">
        <v>3</v>
      </c>
      <c r="AH260" s="8">
        <v>0</v>
      </c>
      <c r="AI260" s="8">
        <v>0</v>
      </c>
      <c r="AJ260" s="8">
        <v>0</v>
      </c>
      <c r="AK260" s="8">
        <v>8</v>
      </c>
      <c r="AL260" s="8">
        <v>0</v>
      </c>
      <c r="AM260" s="8">
        <v>54</v>
      </c>
      <c r="AN260" s="8">
        <v>0</v>
      </c>
      <c r="AO260" s="8">
        <v>52</v>
      </c>
      <c r="AP260" s="8">
        <v>0</v>
      </c>
      <c r="AQ260" s="8">
        <v>20</v>
      </c>
      <c r="AR260" s="8">
        <v>0</v>
      </c>
      <c r="AS260" s="8">
        <v>4</v>
      </c>
      <c r="AT260" s="8">
        <v>0</v>
      </c>
      <c r="AU260" s="8">
        <v>16</v>
      </c>
      <c r="AV260" s="8">
        <v>4</v>
      </c>
      <c r="AW260" s="8">
        <v>3</v>
      </c>
      <c r="AX260" s="8">
        <v>0</v>
      </c>
      <c r="AZ260" s="6">
        <f t="shared" si="58"/>
        <v>836</v>
      </c>
      <c r="BA260" s="6">
        <f t="shared" si="59"/>
        <v>434</v>
      </c>
    </row>
    <row r="261" spans="1:53" x14ac:dyDescent="0.2">
      <c r="A261" s="1" t="s">
        <v>269</v>
      </c>
      <c r="B261" s="1">
        <v>4212553496</v>
      </c>
      <c r="C261" s="1" t="s">
        <v>742</v>
      </c>
      <c r="D261" s="8">
        <v>1903</v>
      </c>
      <c r="E261" s="8">
        <v>0</v>
      </c>
      <c r="F261" s="8">
        <v>24</v>
      </c>
      <c r="G261" s="8">
        <v>0</v>
      </c>
      <c r="H261" s="8">
        <v>22</v>
      </c>
      <c r="I261" s="8">
        <v>0</v>
      </c>
      <c r="J261" s="8">
        <v>17</v>
      </c>
      <c r="K261" s="8">
        <v>0</v>
      </c>
      <c r="L261" s="8">
        <v>40</v>
      </c>
      <c r="M261" s="8">
        <v>0</v>
      </c>
      <c r="N261" s="8">
        <v>75</v>
      </c>
      <c r="O261" s="8">
        <v>0</v>
      </c>
      <c r="P261" s="8">
        <v>104</v>
      </c>
      <c r="Q261" s="8">
        <v>0</v>
      </c>
      <c r="R261" s="8">
        <v>128</v>
      </c>
      <c r="S261" s="8">
        <v>0</v>
      </c>
      <c r="T261" s="8">
        <v>46</v>
      </c>
      <c r="U261" s="8">
        <v>0</v>
      </c>
      <c r="V261" s="8">
        <v>5</v>
      </c>
      <c r="W261" s="8">
        <v>0</v>
      </c>
      <c r="X261" s="8">
        <v>7</v>
      </c>
      <c r="Y261" s="8">
        <v>22</v>
      </c>
      <c r="Z261" s="8">
        <v>11</v>
      </c>
      <c r="AA261" s="8">
        <v>0</v>
      </c>
      <c r="AB261" s="8">
        <v>0</v>
      </c>
      <c r="AC261" s="8">
        <v>0</v>
      </c>
      <c r="AD261" s="8">
        <v>0</v>
      </c>
      <c r="AE261" s="8">
        <v>4</v>
      </c>
      <c r="AF261" s="8">
        <v>0</v>
      </c>
      <c r="AG261" s="8">
        <v>34</v>
      </c>
      <c r="AH261" s="8">
        <v>0</v>
      </c>
      <c r="AI261" s="8">
        <v>38</v>
      </c>
      <c r="AJ261" s="8">
        <v>0</v>
      </c>
      <c r="AK261" s="8">
        <v>40</v>
      </c>
      <c r="AL261" s="8">
        <v>0</v>
      </c>
      <c r="AM261" s="8">
        <v>90</v>
      </c>
      <c r="AN261" s="8">
        <v>0</v>
      </c>
      <c r="AO261" s="8">
        <v>118</v>
      </c>
      <c r="AP261" s="8">
        <v>0</v>
      </c>
      <c r="AQ261" s="8">
        <v>60</v>
      </c>
      <c r="AR261" s="8">
        <v>0</v>
      </c>
      <c r="AS261" s="8">
        <v>25</v>
      </c>
      <c r="AT261" s="8">
        <v>0</v>
      </c>
      <c r="AU261" s="8">
        <v>11</v>
      </c>
      <c r="AV261" s="8">
        <v>17</v>
      </c>
      <c r="AW261" s="8">
        <v>15</v>
      </c>
      <c r="AX261" s="8">
        <v>0</v>
      </c>
      <c r="AZ261" s="6">
        <f t="shared" si="58"/>
        <v>1903</v>
      </c>
      <c r="BA261" s="6">
        <f t="shared" si="59"/>
        <v>953</v>
      </c>
    </row>
    <row r="262" spans="1:53" x14ac:dyDescent="0.2">
      <c r="A262" s="1" t="s">
        <v>270</v>
      </c>
      <c r="B262" s="1">
        <v>4212565376</v>
      </c>
      <c r="C262" s="1" t="s">
        <v>743</v>
      </c>
      <c r="D262" s="8">
        <v>1730</v>
      </c>
      <c r="E262" s="8">
        <v>0</v>
      </c>
      <c r="F262" s="8">
        <v>17</v>
      </c>
      <c r="G262" s="8">
        <v>0</v>
      </c>
      <c r="H262" s="8">
        <v>56</v>
      </c>
      <c r="I262" s="8">
        <v>0</v>
      </c>
      <c r="J262" s="8">
        <v>15</v>
      </c>
      <c r="K262" s="8">
        <v>0</v>
      </c>
      <c r="L262" s="8">
        <v>28</v>
      </c>
      <c r="M262" s="8">
        <v>0</v>
      </c>
      <c r="N262" s="8">
        <v>10</v>
      </c>
      <c r="O262" s="8">
        <v>0</v>
      </c>
      <c r="P262" s="8">
        <v>107</v>
      </c>
      <c r="Q262" s="8">
        <v>0</v>
      </c>
      <c r="R262" s="8">
        <v>139</v>
      </c>
      <c r="S262" s="8">
        <v>0</v>
      </c>
      <c r="T262" s="8">
        <v>52</v>
      </c>
      <c r="U262" s="8">
        <v>0</v>
      </c>
      <c r="V262" s="8">
        <v>40</v>
      </c>
      <c r="W262" s="8">
        <v>0</v>
      </c>
      <c r="X262" s="8">
        <v>4</v>
      </c>
      <c r="Y262" s="8">
        <v>33</v>
      </c>
      <c r="Z262" s="8">
        <v>8</v>
      </c>
      <c r="AA262" s="8">
        <v>7</v>
      </c>
      <c r="AB262" s="8">
        <v>0</v>
      </c>
      <c r="AC262" s="8">
        <v>17</v>
      </c>
      <c r="AD262" s="8">
        <v>0</v>
      </c>
      <c r="AE262" s="8">
        <v>9</v>
      </c>
      <c r="AF262" s="8">
        <v>0</v>
      </c>
      <c r="AG262" s="8">
        <v>40</v>
      </c>
      <c r="AH262" s="8">
        <v>0</v>
      </c>
      <c r="AI262" s="8">
        <v>0</v>
      </c>
      <c r="AJ262" s="8">
        <v>0</v>
      </c>
      <c r="AK262" s="8">
        <v>15</v>
      </c>
      <c r="AL262" s="8">
        <v>0</v>
      </c>
      <c r="AM262" s="8">
        <v>106</v>
      </c>
      <c r="AN262" s="8">
        <v>0</v>
      </c>
      <c r="AO262" s="8">
        <v>169</v>
      </c>
      <c r="AP262" s="8">
        <v>0</v>
      </c>
      <c r="AQ262" s="8">
        <v>48</v>
      </c>
      <c r="AR262" s="8">
        <v>0</v>
      </c>
      <c r="AS262" s="8">
        <v>11</v>
      </c>
      <c r="AT262" s="8">
        <v>0</v>
      </c>
      <c r="AU262" s="8">
        <v>12</v>
      </c>
      <c r="AV262" s="8">
        <v>8</v>
      </c>
      <c r="AW262" s="8">
        <v>0</v>
      </c>
      <c r="AX262" s="8">
        <v>0</v>
      </c>
      <c r="AZ262" s="6">
        <f t="shared" ref="AZ262:AZ267" si="60">D262-(E262+G262+I262+K262+M262+O262+Q262+S262+U262+W262+AB262+AD262+AF262+AH262+AJ262+AL262+AN262+AP262+AR262+AT262)</f>
        <v>1730</v>
      </c>
      <c r="BA262" s="6">
        <f t="shared" ref="BA262:BA267" si="61">F262+H262+J262+L262+N262+P262+R262+T262+V262+X262+Y262+Z262+AA262+AC262+AE262+AG262+AI262+AK262+AM262+AO262+AQ262+AS262+AU262+AV262+AW262+AX262</f>
        <v>951</v>
      </c>
    </row>
    <row r="263" spans="1:53" x14ac:dyDescent="0.2">
      <c r="A263" s="1" t="s">
        <v>271</v>
      </c>
      <c r="B263" s="1">
        <v>4212566016</v>
      </c>
      <c r="C263" s="1" t="s">
        <v>744</v>
      </c>
      <c r="D263" s="8">
        <v>581</v>
      </c>
      <c r="E263" s="8">
        <v>0</v>
      </c>
      <c r="F263" s="8">
        <v>0</v>
      </c>
      <c r="G263" s="8">
        <v>0</v>
      </c>
      <c r="H263" s="8">
        <v>7</v>
      </c>
      <c r="I263" s="8">
        <v>0</v>
      </c>
      <c r="J263" s="8">
        <v>3</v>
      </c>
      <c r="K263" s="8">
        <v>0</v>
      </c>
      <c r="L263" s="8">
        <v>22</v>
      </c>
      <c r="M263" s="8">
        <v>0</v>
      </c>
      <c r="N263" s="8">
        <v>9</v>
      </c>
      <c r="O263" s="8">
        <v>0</v>
      </c>
      <c r="P263" s="8">
        <v>9</v>
      </c>
      <c r="Q263" s="8">
        <v>0</v>
      </c>
      <c r="R263" s="8">
        <v>29</v>
      </c>
      <c r="S263" s="8">
        <v>0</v>
      </c>
      <c r="T263" s="8">
        <v>9</v>
      </c>
      <c r="U263" s="8">
        <v>0</v>
      </c>
      <c r="V263" s="8">
        <v>0</v>
      </c>
      <c r="W263" s="8">
        <v>0</v>
      </c>
      <c r="X263" s="8">
        <v>2</v>
      </c>
      <c r="Y263" s="8">
        <v>9</v>
      </c>
      <c r="Z263" s="8">
        <v>7</v>
      </c>
      <c r="AA263" s="8">
        <v>7</v>
      </c>
      <c r="AB263" s="8">
        <v>0</v>
      </c>
      <c r="AC263" s="8">
        <v>8</v>
      </c>
      <c r="AD263" s="8">
        <v>0</v>
      </c>
      <c r="AE263" s="8">
        <v>6</v>
      </c>
      <c r="AF263" s="8">
        <v>0</v>
      </c>
      <c r="AG263" s="8">
        <v>6</v>
      </c>
      <c r="AH263" s="8">
        <v>0</v>
      </c>
      <c r="AI263" s="8">
        <v>22</v>
      </c>
      <c r="AJ263" s="8">
        <v>0</v>
      </c>
      <c r="AK263" s="8">
        <v>3</v>
      </c>
      <c r="AL263" s="8">
        <v>0</v>
      </c>
      <c r="AM263" s="8">
        <v>38</v>
      </c>
      <c r="AN263" s="8">
        <v>0</v>
      </c>
      <c r="AO263" s="8">
        <v>29</v>
      </c>
      <c r="AP263" s="8">
        <v>0</v>
      </c>
      <c r="AQ263" s="8">
        <v>43</v>
      </c>
      <c r="AR263" s="8">
        <v>0</v>
      </c>
      <c r="AS263" s="8">
        <v>0</v>
      </c>
      <c r="AT263" s="8">
        <v>0</v>
      </c>
      <c r="AU263" s="8">
        <v>15</v>
      </c>
      <c r="AV263" s="8">
        <v>5</v>
      </c>
      <c r="AW263" s="8">
        <v>3</v>
      </c>
      <c r="AX263" s="8">
        <v>0</v>
      </c>
      <c r="AZ263" s="6">
        <f t="shared" si="60"/>
        <v>581</v>
      </c>
      <c r="BA263" s="6">
        <f t="shared" si="61"/>
        <v>291</v>
      </c>
    </row>
    <row r="264" spans="1:53" x14ac:dyDescent="0.2">
      <c r="A264" s="1" t="s">
        <v>272</v>
      </c>
      <c r="B264" s="1">
        <v>4212578432</v>
      </c>
      <c r="C264" s="1" t="s">
        <v>745</v>
      </c>
      <c r="D264" s="8">
        <v>4839</v>
      </c>
      <c r="E264" s="8">
        <v>0</v>
      </c>
      <c r="F264" s="8">
        <v>24</v>
      </c>
      <c r="G264" s="8">
        <v>0</v>
      </c>
      <c r="H264" s="8">
        <v>32</v>
      </c>
      <c r="I264" s="8">
        <v>0</v>
      </c>
      <c r="J264" s="8">
        <v>38</v>
      </c>
      <c r="K264" s="8">
        <v>0</v>
      </c>
      <c r="L264" s="8">
        <v>96</v>
      </c>
      <c r="M264" s="8">
        <v>0</v>
      </c>
      <c r="N264" s="8">
        <v>89</v>
      </c>
      <c r="O264" s="8">
        <v>0</v>
      </c>
      <c r="P264" s="8">
        <v>351</v>
      </c>
      <c r="Q264" s="8">
        <v>0</v>
      </c>
      <c r="R264" s="8">
        <v>336</v>
      </c>
      <c r="S264" s="8">
        <v>0</v>
      </c>
      <c r="T264" s="8">
        <v>123</v>
      </c>
      <c r="U264" s="8">
        <v>0</v>
      </c>
      <c r="V264" s="8">
        <v>81</v>
      </c>
      <c r="W264" s="8">
        <v>0</v>
      </c>
      <c r="X264" s="8">
        <v>64</v>
      </c>
      <c r="Y264" s="8">
        <v>86</v>
      </c>
      <c r="Z264" s="8">
        <v>11</v>
      </c>
      <c r="AA264" s="8">
        <v>37</v>
      </c>
      <c r="AB264" s="8">
        <v>0</v>
      </c>
      <c r="AC264" s="8">
        <v>17</v>
      </c>
      <c r="AD264" s="8">
        <v>0</v>
      </c>
      <c r="AE264" s="8">
        <v>24</v>
      </c>
      <c r="AF264" s="8">
        <v>0</v>
      </c>
      <c r="AG264" s="8">
        <v>52</v>
      </c>
      <c r="AH264" s="8">
        <v>0</v>
      </c>
      <c r="AI264" s="8">
        <v>99</v>
      </c>
      <c r="AJ264" s="8">
        <v>0</v>
      </c>
      <c r="AK264" s="8">
        <v>112</v>
      </c>
      <c r="AL264" s="8">
        <v>0</v>
      </c>
      <c r="AM264" s="8">
        <v>195</v>
      </c>
      <c r="AN264" s="8">
        <v>0</v>
      </c>
      <c r="AO264" s="8">
        <v>369</v>
      </c>
      <c r="AP264" s="8">
        <v>0</v>
      </c>
      <c r="AQ264" s="8">
        <v>243</v>
      </c>
      <c r="AR264" s="8">
        <v>0</v>
      </c>
      <c r="AS264" s="8">
        <v>115</v>
      </c>
      <c r="AT264" s="8">
        <v>0</v>
      </c>
      <c r="AU264" s="8">
        <v>19</v>
      </c>
      <c r="AV264" s="8">
        <v>55</v>
      </c>
      <c r="AW264" s="8">
        <v>33</v>
      </c>
      <c r="AX264" s="8">
        <v>4</v>
      </c>
      <c r="AZ264" s="6">
        <f t="shared" si="60"/>
        <v>4839</v>
      </c>
      <c r="BA264" s="6">
        <f t="shared" si="61"/>
        <v>2705</v>
      </c>
    </row>
    <row r="265" spans="1:53" x14ac:dyDescent="0.2">
      <c r="A265" s="1" t="s">
        <v>273</v>
      </c>
      <c r="B265" s="1">
        <v>4212582616</v>
      </c>
      <c r="C265" s="1" t="s">
        <v>746</v>
      </c>
      <c r="D265" s="8">
        <v>792</v>
      </c>
      <c r="E265" s="8">
        <v>0</v>
      </c>
      <c r="F265" s="8">
        <v>5</v>
      </c>
      <c r="G265" s="8">
        <v>0</v>
      </c>
      <c r="H265" s="8">
        <v>0</v>
      </c>
      <c r="I265" s="8">
        <v>0</v>
      </c>
      <c r="J265" s="8">
        <v>17</v>
      </c>
      <c r="K265" s="8">
        <v>0</v>
      </c>
      <c r="L265" s="8">
        <v>23</v>
      </c>
      <c r="M265" s="8">
        <v>0</v>
      </c>
      <c r="N265" s="8">
        <v>5</v>
      </c>
      <c r="O265" s="8">
        <v>0</v>
      </c>
      <c r="P265" s="8">
        <v>43</v>
      </c>
      <c r="Q265" s="8">
        <v>0</v>
      </c>
      <c r="R265" s="8">
        <v>40</v>
      </c>
      <c r="S265" s="8">
        <v>0</v>
      </c>
      <c r="T265" s="8">
        <v>34</v>
      </c>
      <c r="U265" s="8">
        <v>0</v>
      </c>
      <c r="V265" s="8">
        <v>18</v>
      </c>
      <c r="W265" s="8">
        <v>0</v>
      </c>
      <c r="X265" s="8">
        <v>3</v>
      </c>
      <c r="Y265" s="8">
        <v>0</v>
      </c>
      <c r="Z265" s="8">
        <v>0</v>
      </c>
      <c r="AA265" s="8">
        <v>7</v>
      </c>
      <c r="AB265" s="8">
        <v>0</v>
      </c>
      <c r="AC265" s="8">
        <v>6</v>
      </c>
      <c r="AD265" s="8">
        <v>0</v>
      </c>
      <c r="AE265" s="8">
        <v>4</v>
      </c>
      <c r="AF265" s="8">
        <v>0</v>
      </c>
      <c r="AG265" s="8">
        <v>11</v>
      </c>
      <c r="AH265" s="8">
        <v>0</v>
      </c>
      <c r="AI265" s="8">
        <v>19</v>
      </c>
      <c r="AJ265" s="8">
        <v>0</v>
      </c>
      <c r="AK265" s="8">
        <v>20</v>
      </c>
      <c r="AL265" s="8">
        <v>0</v>
      </c>
      <c r="AM265" s="8">
        <v>46</v>
      </c>
      <c r="AN265" s="8">
        <v>0</v>
      </c>
      <c r="AO265" s="8">
        <v>49</v>
      </c>
      <c r="AP265" s="8">
        <v>0</v>
      </c>
      <c r="AQ265" s="8">
        <v>25</v>
      </c>
      <c r="AR265" s="8">
        <v>0</v>
      </c>
      <c r="AS265" s="8">
        <v>7</v>
      </c>
      <c r="AT265" s="8">
        <v>0</v>
      </c>
      <c r="AU265" s="8">
        <v>11</v>
      </c>
      <c r="AV265" s="8">
        <v>10</v>
      </c>
      <c r="AW265" s="8">
        <v>3</v>
      </c>
      <c r="AX265" s="8">
        <v>0</v>
      </c>
      <c r="AZ265" s="6">
        <f t="shared" si="60"/>
        <v>792</v>
      </c>
      <c r="BA265" s="6">
        <f t="shared" si="61"/>
        <v>406</v>
      </c>
    </row>
    <row r="266" spans="1:53" x14ac:dyDescent="0.2">
      <c r="A266" s="1" t="s">
        <v>274</v>
      </c>
      <c r="B266" s="1">
        <v>4212583000</v>
      </c>
      <c r="C266" s="1" t="s">
        <v>747</v>
      </c>
      <c r="D266" s="8">
        <v>682</v>
      </c>
      <c r="E266" s="8">
        <v>0</v>
      </c>
      <c r="F266" s="8">
        <v>2</v>
      </c>
      <c r="G266" s="8">
        <v>0</v>
      </c>
      <c r="H266" s="8">
        <v>7</v>
      </c>
      <c r="I266" s="8">
        <v>0</v>
      </c>
      <c r="J266" s="8">
        <v>13</v>
      </c>
      <c r="K266" s="8">
        <v>0</v>
      </c>
      <c r="L266" s="8">
        <v>20</v>
      </c>
      <c r="M266" s="8">
        <v>0</v>
      </c>
      <c r="N266" s="8">
        <v>27</v>
      </c>
      <c r="O266" s="8">
        <v>0</v>
      </c>
      <c r="P266" s="8">
        <v>31</v>
      </c>
      <c r="Q266" s="8">
        <v>0</v>
      </c>
      <c r="R266" s="8">
        <v>31</v>
      </c>
      <c r="S266" s="8">
        <v>0</v>
      </c>
      <c r="T266" s="8">
        <v>36</v>
      </c>
      <c r="U266" s="8">
        <v>0</v>
      </c>
      <c r="V266" s="8">
        <v>10</v>
      </c>
      <c r="W266" s="8">
        <v>0</v>
      </c>
      <c r="X266" s="8">
        <v>4</v>
      </c>
      <c r="Y266" s="8">
        <v>5</v>
      </c>
      <c r="Z266" s="8">
        <v>0</v>
      </c>
      <c r="AA266" s="8">
        <v>0</v>
      </c>
      <c r="AB266" s="8">
        <v>0</v>
      </c>
      <c r="AC266" s="8">
        <v>7</v>
      </c>
      <c r="AD266" s="8">
        <v>0</v>
      </c>
      <c r="AE266" s="8">
        <v>5</v>
      </c>
      <c r="AF266" s="8">
        <v>0</v>
      </c>
      <c r="AG266" s="8">
        <v>2</v>
      </c>
      <c r="AH266" s="8">
        <v>0</v>
      </c>
      <c r="AI266" s="8">
        <v>19</v>
      </c>
      <c r="AJ266" s="8">
        <v>0</v>
      </c>
      <c r="AK266" s="8">
        <v>3</v>
      </c>
      <c r="AL266" s="8">
        <v>0</v>
      </c>
      <c r="AM266" s="8">
        <v>32</v>
      </c>
      <c r="AN266" s="8">
        <v>0</v>
      </c>
      <c r="AO266" s="8">
        <v>41</v>
      </c>
      <c r="AP266" s="8">
        <v>0</v>
      </c>
      <c r="AQ266" s="8">
        <v>13</v>
      </c>
      <c r="AR266" s="8">
        <v>0</v>
      </c>
      <c r="AS266" s="8">
        <v>4</v>
      </c>
      <c r="AT266" s="8">
        <v>0</v>
      </c>
      <c r="AU266" s="8">
        <v>14</v>
      </c>
      <c r="AV266" s="8">
        <v>0</v>
      </c>
      <c r="AW266" s="8">
        <v>0</v>
      </c>
      <c r="AX266" s="8">
        <v>0</v>
      </c>
      <c r="AZ266" s="6">
        <f t="shared" si="60"/>
        <v>682</v>
      </c>
      <c r="BA266" s="6">
        <f t="shared" si="61"/>
        <v>326</v>
      </c>
    </row>
    <row r="267" spans="1:53" x14ac:dyDescent="0.2">
      <c r="A267" s="1" t="s">
        <v>275</v>
      </c>
      <c r="B267" s="1">
        <v>4212583504</v>
      </c>
      <c r="C267" s="1" t="s">
        <v>748</v>
      </c>
      <c r="D267" s="8">
        <v>81</v>
      </c>
      <c r="E267" s="8">
        <v>0</v>
      </c>
      <c r="F267" s="8">
        <v>1</v>
      </c>
      <c r="G267" s="8">
        <v>0</v>
      </c>
      <c r="H267" s="8">
        <v>1</v>
      </c>
      <c r="I267" s="8">
        <v>0</v>
      </c>
      <c r="J267" s="8">
        <v>0</v>
      </c>
      <c r="K267" s="8">
        <v>0</v>
      </c>
      <c r="L267" s="8">
        <v>0</v>
      </c>
      <c r="M267" s="8">
        <v>0</v>
      </c>
      <c r="N267" s="8">
        <v>4</v>
      </c>
      <c r="O267" s="8">
        <v>0</v>
      </c>
      <c r="P267" s="8">
        <v>1</v>
      </c>
      <c r="Q267" s="8">
        <v>0</v>
      </c>
      <c r="R267" s="8">
        <v>2</v>
      </c>
      <c r="S267" s="8">
        <v>0</v>
      </c>
      <c r="T267" s="8">
        <v>3</v>
      </c>
      <c r="U267" s="8">
        <v>0</v>
      </c>
      <c r="V267" s="8">
        <v>0</v>
      </c>
      <c r="W267" s="8">
        <v>0</v>
      </c>
      <c r="X267" s="8">
        <v>0</v>
      </c>
      <c r="Y267" s="8">
        <v>0</v>
      </c>
      <c r="Z267" s="8">
        <v>0</v>
      </c>
      <c r="AA267" s="8">
        <v>0</v>
      </c>
      <c r="AB267" s="8">
        <v>0</v>
      </c>
      <c r="AC267" s="8">
        <v>0</v>
      </c>
      <c r="AD267" s="8">
        <v>0</v>
      </c>
      <c r="AE267" s="8">
        <v>0</v>
      </c>
      <c r="AF267" s="8">
        <v>0</v>
      </c>
      <c r="AG267" s="8">
        <v>2</v>
      </c>
      <c r="AH267" s="8">
        <v>0</v>
      </c>
      <c r="AI267" s="8">
        <v>0</v>
      </c>
      <c r="AJ267" s="8">
        <v>0</v>
      </c>
      <c r="AK267" s="8">
        <v>4</v>
      </c>
      <c r="AL267" s="8">
        <v>0</v>
      </c>
      <c r="AM267" s="8">
        <v>2</v>
      </c>
      <c r="AN267" s="8">
        <v>0</v>
      </c>
      <c r="AO267" s="8">
        <v>6</v>
      </c>
      <c r="AP267" s="8">
        <v>0</v>
      </c>
      <c r="AQ267" s="8">
        <v>3</v>
      </c>
      <c r="AR267" s="8">
        <v>0</v>
      </c>
      <c r="AS267" s="8">
        <v>0</v>
      </c>
      <c r="AT267" s="8">
        <v>0</v>
      </c>
      <c r="AU267" s="8">
        <v>0</v>
      </c>
      <c r="AV267" s="8">
        <v>1</v>
      </c>
      <c r="AW267" s="8">
        <v>0</v>
      </c>
      <c r="AX267" s="8">
        <v>0</v>
      </c>
      <c r="AZ267" s="6">
        <f t="shared" si="60"/>
        <v>81</v>
      </c>
      <c r="BA267" s="6">
        <f t="shared" si="61"/>
        <v>30</v>
      </c>
    </row>
    <row r="268" spans="1:53" x14ac:dyDescent="0.2">
      <c r="A268" s="1" t="s">
        <v>276</v>
      </c>
      <c r="B268" s="1">
        <v>4213325408</v>
      </c>
      <c r="C268" s="1" t="s">
        <v>749</v>
      </c>
      <c r="D268" s="8">
        <v>2444</v>
      </c>
      <c r="E268" s="8">
        <v>0</v>
      </c>
      <c r="F268" s="8">
        <v>13</v>
      </c>
      <c r="G268" s="8">
        <v>0</v>
      </c>
      <c r="H268" s="8">
        <v>36</v>
      </c>
      <c r="I268" s="8">
        <v>0</v>
      </c>
      <c r="J268" s="8">
        <v>42</v>
      </c>
      <c r="K268" s="8">
        <v>0</v>
      </c>
      <c r="L268" s="8">
        <v>33</v>
      </c>
      <c r="M268" s="8">
        <v>0</v>
      </c>
      <c r="N268" s="8">
        <v>71</v>
      </c>
      <c r="O268" s="8">
        <v>0</v>
      </c>
      <c r="P268" s="8">
        <v>160</v>
      </c>
      <c r="Q268" s="8">
        <v>0</v>
      </c>
      <c r="R268" s="8">
        <v>207</v>
      </c>
      <c r="S268" s="8">
        <v>0</v>
      </c>
      <c r="T268" s="8">
        <v>50</v>
      </c>
      <c r="U268" s="8">
        <v>0</v>
      </c>
      <c r="V268" s="8">
        <v>7</v>
      </c>
      <c r="W268" s="8">
        <v>0</v>
      </c>
      <c r="X268" s="8">
        <v>7</v>
      </c>
      <c r="Y268" s="8">
        <v>16</v>
      </c>
      <c r="Z268" s="8">
        <v>5</v>
      </c>
      <c r="AA268" s="8">
        <v>0</v>
      </c>
      <c r="AB268" s="8">
        <v>0</v>
      </c>
      <c r="AC268" s="8">
        <v>35</v>
      </c>
      <c r="AD268" s="8">
        <v>0</v>
      </c>
      <c r="AE268" s="8">
        <v>37</v>
      </c>
      <c r="AF268" s="8">
        <v>0</v>
      </c>
      <c r="AG268" s="8">
        <v>33</v>
      </c>
      <c r="AH268" s="8">
        <v>0</v>
      </c>
      <c r="AI268" s="8">
        <v>44</v>
      </c>
      <c r="AJ268" s="8">
        <v>0</v>
      </c>
      <c r="AK268" s="8">
        <v>85</v>
      </c>
      <c r="AL268" s="8">
        <v>0</v>
      </c>
      <c r="AM268" s="8">
        <v>105</v>
      </c>
      <c r="AN268" s="8">
        <v>0</v>
      </c>
      <c r="AO268" s="8">
        <v>226</v>
      </c>
      <c r="AP268" s="8">
        <v>0</v>
      </c>
      <c r="AQ268" s="8">
        <v>81</v>
      </c>
      <c r="AR268" s="8">
        <v>0</v>
      </c>
      <c r="AS268" s="8">
        <v>20</v>
      </c>
      <c r="AT268" s="8">
        <v>0</v>
      </c>
      <c r="AU268" s="8">
        <v>24</v>
      </c>
      <c r="AV268" s="8">
        <v>15</v>
      </c>
      <c r="AW268" s="8">
        <v>7</v>
      </c>
      <c r="AX268" s="8">
        <v>9</v>
      </c>
      <c r="AZ268" s="6">
        <f t="shared" ref="AZ268:AZ269" si="62">D268-(E268+G268+I268+K268+M268+O268+Q268+S268+U268+W268+AB268+AD268+AF268+AH268+AJ268+AL268+AN268+AP268+AR268+AT268)</f>
        <v>2444</v>
      </c>
      <c r="BA268" s="6">
        <f t="shared" ref="BA268:BA269" si="63">F268+H268+J268+L268+N268+P268+R268+T268+V268+X268+Y268+Z268+AA268+AC268+AE268+AG268+AI268+AK268+AM268+AO268+AQ268+AS268+AU268+AV268+AW268+AX268</f>
        <v>1368</v>
      </c>
    </row>
    <row r="269" spans="1:53" x14ac:dyDescent="0.2">
      <c r="A269" s="1" t="s">
        <v>277</v>
      </c>
      <c r="B269" s="1">
        <v>4213337944</v>
      </c>
      <c r="C269" s="1" t="s">
        <v>750</v>
      </c>
      <c r="D269" s="8">
        <v>493</v>
      </c>
      <c r="E269" s="8">
        <v>0</v>
      </c>
      <c r="F269" s="8">
        <v>4</v>
      </c>
      <c r="G269" s="8">
        <v>0</v>
      </c>
      <c r="H269" s="8">
        <v>0</v>
      </c>
      <c r="I269" s="8">
        <v>0</v>
      </c>
      <c r="J269" s="8">
        <v>10</v>
      </c>
      <c r="K269" s="8">
        <v>0</v>
      </c>
      <c r="L269" s="8">
        <v>23</v>
      </c>
      <c r="M269" s="8">
        <v>0</v>
      </c>
      <c r="N269" s="8">
        <v>16</v>
      </c>
      <c r="O269" s="8">
        <v>0</v>
      </c>
      <c r="P269" s="8">
        <v>26</v>
      </c>
      <c r="Q269" s="8">
        <v>0</v>
      </c>
      <c r="R269" s="8">
        <v>18</v>
      </c>
      <c r="S269" s="8">
        <v>0</v>
      </c>
      <c r="T269" s="8">
        <v>25</v>
      </c>
      <c r="U269" s="8">
        <v>0</v>
      </c>
      <c r="V269" s="8">
        <v>3</v>
      </c>
      <c r="W269" s="8">
        <v>0</v>
      </c>
      <c r="X269" s="8">
        <v>23</v>
      </c>
      <c r="Y269" s="8">
        <v>0</v>
      </c>
      <c r="Z269" s="8">
        <v>0</v>
      </c>
      <c r="AA269" s="8">
        <v>3</v>
      </c>
      <c r="AB269" s="8">
        <v>0</v>
      </c>
      <c r="AC269" s="8">
        <v>2</v>
      </c>
      <c r="AD269" s="8">
        <v>0</v>
      </c>
      <c r="AE269" s="8">
        <v>3</v>
      </c>
      <c r="AF269" s="8">
        <v>0</v>
      </c>
      <c r="AG269" s="8">
        <v>5</v>
      </c>
      <c r="AH269" s="8">
        <v>0</v>
      </c>
      <c r="AI269" s="8">
        <v>20</v>
      </c>
      <c r="AJ269" s="8">
        <v>0</v>
      </c>
      <c r="AK269" s="8">
        <v>36</v>
      </c>
      <c r="AL269" s="8">
        <v>0</v>
      </c>
      <c r="AM269" s="8">
        <v>14</v>
      </c>
      <c r="AN269" s="8">
        <v>0</v>
      </c>
      <c r="AO269" s="8">
        <v>25</v>
      </c>
      <c r="AP269" s="8">
        <v>0</v>
      </c>
      <c r="AQ269" s="8">
        <v>16</v>
      </c>
      <c r="AR269" s="8">
        <v>0</v>
      </c>
      <c r="AS269" s="8">
        <v>2</v>
      </c>
      <c r="AT269" s="8">
        <v>0</v>
      </c>
      <c r="AU269" s="8">
        <v>2</v>
      </c>
      <c r="AV269" s="8">
        <v>6</v>
      </c>
      <c r="AW269" s="8">
        <v>0</v>
      </c>
      <c r="AX269" s="8">
        <v>0</v>
      </c>
      <c r="AZ269" s="6">
        <f t="shared" si="62"/>
        <v>493</v>
      </c>
      <c r="BA269" s="6">
        <f t="shared" si="63"/>
        <v>282</v>
      </c>
    </row>
    <row r="270" spans="1:53" x14ac:dyDescent="0.2">
      <c r="A270" s="1" t="s">
        <v>278</v>
      </c>
      <c r="B270" s="1">
        <v>4213374104</v>
      </c>
      <c r="C270" s="1" t="s">
        <v>751</v>
      </c>
      <c r="D270" s="8">
        <v>1692</v>
      </c>
      <c r="E270" s="8">
        <v>0</v>
      </c>
      <c r="F270" s="8">
        <v>6</v>
      </c>
      <c r="G270" s="8">
        <v>0</v>
      </c>
      <c r="H270" s="8">
        <v>19</v>
      </c>
      <c r="I270" s="8">
        <v>0</v>
      </c>
      <c r="J270" s="8">
        <v>13</v>
      </c>
      <c r="K270" s="8">
        <v>0</v>
      </c>
      <c r="L270" s="8">
        <v>25</v>
      </c>
      <c r="M270" s="8">
        <v>0</v>
      </c>
      <c r="N270" s="8">
        <v>26</v>
      </c>
      <c r="O270" s="8">
        <v>0</v>
      </c>
      <c r="P270" s="8">
        <v>86</v>
      </c>
      <c r="Q270" s="8">
        <v>0</v>
      </c>
      <c r="R270" s="8">
        <v>173</v>
      </c>
      <c r="S270" s="8">
        <v>0</v>
      </c>
      <c r="T270" s="8">
        <v>41</v>
      </c>
      <c r="U270" s="8">
        <v>0</v>
      </c>
      <c r="V270" s="8">
        <v>7</v>
      </c>
      <c r="W270" s="8">
        <v>0</v>
      </c>
      <c r="X270" s="8">
        <v>16</v>
      </c>
      <c r="Y270" s="8">
        <v>14</v>
      </c>
      <c r="Z270" s="8">
        <v>0</v>
      </c>
      <c r="AA270" s="8">
        <v>0</v>
      </c>
      <c r="AB270" s="8">
        <v>0</v>
      </c>
      <c r="AC270" s="8">
        <v>13</v>
      </c>
      <c r="AD270" s="8">
        <v>0</v>
      </c>
      <c r="AE270" s="8">
        <v>0</v>
      </c>
      <c r="AF270" s="8">
        <v>0</v>
      </c>
      <c r="AG270" s="8">
        <v>12</v>
      </c>
      <c r="AH270" s="8">
        <v>5</v>
      </c>
      <c r="AI270" s="8">
        <v>25</v>
      </c>
      <c r="AJ270" s="8">
        <v>0</v>
      </c>
      <c r="AK270" s="8">
        <v>48</v>
      </c>
      <c r="AL270" s="8">
        <v>0</v>
      </c>
      <c r="AM270" s="8">
        <v>98</v>
      </c>
      <c r="AN270" s="8">
        <v>0</v>
      </c>
      <c r="AO270" s="8">
        <v>193</v>
      </c>
      <c r="AP270" s="8">
        <v>0</v>
      </c>
      <c r="AQ270" s="8">
        <v>54</v>
      </c>
      <c r="AR270" s="8">
        <v>0</v>
      </c>
      <c r="AS270" s="8">
        <v>3</v>
      </c>
      <c r="AT270" s="8">
        <v>0</v>
      </c>
      <c r="AU270" s="8">
        <v>11</v>
      </c>
      <c r="AV270" s="8">
        <v>13</v>
      </c>
      <c r="AW270" s="8">
        <v>4</v>
      </c>
      <c r="AX270" s="8">
        <v>0</v>
      </c>
      <c r="AZ270" s="6">
        <f t="shared" ref="AZ270:AZ271" si="64">D270-(E270+G270+I270+K270+M270+O270+Q270+S270+U270+W270+AB270+AD270+AF270+AH270+AJ270+AL270+AN270+AP270+AR270+AT270)</f>
        <v>1687</v>
      </c>
      <c r="BA270" s="6">
        <f t="shared" ref="BA270:BA271" si="65">F270+H270+J270+L270+N270+P270+R270+T270+V270+X270+Y270+Z270+AA270+AC270+AE270+AG270+AI270+AK270+AM270+AO270+AQ270+AS270+AU270+AV270+AW270+AX270</f>
        <v>900</v>
      </c>
    </row>
    <row r="271" spans="1:53" x14ac:dyDescent="0.2">
      <c r="A271" s="1" t="s">
        <v>279</v>
      </c>
      <c r="B271" s="1">
        <v>4213385872</v>
      </c>
      <c r="C271" s="1" t="s">
        <v>752</v>
      </c>
      <c r="D271" s="8">
        <v>516</v>
      </c>
      <c r="E271" s="8">
        <v>0</v>
      </c>
      <c r="F271" s="8">
        <v>0</v>
      </c>
      <c r="G271" s="8">
        <v>0</v>
      </c>
      <c r="H271" s="8">
        <v>10</v>
      </c>
      <c r="I271" s="8">
        <v>0</v>
      </c>
      <c r="J271" s="8">
        <v>2</v>
      </c>
      <c r="K271" s="8">
        <v>0</v>
      </c>
      <c r="L271" s="8">
        <v>22</v>
      </c>
      <c r="M271" s="8">
        <v>0</v>
      </c>
      <c r="N271" s="8">
        <v>20</v>
      </c>
      <c r="O271" s="8">
        <v>0</v>
      </c>
      <c r="P271" s="8">
        <v>31</v>
      </c>
      <c r="Q271" s="8">
        <v>0</v>
      </c>
      <c r="R271" s="8">
        <v>25</v>
      </c>
      <c r="S271" s="8">
        <v>0</v>
      </c>
      <c r="T271" s="8">
        <v>23</v>
      </c>
      <c r="U271" s="8">
        <v>0</v>
      </c>
      <c r="V271" s="8">
        <v>2</v>
      </c>
      <c r="W271" s="8">
        <v>0</v>
      </c>
      <c r="X271" s="8">
        <v>6</v>
      </c>
      <c r="Y271" s="8">
        <v>5</v>
      </c>
      <c r="Z271" s="8">
        <v>0</v>
      </c>
      <c r="AA271" s="8">
        <v>0</v>
      </c>
      <c r="AB271" s="8">
        <v>0</v>
      </c>
      <c r="AC271" s="8">
        <v>5</v>
      </c>
      <c r="AD271" s="8">
        <v>0</v>
      </c>
      <c r="AE271" s="8">
        <v>0</v>
      </c>
      <c r="AF271" s="8">
        <v>0</v>
      </c>
      <c r="AG271" s="8">
        <v>2</v>
      </c>
      <c r="AH271" s="8">
        <v>0</v>
      </c>
      <c r="AI271" s="8">
        <v>3</v>
      </c>
      <c r="AJ271" s="8">
        <v>0</v>
      </c>
      <c r="AK271" s="8">
        <v>5</v>
      </c>
      <c r="AL271" s="8">
        <v>0</v>
      </c>
      <c r="AM271" s="8">
        <v>21</v>
      </c>
      <c r="AN271" s="8">
        <v>0</v>
      </c>
      <c r="AO271" s="8">
        <v>33</v>
      </c>
      <c r="AP271" s="8">
        <v>0</v>
      </c>
      <c r="AQ271" s="8">
        <v>17</v>
      </c>
      <c r="AR271" s="8">
        <v>0</v>
      </c>
      <c r="AS271" s="8">
        <v>2</v>
      </c>
      <c r="AT271" s="8">
        <v>0</v>
      </c>
      <c r="AU271" s="8">
        <v>3</v>
      </c>
      <c r="AV271" s="8">
        <v>4</v>
      </c>
      <c r="AW271" s="8">
        <v>6</v>
      </c>
      <c r="AX271" s="8">
        <v>0</v>
      </c>
      <c r="AZ271" s="6">
        <f t="shared" si="64"/>
        <v>516</v>
      </c>
      <c r="BA271" s="6">
        <f t="shared" si="65"/>
        <v>247</v>
      </c>
    </row>
    <row r="273" spans="1:1" x14ac:dyDescent="0.2">
      <c r="A273" s="1" t="s">
        <v>331</v>
      </c>
    </row>
    <row r="274" spans="1:1" x14ac:dyDescent="0.2">
      <c r="A274" s="1" t="s">
        <v>332</v>
      </c>
    </row>
    <row r="276" spans="1:1" x14ac:dyDescent="0.2">
      <c r="A276" s="1" t="s">
        <v>333</v>
      </c>
    </row>
    <row r="278" spans="1:1" x14ac:dyDescent="0.2">
      <c r="A278" s="1" t="s">
        <v>421</v>
      </c>
    </row>
    <row r="280" spans="1:1" x14ac:dyDescent="0.2">
      <c r="A280" s="1" t="s">
        <v>417</v>
      </c>
    </row>
    <row r="282" spans="1:1" x14ac:dyDescent="0.2">
      <c r="A282" s="1" t="s">
        <v>403</v>
      </c>
    </row>
    <row r="284" spans="1:1" x14ac:dyDescent="0.2">
      <c r="A284" s="1" t="s">
        <v>404</v>
      </c>
    </row>
    <row r="286" spans="1:1" x14ac:dyDescent="0.2">
      <c r="A286" s="1" t="s">
        <v>422</v>
      </c>
    </row>
    <row r="288" spans="1:1" x14ac:dyDescent="0.2">
      <c r="A288" s="1" t="s">
        <v>419</v>
      </c>
    </row>
    <row r="289" spans="1:1" x14ac:dyDescent="0.2">
      <c r="A289" s="1" t="s">
        <v>407</v>
      </c>
    </row>
    <row r="290" spans="1:1" x14ac:dyDescent="0.2">
      <c r="A290" s="1" t="s">
        <v>408</v>
      </c>
    </row>
    <row r="291" spans="1:1" x14ac:dyDescent="0.2">
      <c r="A291" s="1" t="s">
        <v>409</v>
      </c>
    </row>
    <row r="292" spans="1:1" x14ac:dyDescent="0.2">
      <c r="A292" s="1" t="s">
        <v>410</v>
      </c>
    </row>
    <row r="293" spans="1:1" x14ac:dyDescent="0.2">
      <c r="A293" s="1" t="s">
        <v>411</v>
      </c>
    </row>
    <row r="294" spans="1:1" x14ac:dyDescent="0.2">
      <c r="A294" s="1" t="s">
        <v>412</v>
      </c>
    </row>
    <row r="295" spans="1:1" x14ac:dyDescent="0.2">
      <c r="A295" s="1" t="s">
        <v>413</v>
      </c>
    </row>
    <row r="297" spans="1:1" x14ac:dyDescent="0.2">
      <c r="A297" s="1" t="s">
        <v>414</v>
      </c>
    </row>
    <row r="299" spans="1:1" x14ac:dyDescent="0.2">
      <c r="A299" s="1" t="s">
        <v>423</v>
      </c>
    </row>
    <row r="301" spans="1:1" x14ac:dyDescent="0.2">
      <c r="A301" s="1" t="s">
        <v>424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vt:lpstr>
      <vt:lpstr>2009</vt:lpstr>
      <vt:lpstr>2010</vt:lpstr>
      <vt:lpstr>2011</vt:lpstr>
      <vt:lpstr>2012</vt:lpstr>
      <vt:lpstr>2013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Brynne Keith-Jennings</dc:creator>
  <cp:lastModifiedBy>jbeyler</cp:lastModifiedBy>
  <cp:lastPrinted>2015-09-03T19:05:18Z</cp:lastPrinted>
  <dcterms:created xsi:type="dcterms:W3CDTF">2015-07-06T18:35:11Z</dcterms:created>
  <dcterms:modified xsi:type="dcterms:W3CDTF">2015-09-03T19:05:27Z</dcterms:modified>
</cp:coreProperties>
</file>